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14970" windowHeight="8130" activeTab="4"/>
  </bookViews>
  <sheets>
    <sheet name="Γεννήτρια 1" sheetId="5" r:id="rId1"/>
    <sheet name="Γεννήτρια 2" sheetId="11" r:id="rId2"/>
    <sheet name="Γεννήτρια 3" sheetId="12" r:id="rId3"/>
    <sheet name="Γεννήτρια 4" sheetId="13" r:id="rId4"/>
    <sheet name="Γεννήτρια 5" sheetId="14" r:id="rId5"/>
  </sheets>
  <calcPr calcId="124519"/>
</workbook>
</file>

<file path=xl/calcChain.xml><?xml version="1.0" encoding="utf-8"?>
<calcChain xmlns="http://schemas.openxmlformats.org/spreadsheetml/2006/main">
  <c r="Z1022" i="14"/>
  <c r="G1022"/>
  <c r="F1022"/>
  <c r="E1022"/>
  <c r="Z1021"/>
  <c r="G1021"/>
  <c r="F1021"/>
  <c r="E1021"/>
  <c r="Z1020"/>
  <c r="G1020"/>
  <c r="F1020"/>
  <c r="E1020"/>
  <c r="Z1019"/>
  <c r="G1019"/>
  <c r="F1019"/>
  <c r="E1019"/>
  <c r="Z1018"/>
  <c r="G1018"/>
  <c r="F1018"/>
  <c r="E1018"/>
  <c r="Z1017"/>
  <c r="G1017"/>
  <c r="F1017"/>
  <c r="E1017"/>
  <c r="Z1016"/>
  <c r="G1016"/>
  <c r="F1016"/>
  <c r="E1016"/>
  <c r="Z1015"/>
  <c r="G1015"/>
  <c r="F1015"/>
  <c r="E1015"/>
  <c r="Z1014"/>
  <c r="G1014"/>
  <c r="F1014"/>
  <c r="E1014"/>
  <c r="Z1013"/>
  <c r="G1013"/>
  <c r="F1013"/>
  <c r="E1013"/>
  <c r="Z1012"/>
  <c r="G1012"/>
  <c r="F1012"/>
  <c r="E1012"/>
  <c r="Z1011"/>
  <c r="G1011"/>
  <c r="F1011"/>
  <c r="E1011"/>
  <c r="Z1010"/>
  <c r="G1010"/>
  <c r="F1010"/>
  <c r="E1010"/>
  <c r="Z1009"/>
  <c r="G1009"/>
  <c r="F1009"/>
  <c r="E1009"/>
  <c r="Z1008"/>
  <c r="G1008"/>
  <c r="F1008"/>
  <c r="E1008"/>
  <c r="Z1007"/>
  <c r="G1007"/>
  <c r="F1007"/>
  <c r="E1007"/>
  <c r="Z1006"/>
  <c r="G1006"/>
  <c r="F1006"/>
  <c r="E1006"/>
  <c r="Z1005"/>
  <c r="G1005"/>
  <c r="F1005"/>
  <c r="E1005"/>
  <c r="Z1004"/>
  <c r="G1004"/>
  <c r="F1004"/>
  <c r="E1004"/>
  <c r="Z1003"/>
  <c r="G1003"/>
  <c r="F1003"/>
  <c r="E1003"/>
  <c r="Z1002"/>
  <c r="G1002"/>
  <c r="F1002"/>
  <c r="E1002"/>
  <c r="Z1001"/>
  <c r="G1001"/>
  <c r="F1001"/>
  <c r="E1001"/>
  <c r="Z1000"/>
  <c r="G1000"/>
  <c r="F1000"/>
  <c r="E1000"/>
  <c r="Z999"/>
  <c r="G999"/>
  <c r="F999"/>
  <c r="E999"/>
  <c r="Z998"/>
  <c r="G998"/>
  <c r="F998"/>
  <c r="E998"/>
  <c r="Z997"/>
  <c r="G997"/>
  <c r="F997"/>
  <c r="E997"/>
  <c r="Z996"/>
  <c r="G996"/>
  <c r="F996"/>
  <c r="E996"/>
  <c r="Z995"/>
  <c r="G995"/>
  <c r="F995"/>
  <c r="E995"/>
  <c r="Z994"/>
  <c r="G994"/>
  <c r="F994"/>
  <c r="E994"/>
  <c r="Z993"/>
  <c r="G993"/>
  <c r="F993"/>
  <c r="E993"/>
  <c r="Z992"/>
  <c r="G992"/>
  <c r="F992"/>
  <c r="E992"/>
  <c r="Z991"/>
  <c r="G991"/>
  <c r="F991"/>
  <c r="E991"/>
  <c r="Z990"/>
  <c r="G990"/>
  <c r="F990"/>
  <c r="E990"/>
  <c r="Z989"/>
  <c r="G989"/>
  <c r="F989"/>
  <c r="E989"/>
  <c r="Z988"/>
  <c r="G988"/>
  <c r="F988"/>
  <c r="E988"/>
  <c r="Z987"/>
  <c r="G987"/>
  <c r="F987"/>
  <c r="E987"/>
  <c r="Z986"/>
  <c r="G986"/>
  <c r="F986"/>
  <c r="E986"/>
  <c r="Z985"/>
  <c r="G985"/>
  <c r="F985"/>
  <c r="E985"/>
  <c r="Z984"/>
  <c r="G984"/>
  <c r="F984"/>
  <c r="E984"/>
  <c r="Z983"/>
  <c r="G983"/>
  <c r="F983"/>
  <c r="E983"/>
  <c r="Z982"/>
  <c r="G982"/>
  <c r="F982"/>
  <c r="E982"/>
  <c r="Z981"/>
  <c r="G981"/>
  <c r="F981"/>
  <c r="E981"/>
  <c r="Z980"/>
  <c r="G980"/>
  <c r="F980"/>
  <c r="E980"/>
  <c r="Z979"/>
  <c r="G979"/>
  <c r="F979"/>
  <c r="E979"/>
  <c r="Z978"/>
  <c r="G978"/>
  <c r="F978"/>
  <c r="E978"/>
  <c r="Z977"/>
  <c r="G977"/>
  <c r="F977"/>
  <c r="E977"/>
  <c r="Z976"/>
  <c r="G976"/>
  <c r="F976"/>
  <c r="E976"/>
  <c r="Z975"/>
  <c r="G975"/>
  <c r="F975"/>
  <c r="E975"/>
  <c r="Z974"/>
  <c r="G974"/>
  <c r="F974"/>
  <c r="E974"/>
  <c r="Z973"/>
  <c r="G973"/>
  <c r="F973"/>
  <c r="E973"/>
  <c r="Z972"/>
  <c r="G972"/>
  <c r="F972"/>
  <c r="E972"/>
  <c r="Z971"/>
  <c r="G971"/>
  <c r="F971"/>
  <c r="E971"/>
  <c r="Z970"/>
  <c r="G970"/>
  <c r="F970"/>
  <c r="E970"/>
  <c r="Z969"/>
  <c r="G969"/>
  <c r="F969"/>
  <c r="E969"/>
  <c r="Z968"/>
  <c r="G968"/>
  <c r="F968"/>
  <c r="E968"/>
  <c r="Z967"/>
  <c r="G967"/>
  <c r="F967"/>
  <c r="E967"/>
  <c r="Z966"/>
  <c r="G966"/>
  <c r="F966"/>
  <c r="E966"/>
  <c r="Z965"/>
  <c r="G965"/>
  <c r="F965"/>
  <c r="E965"/>
  <c r="Z964"/>
  <c r="G964"/>
  <c r="F964"/>
  <c r="E964"/>
  <c r="Z963"/>
  <c r="G963"/>
  <c r="F963"/>
  <c r="E963"/>
  <c r="Z962"/>
  <c r="G962"/>
  <c r="F962"/>
  <c r="E962"/>
  <c r="Z961"/>
  <c r="G961"/>
  <c r="F961"/>
  <c r="E961"/>
  <c r="Z960"/>
  <c r="G960"/>
  <c r="F960"/>
  <c r="E960"/>
  <c r="Z959"/>
  <c r="G959"/>
  <c r="F959"/>
  <c r="E959"/>
  <c r="Z958"/>
  <c r="G958"/>
  <c r="F958"/>
  <c r="E958"/>
  <c r="Z957"/>
  <c r="G957"/>
  <c r="F957"/>
  <c r="E957"/>
  <c r="Z956"/>
  <c r="G956"/>
  <c r="F956"/>
  <c r="E956"/>
  <c r="Z955"/>
  <c r="G955"/>
  <c r="F955"/>
  <c r="E955"/>
  <c r="Z954"/>
  <c r="G954"/>
  <c r="F954"/>
  <c r="E954"/>
  <c r="Z953"/>
  <c r="G953"/>
  <c r="F953"/>
  <c r="E953"/>
  <c r="Z952"/>
  <c r="G952"/>
  <c r="F952"/>
  <c r="E952"/>
  <c r="Z951"/>
  <c r="G951"/>
  <c r="F951"/>
  <c r="E951"/>
  <c r="Z950"/>
  <c r="G950"/>
  <c r="F950"/>
  <c r="E950"/>
  <c r="Z949"/>
  <c r="G949"/>
  <c r="F949"/>
  <c r="E949"/>
  <c r="Z948"/>
  <c r="G948"/>
  <c r="F948"/>
  <c r="E948"/>
  <c r="Z947"/>
  <c r="G947"/>
  <c r="F947"/>
  <c r="E947"/>
  <c r="Z946"/>
  <c r="G946"/>
  <c r="F946"/>
  <c r="E946"/>
  <c r="Z945"/>
  <c r="G945"/>
  <c r="F945"/>
  <c r="E945"/>
  <c r="Z944"/>
  <c r="G944"/>
  <c r="F944"/>
  <c r="E944"/>
  <c r="Z943"/>
  <c r="G943"/>
  <c r="F943"/>
  <c r="E943"/>
  <c r="Z942"/>
  <c r="G942"/>
  <c r="F942"/>
  <c r="E942"/>
  <c r="Z941"/>
  <c r="G941"/>
  <c r="F941"/>
  <c r="E941"/>
  <c r="Z940"/>
  <c r="G940"/>
  <c r="F940"/>
  <c r="E940"/>
  <c r="Z939"/>
  <c r="G939"/>
  <c r="F939"/>
  <c r="E939"/>
  <c r="Z938"/>
  <c r="G938"/>
  <c r="F938"/>
  <c r="E938"/>
  <c r="Z937"/>
  <c r="G937"/>
  <c r="F937"/>
  <c r="E937"/>
  <c r="Z936"/>
  <c r="G936"/>
  <c r="F936"/>
  <c r="E936"/>
  <c r="Z935"/>
  <c r="G935"/>
  <c r="F935"/>
  <c r="E935"/>
  <c r="Z934"/>
  <c r="G934"/>
  <c r="F934"/>
  <c r="E934"/>
  <c r="Z933"/>
  <c r="G933"/>
  <c r="F933"/>
  <c r="E933"/>
  <c r="Z932"/>
  <c r="G932"/>
  <c r="F932"/>
  <c r="E932"/>
  <c r="Z931"/>
  <c r="G931"/>
  <c r="F931"/>
  <c r="E931"/>
  <c r="Z930"/>
  <c r="G930"/>
  <c r="F930"/>
  <c r="E930"/>
  <c r="Z929"/>
  <c r="G929"/>
  <c r="F929"/>
  <c r="E929"/>
  <c r="Z928"/>
  <c r="G928"/>
  <c r="F928"/>
  <c r="E928"/>
  <c r="Z927"/>
  <c r="G927"/>
  <c r="F927"/>
  <c r="E927"/>
  <c r="Z926"/>
  <c r="G926"/>
  <c r="F926"/>
  <c r="E926"/>
  <c r="Z925"/>
  <c r="G925"/>
  <c r="F925"/>
  <c r="E925"/>
  <c r="Z924"/>
  <c r="G924"/>
  <c r="F924"/>
  <c r="E924"/>
  <c r="Z923"/>
  <c r="G923"/>
  <c r="F923"/>
  <c r="E923"/>
  <c r="Z922"/>
  <c r="G922"/>
  <c r="F922"/>
  <c r="E922"/>
  <c r="Z921"/>
  <c r="G921"/>
  <c r="F921"/>
  <c r="E921"/>
  <c r="Z920"/>
  <c r="G920"/>
  <c r="F920"/>
  <c r="E920"/>
  <c r="Z919"/>
  <c r="G919"/>
  <c r="F919"/>
  <c r="E919"/>
  <c r="Z918"/>
  <c r="G918"/>
  <c r="F918"/>
  <c r="E918"/>
  <c r="Z917"/>
  <c r="G917"/>
  <c r="F917"/>
  <c r="E917"/>
  <c r="Z916"/>
  <c r="G916"/>
  <c r="F916"/>
  <c r="E916"/>
  <c r="Z915"/>
  <c r="G915"/>
  <c r="F915"/>
  <c r="E915"/>
  <c r="Z914"/>
  <c r="G914"/>
  <c r="F914"/>
  <c r="E914"/>
  <c r="Z913"/>
  <c r="G913"/>
  <c r="F913"/>
  <c r="E913"/>
  <c r="Z912"/>
  <c r="G912"/>
  <c r="F912"/>
  <c r="E912"/>
  <c r="Z911"/>
  <c r="G911"/>
  <c r="F911"/>
  <c r="E911"/>
  <c r="Z910"/>
  <c r="G910"/>
  <c r="F910"/>
  <c r="E910"/>
  <c r="Z909"/>
  <c r="G909"/>
  <c r="F909"/>
  <c r="E909"/>
  <c r="Z908"/>
  <c r="G908"/>
  <c r="F908"/>
  <c r="E908"/>
  <c r="Z907"/>
  <c r="G907"/>
  <c r="F907"/>
  <c r="E907"/>
  <c r="Z906"/>
  <c r="G906"/>
  <c r="F906"/>
  <c r="E906"/>
  <c r="Z905"/>
  <c r="G905"/>
  <c r="F905"/>
  <c r="E905"/>
  <c r="Z904"/>
  <c r="G904"/>
  <c r="F904"/>
  <c r="E904"/>
  <c r="Z903"/>
  <c r="G903"/>
  <c r="F903"/>
  <c r="E903"/>
  <c r="Z902"/>
  <c r="G902"/>
  <c r="F902"/>
  <c r="E902"/>
  <c r="Z901"/>
  <c r="G901"/>
  <c r="F901"/>
  <c r="E901"/>
  <c r="Z900"/>
  <c r="G900"/>
  <c r="F900"/>
  <c r="E900"/>
  <c r="Z899"/>
  <c r="G899"/>
  <c r="F899"/>
  <c r="E899"/>
  <c r="Z898"/>
  <c r="G898"/>
  <c r="F898"/>
  <c r="E898"/>
  <c r="Z897"/>
  <c r="G897"/>
  <c r="F897"/>
  <c r="E897"/>
  <c r="Z896"/>
  <c r="G896"/>
  <c r="F896"/>
  <c r="E896"/>
  <c r="Z895"/>
  <c r="G895"/>
  <c r="F895"/>
  <c r="E895"/>
  <c r="Z894"/>
  <c r="G894"/>
  <c r="F894"/>
  <c r="E894"/>
  <c r="Z893"/>
  <c r="G893"/>
  <c r="F893"/>
  <c r="E893"/>
  <c r="Z892"/>
  <c r="G892"/>
  <c r="F892"/>
  <c r="E892"/>
  <c r="Z891"/>
  <c r="G891"/>
  <c r="F891"/>
  <c r="E891"/>
  <c r="Z890"/>
  <c r="G890"/>
  <c r="F890"/>
  <c r="E890"/>
  <c r="Z889"/>
  <c r="G889"/>
  <c r="F889"/>
  <c r="E889"/>
  <c r="Z888"/>
  <c r="G888"/>
  <c r="F888"/>
  <c r="E888"/>
  <c r="Z887"/>
  <c r="G887"/>
  <c r="F887"/>
  <c r="E887"/>
  <c r="Z886"/>
  <c r="G886"/>
  <c r="F886"/>
  <c r="E886"/>
  <c r="Z885"/>
  <c r="G885"/>
  <c r="F885"/>
  <c r="E885"/>
  <c r="Z884"/>
  <c r="G884"/>
  <c r="F884"/>
  <c r="E884"/>
  <c r="Z883"/>
  <c r="G883"/>
  <c r="F883"/>
  <c r="E883"/>
  <c r="Z882"/>
  <c r="G882"/>
  <c r="F882"/>
  <c r="E882"/>
  <c r="Z881"/>
  <c r="G881"/>
  <c r="F881"/>
  <c r="E881"/>
  <c r="Z880"/>
  <c r="G880"/>
  <c r="F880"/>
  <c r="E880"/>
  <c r="Z879"/>
  <c r="G879"/>
  <c r="F879"/>
  <c r="E879"/>
  <c r="Z878"/>
  <c r="G878"/>
  <c r="F878"/>
  <c r="E878"/>
  <c r="Z877"/>
  <c r="G877"/>
  <c r="F877"/>
  <c r="E877"/>
  <c r="Z876"/>
  <c r="G876"/>
  <c r="F876"/>
  <c r="E876"/>
  <c r="Z875"/>
  <c r="G875"/>
  <c r="F875"/>
  <c r="E875"/>
  <c r="Z874"/>
  <c r="G874"/>
  <c r="F874"/>
  <c r="E874"/>
  <c r="Z873"/>
  <c r="G873"/>
  <c r="F873"/>
  <c r="E873"/>
  <c r="Z872"/>
  <c r="G872"/>
  <c r="F872"/>
  <c r="E872"/>
  <c r="Z871"/>
  <c r="G871"/>
  <c r="F871"/>
  <c r="E871"/>
  <c r="Z870"/>
  <c r="G870"/>
  <c r="F870"/>
  <c r="E870"/>
  <c r="Z869"/>
  <c r="G869"/>
  <c r="F869"/>
  <c r="E869"/>
  <c r="Z868"/>
  <c r="G868"/>
  <c r="F868"/>
  <c r="E868"/>
  <c r="Z867"/>
  <c r="G867"/>
  <c r="F867"/>
  <c r="E867"/>
  <c r="Z866"/>
  <c r="G866"/>
  <c r="F866"/>
  <c r="E866"/>
  <c r="Z865"/>
  <c r="G865"/>
  <c r="F865"/>
  <c r="E865"/>
  <c r="Z864"/>
  <c r="G864"/>
  <c r="F864"/>
  <c r="E864"/>
  <c r="Z863"/>
  <c r="G863"/>
  <c r="F863"/>
  <c r="E863"/>
  <c r="Z862"/>
  <c r="G862"/>
  <c r="F862"/>
  <c r="E862"/>
  <c r="Z861"/>
  <c r="G861"/>
  <c r="F861"/>
  <c r="E861"/>
  <c r="Z860"/>
  <c r="G860"/>
  <c r="F860"/>
  <c r="E860"/>
  <c r="Z859"/>
  <c r="G859"/>
  <c r="F859"/>
  <c r="E859"/>
  <c r="Z858"/>
  <c r="G858"/>
  <c r="F858"/>
  <c r="E858"/>
  <c r="Z857"/>
  <c r="G857"/>
  <c r="F857"/>
  <c r="E857"/>
  <c r="Z856"/>
  <c r="G856"/>
  <c r="F856"/>
  <c r="E856"/>
  <c r="Z855"/>
  <c r="G855"/>
  <c r="F855"/>
  <c r="E855"/>
  <c r="Z854"/>
  <c r="G854"/>
  <c r="F854"/>
  <c r="E854"/>
  <c r="Z853"/>
  <c r="G853"/>
  <c r="F853"/>
  <c r="E853"/>
  <c r="Z852"/>
  <c r="G852"/>
  <c r="F852"/>
  <c r="E852"/>
  <c r="Z851"/>
  <c r="G851"/>
  <c r="F851"/>
  <c r="E851"/>
  <c r="Z850"/>
  <c r="G850"/>
  <c r="F850"/>
  <c r="E850"/>
  <c r="Z849"/>
  <c r="G849"/>
  <c r="F849"/>
  <c r="E849"/>
  <c r="Z848"/>
  <c r="G848"/>
  <c r="F848"/>
  <c r="E848"/>
  <c r="Z847"/>
  <c r="G847"/>
  <c r="F847"/>
  <c r="E847"/>
  <c r="Z846"/>
  <c r="G846"/>
  <c r="F846"/>
  <c r="E846"/>
  <c r="Z845"/>
  <c r="G845"/>
  <c r="F845"/>
  <c r="E845"/>
  <c r="Z844"/>
  <c r="G844"/>
  <c r="F844"/>
  <c r="E844"/>
  <c r="Z843"/>
  <c r="G843"/>
  <c r="F843"/>
  <c r="E843"/>
  <c r="Z842"/>
  <c r="G842"/>
  <c r="F842"/>
  <c r="E842"/>
  <c r="Z841"/>
  <c r="G841"/>
  <c r="F841"/>
  <c r="E841"/>
  <c r="Z840"/>
  <c r="G840"/>
  <c r="F840"/>
  <c r="E840"/>
  <c r="Z839"/>
  <c r="G839"/>
  <c r="F839"/>
  <c r="E839"/>
  <c r="Z838"/>
  <c r="G838"/>
  <c r="F838"/>
  <c r="E838"/>
  <c r="Z837"/>
  <c r="G837"/>
  <c r="F837"/>
  <c r="E837"/>
  <c r="Z836"/>
  <c r="G836"/>
  <c r="F836"/>
  <c r="E836"/>
  <c r="Z835"/>
  <c r="G835"/>
  <c r="F835"/>
  <c r="E835"/>
  <c r="Z834"/>
  <c r="G834"/>
  <c r="F834"/>
  <c r="E834"/>
  <c r="Z833"/>
  <c r="G833"/>
  <c r="F833"/>
  <c r="E833"/>
  <c r="Z832"/>
  <c r="G832"/>
  <c r="F832"/>
  <c r="E832"/>
  <c r="Z831"/>
  <c r="G831"/>
  <c r="F831"/>
  <c r="E831"/>
  <c r="Z830"/>
  <c r="G830"/>
  <c r="F830"/>
  <c r="E830"/>
  <c r="Z829"/>
  <c r="G829"/>
  <c r="F829"/>
  <c r="E829"/>
  <c r="Z828"/>
  <c r="G828"/>
  <c r="F828"/>
  <c r="E828"/>
  <c r="Z827"/>
  <c r="G827"/>
  <c r="F827"/>
  <c r="E827"/>
  <c r="Z826"/>
  <c r="G826"/>
  <c r="F826"/>
  <c r="E826"/>
  <c r="Z825"/>
  <c r="G825"/>
  <c r="F825"/>
  <c r="E825"/>
  <c r="Z824"/>
  <c r="G824"/>
  <c r="F824"/>
  <c r="E824"/>
  <c r="Z823"/>
  <c r="G823"/>
  <c r="F823"/>
  <c r="E823"/>
  <c r="Z822"/>
  <c r="G822"/>
  <c r="F822"/>
  <c r="E822"/>
  <c r="Z821"/>
  <c r="G821"/>
  <c r="F821"/>
  <c r="E821"/>
  <c r="Z820"/>
  <c r="G820"/>
  <c r="F820"/>
  <c r="E820"/>
  <c r="Z819"/>
  <c r="G819"/>
  <c r="F819"/>
  <c r="E819"/>
  <c r="Z818"/>
  <c r="G818"/>
  <c r="F818"/>
  <c r="E818"/>
  <c r="Z817"/>
  <c r="G817"/>
  <c r="F817"/>
  <c r="E817"/>
  <c r="Z816"/>
  <c r="G816"/>
  <c r="F816"/>
  <c r="E816"/>
  <c r="Z815"/>
  <c r="G815"/>
  <c r="F815"/>
  <c r="E815"/>
  <c r="Z814"/>
  <c r="G814"/>
  <c r="F814"/>
  <c r="E814"/>
  <c r="Z813"/>
  <c r="G813"/>
  <c r="F813"/>
  <c r="E813"/>
  <c r="Z812"/>
  <c r="G812"/>
  <c r="F812"/>
  <c r="E812"/>
  <c r="Z811"/>
  <c r="G811"/>
  <c r="F811"/>
  <c r="E811"/>
  <c r="Z810"/>
  <c r="G810"/>
  <c r="F810"/>
  <c r="E810"/>
  <c r="Z809"/>
  <c r="G809"/>
  <c r="F809"/>
  <c r="E809"/>
  <c r="Z808"/>
  <c r="G808"/>
  <c r="F808"/>
  <c r="E808"/>
  <c r="Z807"/>
  <c r="G807"/>
  <c r="F807"/>
  <c r="E807"/>
  <c r="Z806"/>
  <c r="G806"/>
  <c r="F806"/>
  <c r="E806"/>
  <c r="Z805"/>
  <c r="G805"/>
  <c r="F805"/>
  <c r="E805"/>
  <c r="Z804"/>
  <c r="G804"/>
  <c r="F804"/>
  <c r="E804"/>
  <c r="Z803"/>
  <c r="G803"/>
  <c r="F803"/>
  <c r="E803"/>
  <c r="Z802"/>
  <c r="G802"/>
  <c r="F802"/>
  <c r="E802"/>
  <c r="Z801"/>
  <c r="G801"/>
  <c r="F801"/>
  <c r="E801"/>
  <c r="Z800"/>
  <c r="G800"/>
  <c r="F800"/>
  <c r="E800"/>
  <c r="Z799"/>
  <c r="G799"/>
  <c r="F799"/>
  <c r="E799"/>
  <c r="Z798"/>
  <c r="G798"/>
  <c r="F798"/>
  <c r="E798"/>
  <c r="Z797"/>
  <c r="G797"/>
  <c r="F797"/>
  <c r="E797"/>
  <c r="Z796"/>
  <c r="G796"/>
  <c r="F796"/>
  <c r="E796"/>
  <c r="Z795"/>
  <c r="G795"/>
  <c r="F795"/>
  <c r="E795"/>
  <c r="Z794"/>
  <c r="G794"/>
  <c r="F794"/>
  <c r="E794"/>
  <c r="Z793"/>
  <c r="G793"/>
  <c r="F793"/>
  <c r="E793"/>
  <c r="Z792"/>
  <c r="G792"/>
  <c r="F792"/>
  <c r="E792"/>
  <c r="Z791"/>
  <c r="G791"/>
  <c r="F791"/>
  <c r="E791"/>
  <c r="Z790"/>
  <c r="G790"/>
  <c r="F790"/>
  <c r="E790"/>
  <c r="Z789"/>
  <c r="G789"/>
  <c r="F789"/>
  <c r="E789"/>
  <c r="Z788"/>
  <c r="G788"/>
  <c r="F788"/>
  <c r="E788"/>
  <c r="Z787"/>
  <c r="G787"/>
  <c r="F787"/>
  <c r="E787"/>
  <c r="Z786"/>
  <c r="G786"/>
  <c r="F786"/>
  <c r="E786"/>
  <c r="Z785"/>
  <c r="G785"/>
  <c r="F785"/>
  <c r="E785"/>
  <c r="Z784"/>
  <c r="G784"/>
  <c r="F784"/>
  <c r="E784"/>
  <c r="Z783"/>
  <c r="G783"/>
  <c r="F783"/>
  <c r="E783"/>
  <c r="Z782"/>
  <c r="G782"/>
  <c r="F782"/>
  <c r="E782"/>
  <c r="Z781"/>
  <c r="G781"/>
  <c r="F781"/>
  <c r="E781"/>
  <c r="Z780"/>
  <c r="G780"/>
  <c r="F780"/>
  <c r="E780"/>
  <c r="Z779"/>
  <c r="G779"/>
  <c r="F779"/>
  <c r="E779"/>
  <c r="Z778"/>
  <c r="G778"/>
  <c r="F778"/>
  <c r="E778"/>
  <c r="Z777"/>
  <c r="G777"/>
  <c r="F777"/>
  <c r="E777"/>
  <c r="Z776"/>
  <c r="G776"/>
  <c r="F776"/>
  <c r="E776"/>
  <c r="Z775"/>
  <c r="G775"/>
  <c r="F775"/>
  <c r="E775"/>
  <c r="Z774"/>
  <c r="G774"/>
  <c r="F774"/>
  <c r="E774"/>
  <c r="Z773"/>
  <c r="G773"/>
  <c r="F773"/>
  <c r="E773"/>
  <c r="Z772"/>
  <c r="G772"/>
  <c r="F772"/>
  <c r="E772"/>
  <c r="Z771"/>
  <c r="G771"/>
  <c r="F771"/>
  <c r="E771"/>
  <c r="Z770"/>
  <c r="G770"/>
  <c r="F770"/>
  <c r="E770"/>
  <c r="Z769"/>
  <c r="G769"/>
  <c r="F769"/>
  <c r="E769"/>
  <c r="Z768"/>
  <c r="G768"/>
  <c r="F768"/>
  <c r="E768"/>
  <c r="Z767"/>
  <c r="G767"/>
  <c r="F767"/>
  <c r="E767"/>
  <c r="Z766"/>
  <c r="G766"/>
  <c r="F766"/>
  <c r="E766"/>
  <c r="Z765"/>
  <c r="G765"/>
  <c r="F765"/>
  <c r="E765"/>
  <c r="Z764"/>
  <c r="G764"/>
  <c r="F764"/>
  <c r="E764"/>
  <c r="Z763"/>
  <c r="G763"/>
  <c r="F763"/>
  <c r="E763"/>
  <c r="Z762"/>
  <c r="G762"/>
  <c r="F762"/>
  <c r="E762"/>
  <c r="Z761"/>
  <c r="G761"/>
  <c r="F761"/>
  <c r="E761"/>
  <c r="Z760"/>
  <c r="G760"/>
  <c r="F760"/>
  <c r="E760"/>
  <c r="Z759"/>
  <c r="G759"/>
  <c r="F759"/>
  <c r="E759"/>
  <c r="Z758"/>
  <c r="G758"/>
  <c r="F758"/>
  <c r="E758"/>
  <c r="Z757"/>
  <c r="G757"/>
  <c r="F757"/>
  <c r="E757"/>
  <c r="Z756"/>
  <c r="G756"/>
  <c r="F756"/>
  <c r="E756"/>
  <c r="Z755"/>
  <c r="G755"/>
  <c r="F755"/>
  <c r="E755"/>
  <c r="Z754"/>
  <c r="G754"/>
  <c r="F754"/>
  <c r="E754"/>
  <c r="Z753"/>
  <c r="G753"/>
  <c r="F753"/>
  <c r="E753"/>
  <c r="Z752"/>
  <c r="G752"/>
  <c r="F752"/>
  <c r="E752"/>
  <c r="Z751"/>
  <c r="G751"/>
  <c r="F751"/>
  <c r="E751"/>
  <c r="Z750"/>
  <c r="G750"/>
  <c r="F750"/>
  <c r="E750"/>
  <c r="Z749"/>
  <c r="G749"/>
  <c r="F749"/>
  <c r="E749"/>
  <c r="Z748"/>
  <c r="G748"/>
  <c r="F748"/>
  <c r="E748"/>
  <c r="Z747"/>
  <c r="G747"/>
  <c r="F747"/>
  <c r="E747"/>
  <c r="Z746"/>
  <c r="G746"/>
  <c r="F746"/>
  <c r="E746"/>
  <c r="Z745"/>
  <c r="G745"/>
  <c r="F745"/>
  <c r="E745"/>
  <c r="Z744"/>
  <c r="G744"/>
  <c r="F744"/>
  <c r="E744"/>
  <c r="Z743"/>
  <c r="G743"/>
  <c r="F743"/>
  <c r="E743"/>
  <c r="Z742"/>
  <c r="G742"/>
  <c r="F742"/>
  <c r="E742"/>
  <c r="Z741"/>
  <c r="G741"/>
  <c r="F741"/>
  <c r="E741"/>
  <c r="Z740"/>
  <c r="G740"/>
  <c r="F740"/>
  <c r="E740"/>
  <c r="Z739"/>
  <c r="G739"/>
  <c r="F739"/>
  <c r="E739"/>
  <c r="Z738"/>
  <c r="G738"/>
  <c r="F738"/>
  <c r="E738"/>
  <c r="Z737"/>
  <c r="G737"/>
  <c r="F737"/>
  <c r="E737"/>
  <c r="Z736"/>
  <c r="G736"/>
  <c r="F736"/>
  <c r="E736"/>
  <c r="Z735"/>
  <c r="G735"/>
  <c r="F735"/>
  <c r="E735"/>
  <c r="Z734"/>
  <c r="G734"/>
  <c r="F734"/>
  <c r="E734"/>
  <c r="Z733"/>
  <c r="G733"/>
  <c r="F733"/>
  <c r="E733"/>
  <c r="Z732"/>
  <c r="G732"/>
  <c r="F732"/>
  <c r="E732"/>
  <c r="Z731"/>
  <c r="G731"/>
  <c r="F731"/>
  <c r="E731"/>
  <c r="Z730"/>
  <c r="G730"/>
  <c r="F730"/>
  <c r="E730"/>
  <c r="Z729"/>
  <c r="G729"/>
  <c r="F729"/>
  <c r="E729"/>
  <c r="Z728"/>
  <c r="G728"/>
  <c r="F728"/>
  <c r="E728"/>
  <c r="Z727"/>
  <c r="G727"/>
  <c r="F727"/>
  <c r="E727"/>
  <c r="Z726"/>
  <c r="G726"/>
  <c r="F726"/>
  <c r="E726"/>
  <c r="Z725"/>
  <c r="G725"/>
  <c r="F725"/>
  <c r="E725"/>
  <c r="Z724"/>
  <c r="G724"/>
  <c r="F724"/>
  <c r="E724"/>
  <c r="Z723"/>
  <c r="G723"/>
  <c r="F723"/>
  <c r="E723"/>
  <c r="Z722"/>
  <c r="G722"/>
  <c r="F722"/>
  <c r="E722"/>
  <c r="Z721"/>
  <c r="G721"/>
  <c r="F721"/>
  <c r="E721"/>
  <c r="Z720"/>
  <c r="G720"/>
  <c r="F720"/>
  <c r="E720"/>
  <c r="Z719"/>
  <c r="G719"/>
  <c r="F719"/>
  <c r="E719"/>
  <c r="Z718"/>
  <c r="G718"/>
  <c r="F718"/>
  <c r="E718"/>
  <c r="Z717"/>
  <c r="G717"/>
  <c r="F717"/>
  <c r="E717"/>
  <c r="Z716"/>
  <c r="G716"/>
  <c r="F716"/>
  <c r="E716"/>
  <c r="Z715"/>
  <c r="G715"/>
  <c r="F715"/>
  <c r="E715"/>
  <c r="Z714"/>
  <c r="G714"/>
  <c r="F714"/>
  <c r="E714"/>
  <c r="Z713"/>
  <c r="G713"/>
  <c r="F713"/>
  <c r="E713"/>
  <c r="Z712"/>
  <c r="G712"/>
  <c r="F712"/>
  <c r="E712"/>
  <c r="Z711"/>
  <c r="G711"/>
  <c r="F711"/>
  <c r="E711"/>
  <c r="Z710"/>
  <c r="G710"/>
  <c r="F710"/>
  <c r="E710"/>
  <c r="Z709"/>
  <c r="G709"/>
  <c r="F709"/>
  <c r="E709"/>
  <c r="Z708"/>
  <c r="G708"/>
  <c r="F708"/>
  <c r="E708"/>
  <c r="Z707"/>
  <c r="G707"/>
  <c r="F707"/>
  <c r="E707"/>
  <c r="Z706"/>
  <c r="G706"/>
  <c r="F706"/>
  <c r="E706"/>
  <c r="Z705"/>
  <c r="G705"/>
  <c r="F705"/>
  <c r="E705"/>
  <c r="Z704"/>
  <c r="G704"/>
  <c r="F704"/>
  <c r="E704"/>
  <c r="Z703"/>
  <c r="G703"/>
  <c r="F703"/>
  <c r="E703"/>
  <c r="Z702"/>
  <c r="G702"/>
  <c r="F702"/>
  <c r="E702"/>
  <c r="Z701"/>
  <c r="G701"/>
  <c r="F701"/>
  <c r="E701"/>
  <c r="Z700"/>
  <c r="G700"/>
  <c r="F700"/>
  <c r="E700"/>
  <c r="Z699"/>
  <c r="G699"/>
  <c r="F699"/>
  <c r="E699"/>
  <c r="Z698"/>
  <c r="G698"/>
  <c r="F698"/>
  <c r="E698"/>
  <c r="Z697"/>
  <c r="G697"/>
  <c r="F697"/>
  <c r="E697"/>
  <c r="Z696"/>
  <c r="G696"/>
  <c r="F696"/>
  <c r="E696"/>
  <c r="Z695"/>
  <c r="G695"/>
  <c r="F695"/>
  <c r="E695"/>
  <c r="Z694"/>
  <c r="G694"/>
  <c r="F694"/>
  <c r="E694"/>
  <c r="Z693"/>
  <c r="G693"/>
  <c r="F693"/>
  <c r="E693"/>
  <c r="Z692"/>
  <c r="G692"/>
  <c r="F692"/>
  <c r="E692"/>
  <c r="Z691"/>
  <c r="G691"/>
  <c r="F691"/>
  <c r="E691"/>
  <c r="Z690"/>
  <c r="G690"/>
  <c r="F690"/>
  <c r="E690"/>
  <c r="Z689"/>
  <c r="G689"/>
  <c r="F689"/>
  <c r="E689"/>
  <c r="Z688"/>
  <c r="G688"/>
  <c r="F688"/>
  <c r="E688"/>
  <c r="Z687"/>
  <c r="G687"/>
  <c r="F687"/>
  <c r="E687"/>
  <c r="Z686"/>
  <c r="G686"/>
  <c r="F686"/>
  <c r="E686"/>
  <c r="Z685"/>
  <c r="G685"/>
  <c r="F685"/>
  <c r="E685"/>
  <c r="Z684"/>
  <c r="G684"/>
  <c r="F684"/>
  <c r="E684"/>
  <c r="Z683"/>
  <c r="G683"/>
  <c r="F683"/>
  <c r="E683"/>
  <c r="Z682"/>
  <c r="G682"/>
  <c r="F682"/>
  <c r="E682"/>
  <c r="Z681"/>
  <c r="G681"/>
  <c r="F681"/>
  <c r="E681"/>
  <c r="Z680"/>
  <c r="G680"/>
  <c r="F680"/>
  <c r="E680"/>
  <c r="Z679"/>
  <c r="G679"/>
  <c r="F679"/>
  <c r="E679"/>
  <c r="Z678"/>
  <c r="G678"/>
  <c r="F678"/>
  <c r="E678"/>
  <c r="Z677"/>
  <c r="G677"/>
  <c r="F677"/>
  <c r="E677"/>
  <c r="Z676"/>
  <c r="G676"/>
  <c r="F676"/>
  <c r="E676"/>
  <c r="Z675"/>
  <c r="G675"/>
  <c r="F675"/>
  <c r="E675"/>
  <c r="Z674"/>
  <c r="G674"/>
  <c r="F674"/>
  <c r="E674"/>
  <c r="Z673"/>
  <c r="G673"/>
  <c r="F673"/>
  <c r="E673"/>
  <c r="Z672"/>
  <c r="G672"/>
  <c r="F672"/>
  <c r="E672"/>
  <c r="Z671"/>
  <c r="G671"/>
  <c r="F671"/>
  <c r="E671"/>
  <c r="Z670"/>
  <c r="G670"/>
  <c r="F670"/>
  <c r="E670"/>
  <c r="Z669"/>
  <c r="G669"/>
  <c r="F669"/>
  <c r="E669"/>
  <c r="Z668"/>
  <c r="G668"/>
  <c r="F668"/>
  <c r="E668"/>
  <c r="Z667"/>
  <c r="G667"/>
  <c r="F667"/>
  <c r="E667"/>
  <c r="Z666"/>
  <c r="G666"/>
  <c r="F666"/>
  <c r="E666"/>
  <c r="Z665"/>
  <c r="G665"/>
  <c r="F665"/>
  <c r="E665"/>
  <c r="Z664"/>
  <c r="G664"/>
  <c r="F664"/>
  <c r="E664"/>
  <c r="Z663"/>
  <c r="G663"/>
  <c r="F663"/>
  <c r="E663"/>
  <c r="Z662"/>
  <c r="G662"/>
  <c r="F662"/>
  <c r="E662"/>
  <c r="Z661"/>
  <c r="G661"/>
  <c r="F661"/>
  <c r="E661"/>
  <c r="Z660"/>
  <c r="G660"/>
  <c r="F660"/>
  <c r="E660"/>
  <c r="Z659"/>
  <c r="G659"/>
  <c r="F659"/>
  <c r="E659"/>
  <c r="Z658"/>
  <c r="G658"/>
  <c r="F658"/>
  <c r="E658"/>
  <c r="Z657"/>
  <c r="G657"/>
  <c r="F657"/>
  <c r="E657"/>
  <c r="Z656"/>
  <c r="G656"/>
  <c r="F656"/>
  <c r="E656"/>
  <c r="Z655"/>
  <c r="G655"/>
  <c r="F655"/>
  <c r="E655"/>
  <c r="Z654"/>
  <c r="G654"/>
  <c r="F654"/>
  <c r="E654"/>
  <c r="Z653"/>
  <c r="G653"/>
  <c r="F653"/>
  <c r="E653"/>
  <c r="Z652"/>
  <c r="G652"/>
  <c r="F652"/>
  <c r="E652"/>
  <c r="Z651"/>
  <c r="G651"/>
  <c r="F651"/>
  <c r="E651"/>
  <c r="Z650"/>
  <c r="G650"/>
  <c r="F650"/>
  <c r="E650"/>
  <c r="Z649"/>
  <c r="G649"/>
  <c r="F649"/>
  <c r="E649"/>
  <c r="Z648"/>
  <c r="G648"/>
  <c r="F648"/>
  <c r="E648"/>
  <c r="Z647"/>
  <c r="G647"/>
  <c r="F647"/>
  <c r="E647"/>
  <c r="Z646"/>
  <c r="G646"/>
  <c r="F646"/>
  <c r="E646"/>
  <c r="Z645"/>
  <c r="G645"/>
  <c r="F645"/>
  <c r="E645"/>
  <c r="Z644"/>
  <c r="G644"/>
  <c r="F644"/>
  <c r="E644"/>
  <c r="Z643"/>
  <c r="G643"/>
  <c r="F643"/>
  <c r="E643"/>
  <c r="Z642"/>
  <c r="G642"/>
  <c r="F642"/>
  <c r="E642"/>
  <c r="Z641"/>
  <c r="G641"/>
  <c r="F641"/>
  <c r="E641"/>
  <c r="Z640"/>
  <c r="G640"/>
  <c r="F640"/>
  <c r="E640"/>
  <c r="Z639"/>
  <c r="G639"/>
  <c r="F639"/>
  <c r="E639"/>
  <c r="Z638"/>
  <c r="G638"/>
  <c r="F638"/>
  <c r="E638"/>
  <c r="Z637"/>
  <c r="G637"/>
  <c r="F637"/>
  <c r="E637"/>
  <c r="Z636"/>
  <c r="G636"/>
  <c r="F636"/>
  <c r="E636"/>
  <c r="Z635"/>
  <c r="G635"/>
  <c r="F635"/>
  <c r="E635"/>
  <c r="Z634"/>
  <c r="G634"/>
  <c r="F634"/>
  <c r="E634"/>
  <c r="Z633"/>
  <c r="G633"/>
  <c r="F633"/>
  <c r="E633"/>
  <c r="Z632"/>
  <c r="G632"/>
  <c r="F632"/>
  <c r="E632"/>
  <c r="Z631"/>
  <c r="G631"/>
  <c r="F631"/>
  <c r="E631"/>
  <c r="Z630"/>
  <c r="G630"/>
  <c r="F630"/>
  <c r="E630"/>
  <c r="Z629"/>
  <c r="G629"/>
  <c r="F629"/>
  <c r="E629"/>
  <c r="Z628"/>
  <c r="G628"/>
  <c r="F628"/>
  <c r="E628"/>
  <c r="Z627"/>
  <c r="G627"/>
  <c r="F627"/>
  <c r="E627"/>
  <c r="Z626"/>
  <c r="G626"/>
  <c r="F626"/>
  <c r="E626"/>
  <c r="Z625"/>
  <c r="G625"/>
  <c r="F625"/>
  <c r="E625"/>
  <c r="Z624"/>
  <c r="G624"/>
  <c r="F624"/>
  <c r="E624"/>
  <c r="Z623"/>
  <c r="G623"/>
  <c r="F623"/>
  <c r="E623"/>
  <c r="Z622"/>
  <c r="G622"/>
  <c r="F622"/>
  <c r="E622"/>
  <c r="Z621"/>
  <c r="G621"/>
  <c r="F621"/>
  <c r="E621"/>
  <c r="Z620"/>
  <c r="G620"/>
  <c r="F620"/>
  <c r="E620"/>
  <c r="Z619"/>
  <c r="G619"/>
  <c r="F619"/>
  <c r="E619"/>
  <c r="Z618"/>
  <c r="G618"/>
  <c r="F618"/>
  <c r="E618"/>
  <c r="Z617"/>
  <c r="G617"/>
  <c r="F617"/>
  <c r="E617"/>
  <c r="Z616"/>
  <c r="G616"/>
  <c r="F616"/>
  <c r="E616"/>
  <c r="Z615"/>
  <c r="G615"/>
  <c r="F615"/>
  <c r="E615"/>
  <c r="Z614"/>
  <c r="G614"/>
  <c r="F614"/>
  <c r="E614"/>
  <c r="Z613"/>
  <c r="G613"/>
  <c r="F613"/>
  <c r="E613"/>
  <c r="Z612"/>
  <c r="G612"/>
  <c r="F612"/>
  <c r="E612"/>
  <c r="Z611"/>
  <c r="G611"/>
  <c r="F611"/>
  <c r="E611"/>
  <c r="Z610"/>
  <c r="G610"/>
  <c r="F610"/>
  <c r="E610"/>
  <c r="Z609"/>
  <c r="G609"/>
  <c r="F609"/>
  <c r="E609"/>
  <c r="Z608"/>
  <c r="G608"/>
  <c r="F608"/>
  <c r="E608"/>
  <c r="Z607"/>
  <c r="G607"/>
  <c r="F607"/>
  <c r="E607"/>
  <c r="Z606"/>
  <c r="G606"/>
  <c r="F606"/>
  <c r="E606"/>
  <c r="Z605"/>
  <c r="G605"/>
  <c r="F605"/>
  <c r="E605"/>
  <c r="Z604"/>
  <c r="G604"/>
  <c r="F604"/>
  <c r="E604"/>
  <c r="Z603"/>
  <c r="G603"/>
  <c r="F603"/>
  <c r="E603"/>
  <c r="Z602"/>
  <c r="G602"/>
  <c r="F602"/>
  <c r="E602"/>
  <c r="Z601"/>
  <c r="G601"/>
  <c r="F601"/>
  <c r="E601"/>
  <c r="Z600"/>
  <c r="G600"/>
  <c r="F600"/>
  <c r="E600"/>
  <c r="Z599"/>
  <c r="G599"/>
  <c r="F599"/>
  <c r="E599"/>
  <c r="Z598"/>
  <c r="G598"/>
  <c r="F598"/>
  <c r="E598"/>
  <c r="Z597"/>
  <c r="G597"/>
  <c r="F597"/>
  <c r="E597"/>
  <c r="Z596"/>
  <c r="G596"/>
  <c r="F596"/>
  <c r="E596"/>
  <c r="Z595"/>
  <c r="G595"/>
  <c r="F595"/>
  <c r="E595"/>
  <c r="Z594"/>
  <c r="G594"/>
  <c r="F594"/>
  <c r="E594"/>
  <c r="Z593"/>
  <c r="G593"/>
  <c r="F593"/>
  <c r="E593"/>
  <c r="Z592"/>
  <c r="G592"/>
  <c r="F592"/>
  <c r="E592"/>
  <c r="Z591"/>
  <c r="G591"/>
  <c r="F591"/>
  <c r="E591"/>
  <c r="Z590"/>
  <c r="G590"/>
  <c r="F590"/>
  <c r="E590"/>
  <c r="Z589"/>
  <c r="G589"/>
  <c r="F589"/>
  <c r="E589"/>
  <c r="Z588"/>
  <c r="G588"/>
  <c r="F588"/>
  <c r="E588"/>
  <c r="Z587"/>
  <c r="G587"/>
  <c r="F587"/>
  <c r="E587"/>
  <c r="Z586"/>
  <c r="G586"/>
  <c r="F586"/>
  <c r="E586"/>
  <c r="Z585"/>
  <c r="G585"/>
  <c r="F585"/>
  <c r="E585"/>
  <c r="Z584"/>
  <c r="G584"/>
  <c r="F584"/>
  <c r="E584"/>
  <c r="Z583"/>
  <c r="G583"/>
  <c r="F583"/>
  <c r="E583"/>
  <c r="Z582"/>
  <c r="G582"/>
  <c r="F582"/>
  <c r="E582"/>
  <c r="Z581"/>
  <c r="G581"/>
  <c r="F581"/>
  <c r="E581"/>
  <c r="Z580"/>
  <c r="G580"/>
  <c r="F580"/>
  <c r="E580"/>
  <c r="Z579"/>
  <c r="G579"/>
  <c r="F579"/>
  <c r="E579"/>
  <c r="Z578"/>
  <c r="G578"/>
  <c r="F578"/>
  <c r="E578"/>
  <c r="Z577"/>
  <c r="G577"/>
  <c r="F577"/>
  <c r="E577"/>
  <c r="Z576"/>
  <c r="G576"/>
  <c r="F576"/>
  <c r="E576"/>
  <c r="Z575"/>
  <c r="G575"/>
  <c r="F575"/>
  <c r="E575"/>
  <c r="Z574"/>
  <c r="G574"/>
  <c r="F574"/>
  <c r="E574"/>
  <c r="Z573"/>
  <c r="G573"/>
  <c r="F573"/>
  <c r="E573"/>
  <c r="Z572"/>
  <c r="G572"/>
  <c r="F572"/>
  <c r="E572"/>
  <c r="Z571"/>
  <c r="G571"/>
  <c r="F571"/>
  <c r="E571"/>
  <c r="Z570"/>
  <c r="G570"/>
  <c r="F570"/>
  <c r="E570"/>
  <c r="Z569"/>
  <c r="G569"/>
  <c r="F569"/>
  <c r="E569"/>
  <c r="Z568"/>
  <c r="G568"/>
  <c r="F568"/>
  <c r="E568"/>
  <c r="Z567"/>
  <c r="G567"/>
  <c r="F567"/>
  <c r="E567"/>
  <c r="Z566"/>
  <c r="G566"/>
  <c r="F566"/>
  <c r="E566"/>
  <c r="Z565"/>
  <c r="G565"/>
  <c r="F565"/>
  <c r="E565"/>
  <c r="Z564"/>
  <c r="G564"/>
  <c r="F564"/>
  <c r="E564"/>
  <c r="Z563"/>
  <c r="G563"/>
  <c r="F563"/>
  <c r="E563"/>
  <c r="Z562"/>
  <c r="G562"/>
  <c r="F562"/>
  <c r="E562"/>
  <c r="Z561"/>
  <c r="G561"/>
  <c r="F561"/>
  <c r="E561"/>
  <c r="Z560"/>
  <c r="G560"/>
  <c r="F560"/>
  <c r="E560"/>
  <c r="Z559"/>
  <c r="G559"/>
  <c r="F559"/>
  <c r="E559"/>
  <c r="Z558"/>
  <c r="G558"/>
  <c r="F558"/>
  <c r="E558"/>
  <c r="Z557"/>
  <c r="G557"/>
  <c r="F557"/>
  <c r="E557"/>
  <c r="Z556"/>
  <c r="G556"/>
  <c r="F556"/>
  <c r="E556"/>
  <c r="Z555"/>
  <c r="G555"/>
  <c r="F555"/>
  <c r="E555"/>
  <c r="Z554"/>
  <c r="G554"/>
  <c r="F554"/>
  <c r="E554"/>
  <c r="Z553"/>
  <c r="G553"/>
  <c r="F553"/>
  <c r="E553"/>
  <c r="Z552"/>
  <c r="G552"/>
  <c r="F552"/>
  <c r="E552"/>
  <c r="Z551"/>
  <c r="G551"/>
  <c r="F551"/>
  <c r="E551"/>
  <c r="Z550"/>
  <c r="G550"/>
  <c r="F550"/>
  <c r="E550"/>
  <c r="Z549"/>
  <c r="G549"/>
  <c r="F549"/>
  <c r="E549"/>
  <c r="Z548"/>
  <c r="G548"/>
  <c r="F548"/>
  <c r="E548"/>
  <c r="Z547"/>
  <c r="G547"/>
  <c r="F547"/>
  <c r="E547"/>
  <c r="Z546"/>
  <c r="G546"/>
  <c r="F546"/>
  <c r="E546"/>
  <c r="Z545"/>
  <c r="G545"/>
  <c r="F545"/>
  <c r="E545"/>
  <c r="Z544"/>
  <c r="G544"/>
  <c r="F544"/>
  <c r="E544"/>
  <c r="Z543"/>
  <c r="G543"/>
  <c r="F543"/>
  <c r="E543"/>
  <c r="Z542"/>
  <c r="G542"/>
  <c r="F542"/>
  <c r="E542"/>
  <c r="Z541"/>
  <c r="G541"/>
  <c r="F541"/>
  <c r="E541"/>
  <c r="Z540"/>
  <c r="G540"/>
  <c r="F540"/>
  <c r="E540"/>
  <c r="Z539"/>
  <c r="G539"/>
  <c r="F539"/>
  <c r="E539"/>
  <c r="Z538"/>
  <c r="G538"/>
  <c r="F538"/>
  <c r="E538"/>
  <c r="Z537"/>
  <c r="G537"/>
  <c r="F537"/>
  <c r="E537"/>
  <c r="Z536"/>
  <c r="G536"/>
  <c r="F536"/>
  <c r="E536"/>
  <c r="Z535"/>
  <c r="G535"/>
  <c r="F535"/>
  <c r="E535"/>
  <c r="Z534"/>
  <c r="G534"/>
  <c r="F534"/>
  <c r="E534"/>
  <c r="Z533"/>
  <c r="G533"/>
  <c r="F533"/>
  <c r="E533"/>
  <c r="Z532"/>
  <c r="G532"/>
  <c r="F532"/>
  <c r="E532"/>
  <c r="Z531"/>
  <c r="G531"/>
  <c r="F531"/>
  <c r="E531"/>
  <c r="Z530"/>
  <c r="G530"/>
  <c r="F530"/>
  <c r="E530"/>
  <c r="Z529"/>
  <c r="G529"/>
  <c r="F529"/>
  <c r="E529"/>
  <c r="Z528"/>
  <c r="G528"/>
  <c r="F528"/>
  <c r="E528"/>
  <c r="Z527"/>
  <c r="G527"/>
  <c r="F527"/>
  <c r="E527"/>
  <c r="Z526"/>
  <c r="G526"/>
  <c r="F526"/>
  <c r="E526"/>
  <c r="Z525"/>
  <c r="G525"/>
  <c r="F525"/>
  <c r="E525"/>
  <c r="Z524"/>
  <c r="G524"/>
  <c r="F524"/>
  <c r="E524"/>
  <c r="Z523"/>
  <c r="G523"/>
  <c r="F523"/>
  <c r="E523"/>
  <c r="Z522"/>
  <c r="G522"/>
  <c r="F522"/>
  <c r="E522"/>
  <c r="Z521"/>
  <c r="G521"/>
  <c r="F521"/>
  <c r="E521"/>
  <c r="Z520"/>
  <c r="G520"/>
  <c r="F520"/>
  <c r="E520"/>
  <c r="Z519"/>
  <c r="G519"/>
  <c r="F519"/>
  <c r="E519"/>
  <c r="Z518"/>
  <c r="G518"/>
  <c r="F518"/>
  <c r="E518"/>
  <c r="Z517"/>
  <c r="G517"/>
  <c r="F517"/>
  <c r="E517"/>
  <c r="Z516"/>
  <c r="G516"/>
  <c r="F516"/>
  <c r="E516"/>
  <c r="Z515"/>
  <c r="G515"/>
  <c r="F515"/>
  <c r="E515"/>
  <c r="Z514"/>
  <c r="G514"/>
  <c r="F514"/>
  <c r="E514"/>
  <c r="Z513"/>
  <c r="G513"/>
  <c r="F513"/>
  <c r="E513"/>
  <c r="Z512"/>
  <c r="G512"/>
  <c r="F512"/>
  <c r="E512"/>
  <c r="Z511"/>
  <c r="G511"/>
  <c r="F511"/>
  <c r="E511"/>
  <c r="Z510"/>
  <c r="G510"/>
  <c r="F510"/>
  <c r="E510"/>
  <c r="Z509"/>
  <c r="G509"/>
  <c r="F509"/>
  <c r="E509"/>
  <c r="Z508"/>
  <c r="G508"/>
  <c r="F508"/>
  <c r="E508"/>
  <c r="Z507"/>
  <c r="G507"/>
  <c r="F507"/>
  <c r="E507"/>
  <c r="Z506"/>
  <c r="G506"/>
  <c r="F506"/>
  <c r="E506"/>
  <c r="Z505"/>
  <c r="G505"/>
  <c r="F505"/>
  <c r="E505"/>
  <c r="Z504"/>
  <c r="G504"/>
  <c r="F504"/>
  <c r="E504"/>
  <c r="Z503"/>
  <c r="G503"/>
  <c r="F503"/>
  <c r="E503"/>
  <c r="Z502"/>
  <c r="G502"/>
  <c r="F502"/>
  <c r="E502"/>
  <c r="Z501"/>
  <c r="G501"/>
  <c r="F501"/>
  <c r="E501"/>
  <c r="Z500"/>
  <c r="G500"/>
  <c r="F500"/>
  <c r="E500"/>
  <c r="Z499"/>
  <c r="G499"/>
  <c r="F499"/>
  <c r="E499"/>
  <c r="Z498"/>
  <c r="G498"/>
  <c r="F498"/>
  <c r="E498"/>
  <c r="Z497"/>
  <c r="G497"/>
  <c r="F497"/>
  <c r="E497"/>
  <c r="Z496"/>
  <c r="G496"/>
  <c r="F496"/>
  <c r="E496"/>
  <c r="Z495"/>
  <c r="G495"/>
  <c r="F495"/>
  <c r="E495"/>
  <c r="Z494"/>
  <c r="G494"/>
  <c r="F494"/>
  <c r="E494"/>
  <c r="Z493"/>
  <c r="G493"/>
  <c r="F493"/>
  <c r="E493"/>
  <c r="Z492"/>
  <c r="G492"/>
  <c r="F492"/>
  <c r="E492"/>
  <c r="Z491"/>
  <c r="G491"/>
  <c r="F491"/>
  <c r="E491"/>
  <c r="Z490"/>
  <c r="G490"/>
  <c r="F490"/>
  <c r="E490"/>
  <c r="Z489"/>
  <c r="G489"/>
  <c r="F489"/>
  <c r="E489"/>
  <c r="Z488"/>
  <c r="G488"/>
  <c r="F488"/>
  <c r="E488"/>
  <c r="Z487"/>
  <c r="G487"/>
  <c r="F487"/>
  <c r="E487"/>
  <c r="Z486"/>
  <c r="G486"/>
  <c r="F486"/>
  <c r="E486"/>
  <c r="Z485"/>
  <c r="G485"/>
  <c r="F485"/>
  <c r="E485"/>
  <c r="Z484"/>
  <c r="G484"/>
  <c r="F484"/>
  <c r="E484"/>
  <c r="Z483"/>
  <c r="G483"/>
  <c r="F483"/>
  <c r="E483"/>
  <c r="Z482"/>
  <c r="G482"/>
  <c r="F482"/>
  <c r="E482"/>
  <c r="Z481"/>
  <c r="G481"/>
  <c r="F481"/>
  <c r="E481"/>
  <c r="Z480"/>
  <c r="G480"/>
  <c r="F480"/>
  <c r="E480"/>
  <c r="Z479"/>
  <c r="G479"/>
  <c r="F479"/>
  <c r="E479"/>
  <c r="Z478"/>
  <c r="G478"/>
  <c r="F478"/>
  <c r="E478"/>
  <c r="Z477"/>
  <c r="G477"/>
  <c r="F477"/>
  <c r="E477"/>
  <c r="Z476"/>
  <c r="G476"/>
  <c r="F476"/>
  <c r="E476"/>
  <c r="Z475"/>
  <c r="G475"/>
  <c r="F475"/>
  <c r="E475"/>
  <c r="Z474"/>
  <c r="G474"/>
  <c r="F474"/>
  <c r="E474"/>
  <c r="Z473"/>
  <c r="G473"/>
  <c r="F473"/>
  <c r="E473"/>
  <c r="Z472"/>
  <c r="G472"/>
  <c r="F472"/>
  <c r="E472"/>
  <c r="Z471"/>
  <c r="G471"/>
  <c r="F471"/>
  <c r="E471"/>
  <c r="Z470"/>
  <c r="G470"/>
  <c r="F470"/>
  <c r="E470"/>
  <c r="Z469"/>
  <c r="G469"/>
  <c r="F469"/>
  <c r="E469"/>
  <c r="Z468"/>
  <c r="G468"/>
  <c r="F468"/>
  <c r="E468"/>
  <c r="Z467"/>
  <c r="G467"/>
  <c r="F467"/>
  <c r="E467"/>
  <c r="Z466"/>
  <c r="G466"/>
  <c r="F466"/>
  <c r="E466"/>
  <c r="Z465"/>
  <c r="G465"/>
  <c r="F465"/>
  <c r="E465"/>
  <c r="Z464"/>
  <c r="G464"/>
  <c r="F464"/>
  <c r="E464"/>
  <c r="Z463"/>
  <c r="G463"/>
  <c r="F463"/>
  <c r="E463"/>
  <c r="Z462"/>
  <c r="G462"/>
  <c r="F462"/>
  <c r="E462"/>
  <c r="Z461"/>
  <c r="G461"/>
  <c r="F461"/>
  <c r="E461"/>
  <c r="Z460"/>
  <c r="G460"/>
  <c r="F460"/>
  <c r="E460"/>
  <c r="Z459"/>
  <c r="G459"/>
  <c r="F459"/>
  <c r="E459"/>
  <c r="Z458"/>
  <c r="G458"/>
  <c r="F458"/>
  <c r="E458"/>
  <c r="Z457"/>
  <c r="G457"/>
  <c r="F457"/>
  <c r="E457"/>
  <c r="Z456"/>
  <c r="G456"/>
  <c r="F456"/>
  <c r="E456"/>
  <c r="Z455"/>
  <c r="G455"/>
  <c r="F455"/>
  <c r="E455"/>
  <c r="Z454"/>
  <c r="G454"/>
  <c r="F454"/>
  <c r="E454"/>
  <c r="Z453"/>
  <c r="G453"/>
  <c r="F453"/>
  <c r="E453"/>
  <c r="Z452"/>
  <c r="G452"/>
  <c r="F452"/>
  <c r="E452"/>
  <c r="Z451"/>
  <c r="G451"/>
  <c r="F451"/>
  <c r="E451"/>
  <c r="Z450"/>
  <c r="G450"/>
  <c r="F450"/>
  <c r="E450"/>
  <c r="Z449"/>
  <c r="G449"/>
  <c r="F449"/>
  <c r="E449"/>
  <c r="Z448"/>
  <c r="G448"/>
  <c r="F448"/>
  <c r="E448"/>
  <c r="Z447"/>
  <c r="G447"/>
  <c r="F447"/>
  <c r="E447"/>
  <c r="Z446"/>
  <c r="G446"/>
  <c r="F446"/>
  <c r="E446"/>
  <c r="Z445"/>
  <c r="G445"/>
  <c r="F445"/>
  <c r="E445"/>
  <c r="Z444"/>
  <c r="G444"/>
  <c r="F444"/>
  <c r="E444"/>
  <c r="Z443"/>
  <c r="G443"/>
  <c r="F443"/>
  <c r="E443"/>
  <c r="Z442"/>
  <c r="G442"/>
  <c r="F442"/>
  <c r="E442"/>
  <c r="Z441"/>
  <c r="G441"/>
  <c r="F441"/>
  <c r="E441"/>
  <c r="Z440"/>
  <c r="G440"/>
  <c r="F440"/>
  <c r="E440"/>
  <c r="Z439"/>
  <c r="G439"/>
  <c r="F439"/>
  <c r="E439"/>
  <c r="Z438"/>
  <c r="G438"/>
  <c r="F438"/>
  <c r="E438"/>
  <c r="Z437"/>
  <c r="G437"/>
  <c r="F437"/>
  <c r="E437"/>
  <c r="Z436"/>
  <c r="G436"/>
  <c r="F436"/>
  <c r="E436"/>
  <c r="Z435"/>
  <c r="G435"/>
  <c r="F435"/>
  <c r="E435"/>
  <c r="Z434"/>
  <c r="G434"/>
  <c r="F434"/>
  <c r="E434"/>
  <c r="Z433"/>
  <c r="G433"/>
  <c r="F433"/>
  <c r="E433"/>
  <c r="Z432"/>
  <c r="G432"/>
  <c r="F432"/>
  <c r="E432"/>
  <c r="Z431"/>
  <c r="G431"/>
  <c r="F431"/>
  <c r="E431"/>
  <c r="Z430"/>
  <c r="G430"/>
  <c r="F430"/>
  <c r="E430"/>
  <c r="Z429"/>
  <c r="G429"/>
  <c r="F429"/>
  <c r="E429"/>
  <c r="Z428"/>
  <c r="G428"/>
  <c r="F428"/>
  <c r="E428"/>
  <c r="Z427"/>
  <c r="G427"/>
  <c r="F427"/>
  <c r="E427"/>
  <c r="Z426"/>
  <c r="G426"/>
  <c r="F426"/>
  <c r="E426"/>
  <c r="Z425"/>
  <c r="G425"/>
  <c r="F425"/>
  <c r="E425"/>
  <c r="Z424"/>
  <c r="G424"/>
  <c r="F424"/>
  <c r="E424"/>
  <c r="Z423"/>
  <c r="G423"/>
  <c r="F423"/>
  <c r="E423"/>
  <c r="Z422"/>
  <c r="G422"/>
  <c r="F422"/>
  <c r="E422"/>
  <c r="Z421"/>
  <c r="G421"/>
  <c r="F421"/>
  <c r="E421"/>
  <c r="Z420"/>
  <c r="G420"/>
  <c r="F420"/>
  <c r="E420"/>
  <c r="Z419"/>
  <c r="G419"/>
  <c r="F419"/>
  <c r="E419"/>
  <c r="Z418"/>
  <c r="G418"/>
  <c r="F418"/>
  <c r="E418"/>
  <c r="Z417"/>
  <c r="G417"/>
  <c r="F417"/>
  <c r="E417"/>
  <c r="Z416"/>
  <c r="G416"/>
  <c r="F416"/>
  <c r="E416"/>
  <c r="Z415"/>
  <c r="G415"/>
  <c r="F415"/>
  <c r="E415"/>
  <c r="Z414"/>
  <c r="G414"/>
  <c r="F414"/>
  <c r="E414"/>
  <c r="Z413"/>
  <c r="G413"/>
  <c r="F413"/>
  <c r="E413"/>
  <c r="Z412"/>
  <c r="G412"/>
  <c r="F412"/>
  <c r="E412"/>
  <c r="Z411"/>
  <c r="G411"/>
  <c r="F411"/>
  <c r="E411"/>
  <c r="Z410"/>
  <c r="G410"/>
  <c r="F410"/>
  <c r="E410"/>
  <c r="Z409"/>
  <c r="G409"/>
  <c r="F409"/>
  <c r="E409"/>
  <c r="Z408"/>
  <c r="G408"/>
  <c r="F408"/>
  <c r="E408"/>
  <c r="Z407"/>
  <c r="G407"/>
  <c r="F407"/>
  <c r="E407"/>
  <c r="Z406"/>
  <c r="G406"/>
  <c r="F406"/>
  <c r="E406"/>
  <c r="Z405"/>
  <c r="G405"/>
  <c r="F405"/>
  <c r="E405"/>
  <c r="Z404"/>
  <c r="G404"/>
  <c r="F404"/>
  <c r="E404"/>
  <c r="Z403"/>
  <c r="G403"/>
  <c r="F403"/>
  <c r="E403"/>
  <c r="Z402"/>
  <c r="G402"/>
  <c r="F402"/>
  <c r="E402"/>
  <c r="Z401"/>
  <c r="G401"/>
  <c r="F401"/>
  <c r="E401"/>
  <c r="Z400"/>
  <c r="G400"/>
  <c r="F400"/>
  <c r="E400"/>
  <c r="Z399"/>
  <c r="G399"/>
  <c r="F399"/>
  <c r="E399"/>
  <c r="Z398"/>
  <c r="G398"/>
  <c r="F398"/>
  <c r="E398"/>
  <c r="Z397"/>
  <c r="G397"/>
  <c r="F397"/>
  <c r="E397"/>
  <c r="Z396"/>
  <c r="G396"/>
  <c r="F396"/>
  <c r="E396"/>
  <c r="Z395"/>
  <c r="G395"/>
  <c r="F395"/>
  <c r="E395"/>
  <c r="Z394"/>
  <c r="G394"/>
  <c r="F394"/>
  <c r="E394"/>
  <c r="Z393"/>
  <c r="G393"/>
  <c r="F393"/>
  <c r="E393"/>
  <c r="Z392"/>
  <c r="G392"/>
  <c r="F392"/>
  <c r="E392"/>
  <c r="Z391"/>
  <c r="G391"/>
  <c r="F391"/>
  <c r="E391"/>
  <c r="Z390"/>
  <c r="G390"/>
  <c r="F390"/>
  <c r="E390"/>
  <c r="Z389"/>
  <c r="G389"/>
  <c r="F389"/>
  <c r="E389"/>
  <c r="Z388"/>
  <c r="G388"/>
  <c r="F388"/>
  <c r="E388"/>
  <c r="Z387"/>
  <c r="G387"/>
  <c r="F387"/>
  <c r="E387"/>
  <c r="Z386"/>
  <c r="G386"/>
  <c r="F386"/>
  <c r="E386"/>
  <c r="Z385"/>
  <c r="G385"/>
  <c r="F385"/>
  <c r="E385"/>
  <c r="Z384"/>
  <c r="G384"/>
  <c r="F384"/>
  <c r="E384"/>
  <c r="Z383"/>
  <c r="G383"/>
  <c r="F383"/>
  <c r="E383"/>
  <c r="Z382"/>
  <c r="G382"/>
  <c r="F382"/>
  <c r="E382"/>
  <c r="Z381"/>
  <c r="G381"/>
  <c r="F381"/>
  <c r="E381"/>
  <c r="Z380"/>
  <c r="G380"/>
  <c r="F380"/>
  <c r="E380"/>
  <c r="Z379"/>
  <c r="G379"/>
  <c r="F379"/>
  <c r="E379"/>
  <c r="Z378"/>
  <c r="G378"/>
  <c r="F378"/>
  <c r="E378"/>
  <c r="Z377"/>
  <c r="G377"/>
  <c r="F377"/>
  <c r="E377"/>
  <c r="Z376"/>
  <c r="G376"/>
  <c r="F376"/>
  <c r="E376"/>
  <c r="Z375"/>
  <c r="G375"/>
  <c r="F375"/>
  <c r="E375"/>
  <c r="Z374"/>
  <c r="G374"/>
  <c r="F374"/>
  <c r="E374"/>
  <c r="Z373"/>
  <c r="G373"/>
  <c r="F373"/>
  <c r="E373"/>
  <c r="Z372"/>
  <c r="G372"/>
  <c r="F372"/>
  <c r="E372"/>
  <c r="Z371"/>
  <c r="G371"/>
  <c r="F371"/>
  <c r="E371"/>
  <c r="Z370"/>
  <c r="G370"/>
  <c r="F370"/>
  <c r="E370"/>
  <c r="Z369"/>
  <c r="G369"/>
  <c r="F369"/>
  <c r="E369"/>
  <c r="Z368"/>
  <c r="G368"/>
  <c r="F368"/>
  <c r="E368"/>
  <c r="Z367"/>
  <c r="G367"/>
  <c r="F367"/>
  <c r="E367"/>
  <c r="Z366"/>
  <c r="G366"/>
  <c r="F366"/>
  <c r="E366"/>
  <c r="Z365"/>
  <c r="G365"/>
  <c r="F365"/>
  <c r="E365"/>
  <c r="Z364"/>
  <c r="G364"/>
  <c r="F364"/>
  <c r="E364"/>
  <c r="Z363"/>
  <c r="G363"/>
  <c r="F363"/>
  <c r="E363"/>
  <c r="Z362"/>
  <c r="G362"/>
  <c r="F362"/>
  <c r="E362"/>
  <c r="Z361"/>
  <c r="G361"/>
  <c r="F361"/>
  <c r="E361"/>
  <c r="Z360"/>
  <c r="G360"/>
  <c r="F360"/>
  <c r="E360"/>
  <c r="Z359"/>
  <c r="G359"/>
  <c r="F359"/>
  <c r="E359"/>
  <c r="Z358"/>
  <c r="G358"/>
  <c r="F358"/>
  <c r="E358"/>
  <c r="Z357"/>
  <c r="G357"/>
  <c r="F357"/>
  <c r="E357"/>
  <c r="Z356"/>
  <c r="G356"/>
  <c r="F356"/>
  <c r="E356"/>
  <c r="Z355"/>
  <c r="G355"/>
  <c r="F355"/>
  <c r="E355"/>
  <c r="Z354"/>
  <c r="G354"/>
  <c r="F354"/>
  <c r="E354"/>
  <c r="Z353"/>
  <c r="G353"/>
  <c r="F353"/>
  <c r="E353"/>
  <c r="Z352"/>
  <c r="G352"/>
  <c r="F352"/>
  <c r="E352"/>
  <c r="Z351"/>
  <c r="G351"/>
  <c r="F351"/>
  <c r="E351"/>
  <c r="Z350"/>
  <c r="G350"/>
  <c r="F350"/>
  <c r="E350"/>
  <c r="Z349"/>
  <c r="G349"/>
  <c r="F349"/>
  <c r="E349"/>
  <c r="Z348"/>
  <c r="G348"/>
  <c r="F348"/>
  <c r="E348"/>
  <c r="Z347"/>
  <c r="G347"/>
  <c r="F347"/>
  <c r="E347"/>
  <c r="Z346"/>
  <c r="G346"/>
  <c r="F346"/>
  <c r="E346"/>
  <c r="Z345"/>
  <c r="G345"/>
  <c r="F345"/>
  <c r="E345"/>
  <c r="Z344"/>
  <c r="G344"/>
  <c r="F344"/>
  <c r="E344"/>
  <c r="Z343"/>
  <c r="G343"/>
  <c r="F343"/>
  <c r="E343"/>
  <c r="Z342"/>
  <c r="G342"/>
  <c r="F342"/>
  <c r="E342"/>
  <c r="Z341"/>
  <c r="G341"/>
  <c r="F341"/>
  <c r="E341"/>
  <c r="Z340"/>
  <c r="G340"/>
  <c r="F340"/>
  <c r="E340"/>
  <c r="Z339"/>
  <c r="G339"/>
  <c r="F339"/>
  <c r="E339"/>
  <c r="Z338"/>
  <c r="G338"/>
  <c r="F338"/>
  <c r="E338"/>
  <c r="Z337"/>
  <c r="G337"/>
  <c r="F337"/>
  <c r="E337"/>
  <c r="Z336"/>
  <c r="G336"/>
  <c r="F336"/>
  <c r="E336"/>
  <c r="Z335"/>
  <c r="G335"/>
  <c r="F335"/>
  <c r="E335"/>
  <c r="Z334"/>
  <c r="G334"/>
  <c r="F334"/>
  <c r="E334"/>
  <c r="Z333"/>
  <c r="G333"/>
  <c r="F333"/>
  <c r="E333"/>
  <c r="Z332"/>
  <c r="G332"/>
  <c r="F332"/>
  <c r="E332"/>
  <c r="Z331"/>
  <c r="G331"/>
  <c r="F331"/>
  <c r="E331"/>
  <c r="Z330"/>
  <c r="G330"/>
  <c r="F330"/>
  <c r="E330"/>
  <c r="Z329"/>
  <c r="G329"/>
  <c r="F329"/>
  <c r="E329"/>
  <c r="Z328"/>
  <c r="G328"/>
  <c r="F328"/>
  <c r="E328"/>
  <c r="Z327"/>
  <c r="G327"/>
  <c r="F327"/>
  <c r="E327"/>
  <c r="Z326"/>
  <c r="G326"/>
  <c r="F326"/>
  <c r="E326"/>
  <c r="Z325"/>
  <c r="G325"/>
  <c r="F325"/>
  <c r="E325"/>
  <c r="Z324"/>
  <c r="G324"/>
  <c r="F324"/>
  <c r="E324"/>
  <c r="Z323"/>
  <c r="G323"/>
  <c r="F323"/>
  <c r="E323"/>
  <c r="Z322"/>
  <c r="G322"/>
  <c r="F322"/>
  <c r="E322"/>
  <c r="Z321"/>
  <c r="G321"/>
  <c r="F321"/>
  <c r="E321"/>
  <c r="Z320"/>
  <c r="G320"/>
  <c r="F320"/>
  <c r="E320"/>
  <c r="Z319"/>
  <c r="G319"/>
  <c r="F319"/>
  <c r="E319"/>
  <c r="Z318"/>
  <c r="G318"/>
  <c r="F318"/>
  <c r="E318"/>
  <c r="Z317"/>
  <c r="G317"/>
  <c r="F317"/>
  <c r="E317"/>
  <c r="Z316"/>
  <c r="G316"/>
  <c r="F316"/>
  <c r="E316"/>
  <c r="Z315"/>
  <c r="G315"/>
  <c r="F315"/>
  <c r="E315"/>
  <c r="Z314"/>
  <c r="G314"/>
  <c r="F314"/>
  <c r="E314"/>
  <c r="Z313"/>
  <c r="G313"/>
  <c r="F313"/>
  <c r="E313"/>
  <c r="Z312"/>
  <c r="G312"/>
  <c r="F312"/>
  <c r="E312"/>
  <c r="Z311"/>
  <c r="G311"/>
  <c r="F311"/>
  <c r="E311"/>
  <c r="Z310"/>
  <c r="G310"/>
  <c r="F310"/>
  <c r="E310"/>
  <c r="Z309"/>
  <c r="G309"/>
  <c r="F309"/>
  <c r="E309"/>
  <c r="Z308"/>
  <c r="G308"/>
  <c r="F308"/>
  <c r="E308"/>
  <c r="Z307"/>
  <c r="G307"/>
  <c r="F307"/>
  <c r="E307"/>
  <c r="Z306"/>
  <c r="G306"/>
  <c r="F306"/>
  <c r="E306"/>
  <c r="Z305"/>
  <c r="G305"/>
  <c r="F305"/>
  <c r="E305"/>
  <c r="Z304"/>
  <c r="G304"/>
  <c r="F304"/>
  <c r="E304"/>
  <c r="Z303"/>
  <c r="G303"/>
  <c r="F303"/>
  <c r="E303"/>
  <c r="Z302"/>
  <c r="G302"/>
  <c r="F302"/>
  <c r="E302"/>
  <c r="Z301"/>
  <c r="G301"/>
  <c r="F301"/>
  <c r="E301"/>
  <c r="Z300"/>
  <c r="G300"/>
  <c r="F300"/>
  <c r="E300"/>
  <c r="Z299"/>
  <c r="G299"/>
  <c r="F299"/>
  <c r="E299"/>
  <c r="Z298"/>
  <c r="G298"/>
  <c r="F298"/>
  <c r="E298"/>
  <c r="Z297"/>
  <c r="G297"/>
  <c r="F297"/>
  <c r="E297"/>
  <c r="Z296"/>
  <c r="G296"/>
  <c r="F296"/>
  <c r="E296"/>
  <c r="Z295"/>
  <c r="G295"/>
  <c r="F295"/>
  <c r="E295"/>
  <c r="Z294"/>
  <c r="G294"/>
  <c r="F294"/>
  <c r="E294"/>
  <c r="Z293"/>
  <c r="G293"/>
  <c r="F293"/>
  <c r="E293"/>
  <c r="Z292"/>
  <c r="G292"/>
  <c r="F292"/>
  <c r="E292"/>
  <c r="Z291"/>
  <c r="G291"/>
  <c r="F291"/>
  <c r="E291"/>
  <c r="Z290"/>
  <c r="G290"/>
  <c r="F290"/>
  <c r="E290"/>
  <c r="Z289"/>
  <c r="G289"/>
  <c r="F289"/>
  <c r="E289"/>
  <c r="Z288"/>
  <c r="G288"/>
  <c r="F288"/>
  <c r="E288"/>
  <c r="Z287"/>
  <c r="G287"/>
  <c r="F287"/>
  <c r="E287"/>
  <c r="Z286"/>
  <c r="G286"/>
  <c r="F286"/>
  <c r="E286"/>
  <c r="Z285"/>
  <c r="G285"/>
  <c r="F285"/>
  <c r="E285"/>
  <c r="Z284"/>
  <c r="G284"/>
  <c r="F284"/>
  <c r="E284"/>
  <c r="Z283"/>
  <c r="G283"/>
  <c r="F283"/>
  <c r="E283"/>
  <c r="Z282"/>
  <c r="G282"/>
  <c r="F282"/>
  <c r="E282"/>
  <c r="Z281"/>
  <c r="G281"/>
  <c r="F281"/>
  <c r="E281"/>
  <c r="Z280"/>
  <c r="G280"/>
  <c r="F280"/>
  <c r="E280"/>
  <c r="Z279"/>
  <c r="G279"/>
  <c r="F279"/>
  <c r="E279"/>
  <c r="Z278"/>
  <c r="G278"/>
  <c r="F278"/>
  <c r="E278"/>
  <c r="Z277"/>
  <c r="G277"/>
  <c r="F277"/>
  <c r="E277"/>
  <c r="Z276"/>
  <c r="G276"/>
  <c r="F276"/>
  <c r="E276"/>
  <c r="Z275"/>
  <c r="G275"/>
  <c r="F275"/>
  <c r="E275"/>
  <c r="Z274"/>
  <c r="G274"/>
  <c r="F274"/>
  <c r="E274"/>
  <c r="Z273"/>
  <c r="G273"/>
  <c r="F273"/>
  <c r="E273"/>
  <c r="Z272"/>
  <c r="G272"/>
  <c r="F272"/>
  <c r="E272"/>
  <c r="Z271"/>
  <c r="G271"/>
  <c r="F271"/>
  <c r="E271"/>
  <c r="Z270"/>
  <c r="G270"/>
  <c r="F270"/>
  <c r="E270"/>
  <c r="Z269"/>
  <c r="G269"/>
  <c r="F269"/>
  <c r="E269"/>
  <c r="Z268"/>
  <c r="G268"/>
  <c r="F268"/>
  <c r="E268"/>
  <c r="Z267"/>
  <c r="G267"/>
  <c r="F267"/>
  <c r="E267"/>
  <c r="Z266"/>
  <c r="G266"/>
  <c r="F266"/>
  <c r="E266"/>
  <c r="Z265"/>
  <c r="G265"/>
  <c r="F265"/>
  <c r="E265"/>
  <c r="Z264"/>
  <c r="G264"/>
  <c r="F264"/>
  <c r="E264"/>
  <c r="Z263"/>
  <c r="G263"/>
  <c r="F263"/>
  <c r="E263"/>
  <c r="Z262"/>
  <c r="G262"/>
  <c r="F262"/>
  <c r="E262"/>
  <c r="Z261"/>
  <c r="G261"/>
  <c r="F261"/>
  <c r="E261"/>
  <c r="Z260"/>
  <c r="G260"/>
  <c r="F260"/>
  <c r="E260"/>
  <c r="Z259"/>
  <c r="G259"/>
  <c r="F259"/>
  <c r="E259"/>
  <c r="Z258"/>
  <c r="G258"/>
  <c r="F258"/>
  <c r="E258"/>
  <c r="Z257"/>
  <c r="G257"/>
  <c r="F257"/>
  <c r="E257"/>
  <c r="Z256"/>
  <c r="G256"/>
  <c r="F256"/>
  <c r="E256"/>
  <c r="Z255"/>
  <c r="G255"/>
  <c r="F255"/>
  <c r="E255"/>
  <c r="Z254"/>
  <c r="G254"/>
  <c r="F254"/>
  <c r="E254"/>
  <c r="Z253"/>
  <c r="G253"/>
  <c r="F253"/>
  <c r="E253"/>
  <c r="Z252"/>
  <c r="G252"/>
  <c r="F252"/>
  <c r="E252"/>
  <c r="Z251"/>
  <c r="G251"/>
  <c r="F251"/>
  <c r="E251"/>
  <c r="Z250"/>
  <c r="G250"/>
  <c r="F250"/>
  <c r="E250"/>
  <c r="Z249"/>
  <c r="G249"/>
  <c r="F249"/>
  <c r="E249"/>
  <c r="Z248"/>
  <c r="G248"/>
  <c r="F248"/>
  <c r="E248"/>
  <c r="Z247"/>
  <c r="G247"/>
  <c r="F247"/>
  <c r="E247"/>
  <c r="Z246"/>
  <c r="G246"/>
  <c r="F246"/>
  <c r="E246"/>
  <c r="Z245"/>
  <c r="G245"/>
  <c r="F245"/>
  <c r="E245"/>
  <c r="Z244"/>
  <c r="G244"/>
  <c r="F244"/>
  <c r="E244"/>
  <c r="Z243"/>
  <c r="G243"/>
  <c r="F243"/>
  <c r="E243"/>
  <c r="Z242"/>
  <c r="G242"/>
  <c r="F242"/>
  <c r="E242"/>
  <c r="Z241"/>
  <c r="G241"/>
  <c r="F241"/>
  <c r="E241"/>
  <c r="Z240"/>
  <c r="G240"/>
  <c r="F240"/>
  <c r="E240"/>
  <c r="Z239"/>
  <c r="G239"/>
  <c r="F239"/>
  <c r="E239"/>
  <c r="Z238"/>
  <c r="G238"/>
  <c r="F238"/>
  <c r="E238"/>
  <c r="Z237"/>
  <c r="G237"/>
  <c r="F237"/>
  <c r="E237"/>
  <c r="Z236"/>
  <c r="G236"/>
  <c r="F236"/>
  <c r="E236"/>
  <c r="Z235"/>
  <c r="G235"/>
  <c r="F235"/>
  <c r="E235"/>
  <c r="Z234"/>
  <c r="G234"/>
  <c r="F234"/>
  <c r="E234"/>
  <c r="Z233"/>
  <c r="G233"/>
  <c r="F233"/>
  <c r="E233"/>
  <c r="Z232"/>
  <c r="G232"/>
  <c r="F232"/>
  <c r="E232"/>
  <c r="Z231"/>
  <c r="G231"/>
  <c r="F231"/>
  <c r="E231"/>
  <c r="Z230"/>
  <c r="G230"/>
  <c r="F230"/>
  <c r="E230"/>
  <c r="Z229"/>
  <c r="G229"/>
  <c r="F229"/>
  <c r="E229"/>
  <c r="Z228"/>
  <c r="G228"/>
  <c r="F228"/>
  <c r="E228"/>
  <c r="Z227"/>
  <c r="G227"/>
  <c r="F227"/>
  <c r="E227"/>
  <c r="Z226"/>
  <c r="G226"/>
  <c r="F226"/>
  <c r="E226"/>
  <c r="Z225"/>
  <c r="G225"/>
  <c r="F225"/>
  <c r="E225"/>
  <c r="Z224"/>
  <c r="G224"/>
  <c r="F224"/>
  <c r="E224"/>
  <c r="Z223"/>
  <c r="G223"/>
  <c r="F223"/>
  <c r="E223"/>
  <c r="Z222"/>
  <c r="G222"/>
  <c r="F222"/>
  <c r="E222"/>
  <c r="Z221"/>
  <c r="G221"/>
  <c r="F221"/>
  <c r="E221"/>
  <c r="Z220"/>
  <c r="G220"/>
  <c r="F220"/>
  <c r="E220"/>
  <c r="Z219"/>
  <c r="G219"/>
  <c r="F219"/>
  <c r="E219"/>
  <c r="Z218"/>
  <c r="G218"/>
  <c r="F218"/>
  <c r="E218"/>
  <c r="Z217"/>
  <c r="G217"/>
  <c r="F217"/>
  <c r="E217"/>
  <c r="Z216"/>
  <c r="G216"/>
  <c r="F216"/>
  <c r="E216"/>
  <c r="Z215"/>
  <c r="G215"/>
  <c r="F215"/>
  <c r="E215"/>
  <c r="Z214"/>
  <c r="G214"/>
  <c r="F214"/>
  <c r="E214"/>
  <c r="Z213"/>
  <c r="G213"/>
  <c r="F213"/>
  <c r="E213"/>
  <c r="Z212"/>
  <c r="G212"/>
  <c r="F212"/>
  <c r="E212"/>
  <c r="Z211"/>
  <c r="G211"/>
  <c r="F211"/>
  <c r="E211"/>
  <c r="Z210"/>
  <c r="G210"/>
  <c r="F210"/>
  <c r="E210"/>
  <c r="Z209"/>
  <c r="G209"/>
  <c r="F209"/>
  <c r="E209"/>
  <c r="Z208"/>
  <c r="G208"/>
  <c r="F208"/>
  <c r="E208"/>
  <c r="Z207"/>
  <c r="G207"/>
  <c r="F207"/>
  <c r="E207"/>
  <c r="Z206"/>
  <c r="G206"/>
  <c r="F206"/>
  <c r="E206"/>
  <c r="Z205"/>
  <c r="G205"/>
  <c r="F205"/>
  <c r="E205"/>
  <c r="Z204"/>
  <c r="G204"/>
  <c r="F204"/>
  <c r="E204"/>
  <c r="Z203"/>
  <c r="G203"/>
  <c r="F203"/>
  <c r="E203"/>
  <c r="Z202"/>
  <c r="G202"/>
  <c r="F202"/>
  <c r="E202"/>
  <c r="Z201"/>
  <c r="G201"/>
  <c r="F201"/>
  <c r="E201"/>
  <c r="Z200"/>
  <c r="G200"/>
  <c r="F200"/>
  <c r="E200"/>
  <c r="Z199"/>
  <c r="G199"/>
  <c r="F199"/>
  <c r="E199"/>
  <c r="Z198"/>
  <c r="G198"/>
  <c r="F198"/>
  <c r="E198"/>
  <c r="Z197"/>
  <c r="G197"/>
  <c r="F197"/>
  <c r="E197"/>
  <c r="Z196"/>
  <c r="G196"/>
  <c r="F196"/>
  <c r="E196"/>
  <c r="Z195"/>
  <c r="G195"/>
  <c r="F195"/>
  <c r="E195"/>
  <c r="Z194"/>
  <c r="G194"/>
  <c r="F194"/>
  <c r="E194"/>
  <c r="Z193"/>
  <c r="G193"/>
  <c r="F193"/>
  <c r="E193"/>
  <c r="Z192"/>
  <c r="G192"/>
  <c r="F192"/>
  <c r="E192"/>
  <c r="Z191"/>
  <c r="G191"/>
  <c r="F191"/>
  <c r="E191"/>
  <c r="Z190"/>
  <c r="G190"/>
  <c r="F190"/>
  <c r="E190"/>
  <c r="Z189"/>
  <c r="G189"/>
  <c r="F189"/>
  <c r="E189"/>
  <c r="Z188"/>
  <c r="G188"/>
  <c r="F188"/>
  <c r="E188"/>
  <c r="Z187"/>
  <c r="G187"/>
  <c r="F187"/>
  <c r="E187"/>
  <c r="Z186"/>
  <c r="G186"/>
  <c r="F186"/>
  <c r="E186"/>
  <c r="Z185"/>
  <c r="G185"/>
  <c r="F185"/>
  <c r="E185"/>
  <c r="Z184"/>
  <c r="G184"/>
  <c r="F184"/>
  <c r="E184"/>
  <c r="Z183"/>
  <c r="G183"/>
  <c r="F183"/>
  <c r="E183"/>
  <c r="Z182"/>
  <c r="G182"/>
  <c r="F182"/>
  <c r="E182"/>
  <c r="Z181"/>
  <c r="G181"/>
  <c r="F181"/>
  <c r="E181"/>
  <c r="Z180"/>
  <c r="G180"/>
  <c r="F180"/>
  <c r="E180"/>
  <c r="Z179"/>
  <c r="G179"/>
  <c r="F179"/>
  <c r="E179"/>
  <c r="Z178"/>
  <c r="G178"/>
  <c r="F178"/>
  <c r="E178"/>
  <c r="Z177"/>
  <c r="G177"/>
  <c r="F177"/>
  <c r="E177"/>
  <c r="Z176"/>
  <c r="G176"/>
  <c r="F176"/>
  <c r="E176"/>
  <c r="Z175"/>
  <c r="G175"/>
  <c r="F175"/>
  <c r="E175"/>
  <c r="Z174"/>
  <c r="G174"/>
  <c r="F174"/>
  <c r="E174"/>
  <c r="Z173"/>
  <c r="G173"/>
  <c r="F173"/>
  <c r="E173"/>
  <c r="Z172"/>
  <c r="G172"/>
  <c r="F172"/>
  <c r="E172"/>
  <c r="Z171"/>
  <c r="G171"/>
  <c r="F171"/>
  <c r="E171"/>
  <c r="Z170"/>
  <c r="G170"/>
  <c r="F170"/>
  <c r="E170"/>
  <c r="Z169"/>
  <c r="G169"/>
  <c r="F169"/>
  <c r="E169"/>
  <c r="Z168"/>
  <c r="G168"/>
  <c r="F168"/>
  <c r="E168"/>
  <c r="Z167"/>
  <c r="G167"/>
  <c r="F167"/>
  <c r="E167"/>
  <c r="Z166"/>
  <c r="G166"/>
  <c r="F166"/>
  <c r="E166"/>
  <c r="Z165"/>
  <c r="G165"/>
  <c r="F165"/>
  <c r="E165"/>
  <c r="Z164"/>
  <c r="G164"/>
  <c r="F164"/>
  <c r="E164"/>
  <c r="Z163"/>
  <c r="G163"/>
  <c r="F163"/>
  <c r="E163"/>
  <c r="Z162"/>
  <c r="G162"/>
  <c r="F162"/>
  <c r="E162"/>
  <c r="Z161"/>
  <c r="G161"/>
  <c r="F161"/>
  <c r="E161"/>
  <c r="Z160"/>
  <c r="G160"/>
  <c r="F160"/>
  <c r="E160"/>
  <c r="Z159"/>
  <c r="G159"/>
  <c r="F159"/>
  <c r="E159"/>
  <c r="Z158"/>
  <c r="G158"/>
  <c r="F158"/>
  <c r="E158"/>
  <c r="Z157"/>
  <c r="G157"/>
  <c r="F157"/>
  <c r="E157"/>
  <c r="Z156"/>
  <c r="G156"/>
  <c r="F156"/>
  <c r="E156"/>
  <c r="Z155"/>
  <c r="G155"/>
  <c r="F155"/>
  <c r="E155"/>
  <c r="Z154"/>
  <c r="G154"/>
  <c r="F154"/>
  <c r="E154"/>
  <c r="Z153"/>
  <c r="G153"/>
  <c r="F153"/>
  <c r="E153"/>
  <c r="Z152"/>
  <c r="G152"/>
  <c r="F152"/>
  <c r="E152"/>
  <c r="Z151"/>
  <c r="G151"/>
  <c r="F151"/>
  <c r="E151"/>
  <c r="Z150"/>
  <c r="G150"/>
  <c r="F150"/>
  <c r="E150"/>
  <c r="Z149"/>
  <c r="G149"/>
  <c r="F149"/>
  <c r="E149"/>
  <c r="Z148"/>
  <c r="G148"/>
  <c r="F148"/>
  <c r="E148"/>
  <c r="Z147"/>
  <c r="G147"/>
  <c r="F147"/>
  <c r="E147"/>
  <c r="Z146"/>
  <c r="G146"/>
  <c r="F146"/>
  <c r="E146"/>
  <c r="Z145"/>
  <c r="G145"/>
  <c r="F145"/>
  <c r="E145"/>
  <c r="Z144"/>
  <c r="G144"/>
  <c r="F144"/>
  <c r="E144"/>
  <c r="Z143"/>
  <c r="G143"/>
  <c r="F143"/>
  <c r="E143"/>
  <c r="Z142"/>
  <c r="G142"/>
  <c r="F142"/>
  <c r="E142"/>
  <c r="Z141"/>
  <c r="G141"/>
  <c r="F141"/>
  <c r="E141"/>
  <c r="Z140"/>
  <c r="G140"/>
  <c r="F140"/>
  <c r="E140"/>
  <c r="Z139"/>
  <c r="G139"/>
  <c r="F139"/>
  <c r="E139"/>
  <c r="Z138"/>
  <c r="G138"/>
  <c r="F138"/>
  <c r="E138"/>
  <c r="Z137"/>
  <c r="G137"/>
  <c r="F137"/>
  <c r="E137"/>
  <c r="Z136"/>
  <c r="G136"/>
  <c r="F136"/>
  <c r="E136"/>
  <c r="Z135"/>
  <c r="G135"/>
  <c r="F135"/>
  <c r="E135"/>
  <c r="Z134"/>
  <c r="G134"/>
  <c r="F134"/>
  <c r="E134"/>
  <c r="Z133"/>
  <c r="G133"/>
  <c r="F133"/>
  <c r="E133"/>
  <c r="Z132"/>
  <c r="G132"/>
  <c r="F132"/>
  <c r="E132"/>
  <c r="Z131"/>
  <c r="G131"/>
  <c r="F131"/>
  <c r="E131"/>
  <c r="Z130"/>
  <c r="G130"/>
  <c r="F130"/>
  <c r="E130"/>
  <c r="Z129"/>
  <c r="G129"/>
  <c r="F129"/>
  <c r="E129"/>
  <c r="Z128"/>
  <c r="G128"/>
  <c r="F128"/>
  <c r="E128"/>
  <c r="Z127"/>
  <c r="G127"/>
  <c r="F127"/>
  <c r="E127"/>
  <c r="Z126"/>
  <c r="G126"/>
  <c r="F126"/>
  <c r="E126"/>
  <c r="Z125"/>
  <c r="G125"/>
  <c r="F125"/>
  <c r="E125"/>
  <c r="Z124"/>
  <c r="G124"/>
  <c r="F124"/>
  <c r="E124"/>
  <c r="Z123"/>
  <c r="G123"/>
  <c r="F123"/>
  <c r="E123"/>
  <c r="Z122"/>
  <c r="G122"/>
  <c r="F122"/>
  <c r="E122"/>
  <c r="Z121"/>
  <c r="G121"/>
  <c r="F121"/>
  <c r="E121"/>
  <c r="Z120"/>
  <c r="G120"/>
  <c r="F120"/>
  <c r="E120"/>
  <c r="Z119"/>
  <c r="G119"/>
  <c r="F119"/>
  <c r="E119"/>
  <c r="Z118"/>
  <c r="G118"/>
  <c r="F118"/>
  <c r="E118"/>
  <c r="Z117"/>
  <c r="G117"/>
  <c r="F117"/>
  <c r="E117"/>
  <c r="Z116"/>
  <c r="G116"/>
  <c r="F116"/>
  <c r="E116"/>
  <c r="Z115"/>
  <c r="G115"/>
  <c r="F115"/>
  <c r="E115"/>
  <c r="Z114"/>
  <c r="G114"/>
  <c r="F114"/>
  <c r="E114"/>
  <c r="Z113"/>
  <c r="G113"/>
  <c r="F113"/>
  <c r="E113"/>
  <c r="Z112"/>
  <c r="G112"/>
  <c r="F112"/>
  <c r="E112"/>
  <c r="Z111"/>
  <c r="G111"/>
  <c r="F111"/>
  <c r="E111"/>
  <c r="Z110"/>
  <c r="G110"/>
  <c r="F110"/>
  <c r="E110"/>
  <c r="Z109"/>
  <c r="G109"/>
  <c r="F109"/>
  <c r="E109"/>
  <c r="Z108"/>
  <c r="G108"/>
  <c r="F108"/>
  <c r="E108"/>
  <c r="Z107"/>
  <c r="G107"/>
  <c r="F107"/>
  <c r="E107"/>
  <c r="Z106"/>
  <c r="G106"/>
  <c r="F106"/>
  <c r="E106"/>
  <c r="Z105"/>
  <c r="G105"/>
  <c r="F105"/>
  <c r="E105"/>
  <c r="Z104"/>
  <c r="G104"/>
  <c r="F104"/>
  <c r="E104"/>
  <c r="Z103"/>
  <c r="G103"/>
  <c r="F103"/>
  <c r="E103"/>
  <c r="Z102"/>
  <c r="G102"/>
  <c r="F102"/>
  <c r="E102"/>
  <c r="Z101"/>
  <c r="G101"/>
  <c r="F101"/>
  <c r="E101"/>
  <c r="Z100"/>
  <c r="G100"/>
  <c r="F100"/>
  <c r="E100"/>
  <c r="Z99"/>
  <c r="G99"/>
  <c r="F99"/>
  <c r="E99"/>
  <c r="Z98"/>
  <c r="G98"/>
  <c r="F98"/>
  <c r="E98"/>
  <c r="Z97"/>
  <c r="G97"/>
  <c r="F97"/>
  <c r="E97"/>
  <c r="Z96"/>
  <c r="G96"/>
  <c r="F96"/>
  <c r="E96"/>
  <c r="Z95"/>
  <c r="G95"/>
  <c r="F95"/>
  <c r="E95"/>
  <c r="Z94"/>
  <c r="G94"/>
  <c r="F94"/>
  <c r="E94"/>
  <c r="Z93"/>
  <c r="G93"/>
  <c r="F93"/>
  <c r="E93"/>
  <c r="Z92"/>
  <c r="G92"/>
  <c r="F92"/>
  <c r="E92"/>
  <c r="Z91"/>
  <c r="G91"/>
  <c r="F91"/>
  <c r="E91"/>
  <c r="Z90"/>
  <c r="G90"/>
  <c r="F90"/>
  <c r="E90"/>
  <c r="Z89"/>
  <c r="G89"/>
  <c r="F89"/>
  <c r="E89"/>
  <c r="Z88"/>
  <c r="G88"/>
  <c r="F88"/>
  <c r="E88"/>
  <c r="Z87"/>
  <c r="G87"/>
  <c r="F87"/>
  <c r="E87"/>
  <c r="Z86"/>
  <c r="G86"/>
  <c r="F86"/>
  <c r="E86"/>
  <c r="Z85"/>
  <c r="G85"/>
  <c r="F85"/>
  <c r="E85"/>
  <c r="Z84"/>
  <c r="G84"/>
  <c r="F84"/>
  <c r="E84"/>
  <c r="Z83"/>
  <c r="G83"/>
  <c r="F83"/>
  <c r="E83"/>
  <c r="Z82"/>
  <c r="G82"/>
  <c r="F82"/>
  <c r="E82"/>
  <c r="Z81"/>
  <c r="G81"/>
  <c r="F81"/>
  <c r="E81"/>
  <c r="Z80"/>
  <c r="G80"/>
  <c r="F80"/>
  <c r="E80"/>
  <c r="Z79"/>
  <c r="G79"/>
  <c r="F79"/>
  <c r="E79"/>
  <c r="Z78"/>
  <c r="G78"/>
  <c r="F78"/>
  <c r="E78"/>
  <c r="Z77"/>
  <c r="G77"/>
  <c r="F77"/>
  <c r="E77"/>
  <c r="Z76"/>
  <c r="G76"/>
  <c r="F76"/>
  <c r="E76"/>
  <c r="Z75"/>
  <c r="G75"/>
  <c r="F75"/>
  <c r="E75"/>
  <c r="Z74"/>
  <c r="G74"/>
  <c r="F74"/>
  <c r="E74"/>
  <c r="Z73"/>
  <c r="G73"/>
  <c r="F73"/>
  <c r="E73"/>
  <c r="Z72"/>
  <c r="G72"/>
  <c r="F72"/>
  <c r="E72"/>
  <c r="Z71"/>
  <c r="G71"/>
  <c r="F71"/>
  <c r="E71"/>
  <c r="Z70"/>
  <c r="G70"/>
  <c r="F70"/>
  <c r="E70"/>
  <c r="Z69"/>
  <c r="G69"/>
  <c r="F69"/>
  <c r="E69"/>
  <c r="Z68"/>
  <c r="G68"/>
  <c r="F68"/>
  <c r="E68"/>
  <c r="Z67"/>
  <c r="G67"/>
  <c r="F67"/>
  <c r="E67"/>
  <c r="Z66"/>
  <c r="G66"/>
  <c r="F66"/>
  <c r="E66"/>
  <c r="Z65"/>
  <c r="G65"/>
  <c r="F65"/>
  <c r="E65"/>
  <c r="Z64"/>
  <c r="G64"/>
  <c r="F64"/>
  <c r="E64"/>
  <c r="Z63"/>
  <c r="G63"/>
  <c r="F63"/>
  <c r="E63"/>
  <c r="Z62"/>
  <c r="G62"/>
  <c r="F62"/>
  <c r="E62"/>
  <c r="Z61"/>
  <c r="G61"/>
  <c r="F61"/>
  <c r="E61"/>
  <c r="Z60"/>
  <c r="G60"/>
  <c r="F60"/>
  <c r="E60"/>
  <c r="Z59"/>
  <c r="G59"/>
  <c r="F59"/>
  <c r="E59"/>
  <c r="Z58"/>
  <c r="G58"/>
  <c r="F58"/>
  <c r="E58"/>
  <c r="Z57"/>
  <c r="G57"/>
  <c r="F57"/>
  <c r="E57"/>
  <c r="Z56"/>
  <c r="G56"/>
  <c r="F56"/>
  <c r="E56"/>
  <c r="Z55"/>
  <c r="G55"/>
  <c r="F55"/>
  <c r="E55"/>
  <c r="Z54"/>
  <c r="G54"/>
  <c r="F54"/>
  <c r="E54"/>
  <c r="Z53"/>
  <c r="G53"/>
  <c r="F53"/>
  <c r="E53"/>
  <c r="Z52"/>
  <c r="G52"/>
  <c r="F52"/>
  <c r="E52"/>
  <c r="Z51"/>
  <c r="G51"/>
  <c r="F51"/>
  <c r="E51"/>
  <c r="Z50"/>
  <c r="G50"/>
  <c r="F50"/>
  <c r="E50"/>
  <c r="Z49"/>
  <c r="G49"/>
  <c r="F49"/>
  <c r="E49"/>
  <c r="Z48"/>
  <c r="G48"/>
  <c r="F48"/>
  <c r="E48"/>
  <c r="Z47"/>
  <c r="G47"/>
  <c r="F47"/>
  <c r="E47"/>
  <c r="Z46"/>
  <c r="G46"/>
  <c r="F46"/>
  <c r="E46"/>
  <c r="Z45"/>
  <c r="G45"/>
  <c r="F45"/>
  <c r="E45"/>
  <c r="Z44"/>
  <c r="G44"/>
  <c r="F44"/>
  <c r="E44"/>
  <c r="Z43"/>
  <c r="G43"/>
  <c r="F43"/>
  <c r="E43"/>
  <c r="Z42"/>
  <c r="G42"/>
  <c r="F42"/>
  <c r="E42"/>
  <c r="Z41"/>
  <c r="G41"/>
  <c r="F41"/>
  <c r="E41"/>
  <c r="Z40"/>
  <c r="G40"/>
  <c r="F40"/>
  <c r="E40"/>
  <c r="Z39"/>
  <c r="G39"/>
  <c r="F39"/>
  <c r="E39"/>
  <c r="Z38"/>
  <c r="G38"/>
  <c r="F38"/>
  <c r="E38"/>
  <c r="Z37"/>
  <c r="G37"/>
  <c r="F37"/>
  <c r="E37"/>
  <c r="Z36"/>
  <c r="G36"/>
  <c r="F36"/>
  <c r="E36"/>
  <c r="Z35"/>
  <c r="G35"/>
  <c r="F35"/>
  <c r="E35"/>
  <c r="Z34"/>
  <c r="G34"/>
  <c r="F34"/>
  <c r="E34"/>
  <c r="Z33"/>
  <c r="G33"/>
  <c r="F33"/>
  <c r="E33"/>
  <c r="Z32"/>
  <c r="G32"/>
  <c r="F32"/>
  <c r="E32"/>
  <c r="Z31"/>
  <c r="G31"/>
  <c r="F31"/>
  <c r="E31"/>
  <c r="Z30"/>
  <c r="G30"/>
  <c r="F30"/>
  <c r="E30"/>
  <c r="Z29"/>
  <c r="G29"/>
  <c r="F29"/>
  <c r="E29"/>
  <c r="Z28"/>
  <c r="G28"/>
  <c r="F28"/>
  <c r="E28"/>
  <c r="Z27"/>
  <c r="G27"/>
  <c r="F27"/>
  <c r="E27"/>
  <c r="Z26"/>
  <c r="Z25"/>
  <c r="Z24"/>
  <c r="A24"/>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575" s="1"/>
  <c r="A576" s="1"/>
  <c r="A577" s="1"/>
  <c r="A578" s="1"/>
  <c r="A579" s="1"/>
  <c r="A580" s="1"/>
  <c r="A581" s="1"/>
  <c r="A582" s="1"/>
  <c r="A583" s="1"/>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2" s="1"/>
  <c r="A613" s="1"/>
  <c r="A614" s="1"/>
  <c r="A615" s="1"/>
  <c r="A616" s="1"/>
  <c r="A617" s="1"/>
  <c r="A618" s="1"/>
  <c r="A619" s="1"/>
  <c r="A620" s="1"/>
  <c r="A621" s="1"/>
  <c r="A622" s="1"/>
  <c r="A623" s="1"/>
  <c r="A624" s="1"/>
  <c r="A625" s="1"/>
  <c r="A626" s="1"/>
  <c r="A627" s="1"/>
  <c r="A628" s="1"/>
  <c r="A629" s="1"/>
  <c r="A630" s="1"/>
  <c r="A631" s="1"/>
  <c r="A632" s="1"/>
  <c r="A633" s="1"/>
  <c r="A634" s="1"/>
  <c r="A635" s="1"/>
  <c r="A636" s="1"/>
  <c r="A637" s="1"/>
  <c r="A638" s="1"/>
  <c r="A639" s="1"/>
  <c r="A640" s="1"/>
  <c r="A641" s="1"/>
  <c r="A642" s="1"/>
  <c r="A643" s="1"/>
  <c r="A644" s="1"/>
  <c r="A645" s="1"/>
  <c r="A646" s="1"/>
  <c r="A647" s="1"/>
  <c r="A648" s="1"/>
  <c r="A649" s="1"/>
  <c r="A650" s="1"/>
  <c r="A651" s="1"/>
  <c r="A652" s="1"/>
  <c r="A653" s="1"/>
  <c r="A654" s="1"/>
  <c r="A655" s="1"/>
  <c r="A656" s="1"/>
  <c r="A657" s="1"/>
  <c r="A658" s="1"/>
  <c r="A659" s="1"/>
  <c r="A660" s="1"/>
  <c r="A661" s="1"/>
  <c r="A662" s="1"/>
  <c r="A663" s="1"/>
  <c r="A664" s="1"/>
  <c r="A665" s="1"/>
  <c r="A666" s="1"/>
  <c r="A667" s="1"/>
  <c r="A668" s="1"/>
  <c r="A669" s="1"/>
  <c r="A670" s="1"/>
  <c r="A671" s="1"/>
  <c r="A672" s="1"/>
  <c r="A673" s="1"/>
  <c r="A674" s="1"/>
  <c r="A675" s="1"/>
  <c r="A676" s="1"/>
  <c r="A677" s="1"/>
  <c r="A678" s="1"/>
  <c r="A679" s="1"/>
  <c r="A680" s="1"/>
  <c r="A681" s="1"/>
  <c r="A682" s="1"/>
  <c r="A683" s="1"/>
  <c r="A684" s="1"/>
  <c r="A685" s="1"/>
  <c r="A686" s="1"/>
  <c r="A687" s="1"/>
  <c r="A688" s="1"/>
  <c r="A689" s="1"/>
  <c r="A690" s="1"/>
  <c r="A691" s="1"/>
  <c r="A692" s="1"/>
  <c r="A693" s="1"/>
  <c r="A694" s="1"/>
  <c r="A695" s="1"/>
  <c r="A696" s="1"/>
  <c r="A697" s="1"/>
  <c r="A698" s="1"/>
  <c r="A699" s="1"/>
  <c r="A700" s="1"/>
  <c r="A701" s="1"/>
  <c r="A702" s="1"/>
  <c r="A703" s="1"/>
  <c r="A704" s="1"/>
  <c r="A705" s="1"/>
  <c r="A706" s="1"/>
  <c r="A707" s="1"/>
  <c r="A708" s="1"/>
  <c r="A709" s="1"/>
  <c r="A710" s="1"/>
  <c r="A711" s="1"/>
  <c r="A712" s="1"/>
  <c r="A713" s="1"/>
  <c r="A714" s="1"/>
  <c r="A715" s="1"/>
  <c r="A716" s="1"/>
  <c r="A717" s="1"/>
  <c r="A718" s="1"/>
  <c r="A719" s="1"/>
  <c r="A720" s="1"/>
  <c r="A721" s="1"/>
  <c r="A722" s="1"/>
  <c r="A723" s="1"/>
  <c r="A724" s="1"/>
  <c r="A725" s="1"/>
  <c r="A726" s="1"/>
  <c r="A727" s="1"/>
  <c r="A728" s="1"/>
  <c r="A729" s="1"/>
  <c r="A730" s="1"/>
  <c r="A731" s="1"/>
  <c r="A732" s="1"/>
  <c r="A733" s="1"/>
  <c r="A734" s="1"/>
  <c r="A735" s="1"/>
  <c r="A736" s="1"/>
  <c r="A737" s="1"/>
  <c r="A738" s="1"/>
  <c r="A739" s="1"/>
  <c r="A740" s="1"/>
  <c r="A741" s="1"/>
  <c r="A742" s="1"/>
  <c r="A743" s="1"/>
  <c r="A744" s="1"/>
  <c r="A745" s="1"/>
  <c r="A746" s="1"/>
  <c r="A747" s="1"/>
  <c r="A748" s="1"/>
  <c r="A749" s="1"/>
  <c r="A750" s="1"/>
  <c r="A751" s="1"/>
  <c r="A752" s="1"/>
  <c r="A753" s="1"/>
  <c r="A754" s="1"/>
  <c r="A755" s="1"/>
  <c r="A756" s="1"/>
  <c r="A757" s="1"/>
  <c r="A758" s="1"/>
  <c r="A759" s="1"/>
  <c r="A760" s="1"/>
  <c r="A761" s="1"/>
  <c r="A762" s="1"/>
  <c r="A763" s="1"/>
  <c r="A764" s="1"/>
  <c r="A765" s="1"/>
  <c r="A766" s="1"/>
  <c r="A767" s="1"/>
  <c r="A768" s="1"/>
  <c r="A769" s="1"/>
  <c r="A770" s="1"/>
  <c r="A771" s="1"/>
  <c r="A772" s="1"/>
  <c r="A773" s="1"/>
  <c r="A774" s="1"/>
  <c r="A775" s="1"/>
  <c r="A776" s="1"/>
  <c r="A777" s="1"/>
  <c r="A778" s="1"/>
  <c r="A779" s="1"/>
  <c r="A780" s="1"/>
  <c r="A781" s="1"/>
  <c r="A782" s="1"/>
  <c r="A783" s="1"/>
  <c r="A784" s="1"/>
  <c r="A785" s="1"/>
  <c r="A786" s="1"/>
  <c r="A787" s="1"/>
  <c r="A788" s="1"/>
  <c r="A789" s="1"/>
  <c r="A790" s="1"/>
  <c r="A791" s="1"/>
  <c r="A792" s="1"/>
  <c r="A793" s="1"/>
  <c r="A794" s="1"/>
  <c r="A795" s="1"/>
  <c r="A796" s="1"/>
  <c r="A797" s="1"/>
  <c r="A798" s="1"/>
  <c r="A799" s="1"/>
  <c r="A800" s="1"/>
  <c r="A801" s="1"/>
  <c r="A802" s="1"/>
  <c r="A803" s="1"/>
  <c r="A804" s="1"/>
  <c r="A805" s="1"/>
  <c r="A806" s="1"/>
  <c r="A807" s="1"/>
  <c r="A808" s="1"/>
  <c r="A809" s="1"/>
  <c r="A810" s="1"/>
  <c r="A811" s="1"/>
  <c r="A812" s="1"/>
  <c r="A813" s="1"/>
  <c r="A814" s="1"/>
  <c r="A815" s="1"/>
  <c r="A816" s="1"/>
  <c r="A817" s="1"/>
  <c r="A818" s="1"/>
  <c r="A819" s="1"/>
  <c r="A820" s="1"/>
  <c r="A821" s="1"/>
  <c r="A822" s="1"/>
  <c r="A823" s="1"/>
  <c r="A824" s="1"/>
  <c r="A825" s="1"/>
  <c r="A826" s="1"/>
  <c r="A827" s="1"/>
  <c r="A828" s="1"/>
  <c r="A829" s="1"/>
  <c r="A830" s="1"/>
  <c r="A831" s="1"/>
  <c r="A832" s="1"/>
  <c r="A833" s="1"/>
  <c r="A834" s="1"/>
  <c r="A835" s="1"/>
  <c r="A836" s="1"/>
  <c r="A837" s="1"/>
  <c r="A838" s="1"/>
  <c r="A839" s="1"/>
  <c r="A840" s="1"/>
  <c r="A841" s="1"/>
  <c r="A842" s="1"/>
  <c r="A843" s="1"/>
  <c r="A844" s="1"/>
  <c r="A845" s="1"/>
  <c r="A846" s="1"/>
  <c r="A847" s="1"/>
  <c r="A848" s="1"/>
  <c r="A849" s="1"/>
  <c r="A850" s="1"/>
  <c r="A851" s="1"/>
  <c r="A852" s="1"/>
  <c r="A853" s="1"/>
  <c r="A854" s="1"/>
  <c r="A855" s="1"/>
  <c r="A856" s="1"/>
  <c r="A857" s="1"/>
  <c r="A858" s="1"/>
  <c r="A859" s="1"/>
  <c r="A860" s="1"/>
  <c r="A861" s="1"/>
  <c r="A862" s="1"/>
  <c r="A863" s="1"/>
  <c r="A864" s="1"/>
  <c r="A865" s="1"/>
  <c r="A866" s="1"/>
  <c r="A867" s="1"/>
  <c r="A868" s="1"/>
  <c r="A869" s="1"/>
  <c r="A870" s="1"/>
  <c r="A871" s="1"/>
  <c r="A872" s="1"/>
  <c r="A873" s="1"/>
  <c r="A874" s="1"/>
  <c r="A875" s="1"/>
  <c r="A876" s="1"/>
  <c r="A877" s="1"/>
  <c r="A878" s="1"/>
  <c r="A879" s="1"/>
  <c r="A880" s="1"/>
  <c r="A881" s="1"/>
  <c r="A882" s="1"/>
  <c r="A883" s="1"/>
  <c r="A884" s="1"/>
  <c r="A885" s="1"/>
  <c r="A886" s="1"/>
  <c r="A887" s="1"/>
  <c r="A888" s="1"/>
  <c r="A889" s="1"/>
  <c r="A890" s="1"/>
  <c r="A891" s="1"/>
  <c r="A892" s="1"/>
  <c r="A893" s="1"/>
  <c r="A894" s="1"/>
  <c r="A895" s="1"/>
  <c r="A896" s="1"/>
  <c r="A897" s="1"/>
  <c r="A898" s="1"/>
  <c r="A899" s="1"/>
  <c r="A900" s="1"/>
  <c r="A901" s="1"/>
  <c r="A902" s="1"/>
  <c r="A903" s="1"/>
  <c r="A904" s="1"/>
  <c r="A905" s="1"/>
  <c r="A906" s="1"/>
  <c r="A907" s="1"/>
  <c r="A908" s="1"/>
  <c r="A909" s="1"/>
  <c r="A910" s="1"/>
  <c r="A911" s="1"/>
  <c r="A912" s="1"/>
  <c r="A913" s="1"/>
  <c r="A914" s="1"/>
  <c r="A915" s="1"/>
  <c r="A916" s="1"/>
  <c r="A917" s="1"/>
  <c r="A918" s="1"/>
  <c r="A919" s="1"/>
  <c r="A920" s="1"/>
  <c r="A921" s="1"/>
  <c r="A922" s="1"/>
  <c r="A923" s="1"/>
  <c r="A924" s="1"/>
  <c r="A925" s="1"/>
  <c r="A926" s="1"/>
  <c r="A927" s="1"/>
  <c r="A928" s="1"/>
  <c r="A929" s="1"/>
  <c r="A930" s="1"/>
  <c r="A931" s="1"/>
  <c r="A932" s="1"/>
  <c r="A933" s="1"/>
  <c r="A934" s="1"/>
  <c r="A935" s="1"/>
  <c r="A936" s="1"/>
  <c r="A937" s="1"/>
  <c r="A938" s="1"/>
  <c r="A939" s="1"/>
  <c r="A940" s="1"/>
  <c r="A941" s="1"/>
  <c r="A942" s="1"/>
  <c r="A943" s="1"/>
  <c r="A944" s="1"/>
  <c r="A945" s="1"/>
  <c r="A946" s="1"/>
  <c r="A947" s="1"/>
  <c r="A948" s="1"/>
  <c r="A949" s="1"/>
  <c r="A950" s="1"/>
  <c r="A951" s="1"/>
  <c r="A952" s="1"/>
  <c r="A953" s="1"/>
  <c r="A954" s="1"/>
  <c r="A955" s="1"/>
  <c r="A956" s="1"/>
  <c r="A957" s="1"/>
  <c r="A958" s="1"/>
  <c r="A959" s="1"/>
  <c r="A960" s="1"/>
  <c r="A961" s="1"/>
  <c r="A962" s="1"/>
  <c r="A963" s="1"/>
  <c r="A964" s="1"/>
  <c r="A965" s="1"/>
  <c r="A966" s="1"/>
  <c r="A967" s="1"/>
  <c r="A968" s="1"/>
  <c r="A969" s="1"/>
  <c r="A970" s="1"/>
  <c r="A971" s="1"/>
  <c r="A972" s="1"/>
  <c r="A973" s="1"/>
  <c r="A974" s="1"/>
  <c r="A975" s="1"/>
  <c r="A976" s="1"/>
  <c r="A977" s="1"/>
  <c r="A978" s="1"/>
  <c r="A979" s="1"/>
  <c r="A980" s="1"/>
  <c r="A981" s="1"/>
  <c r="A982" s="1"/>
  <c r="A983" s="1"/>
  <c r="A984" s="1"/>
  <c r="A985" s="1"/>
  <c r="A986" s="1"/>
  <c r="A987" s="1"/>
  <c r="A988" s="1"/>
  <c r="A989" s="1"/>
  <c r="A990" s="1"/>
  <c r="A991" s="1"/>
  <c r="A992" s="1"/>
  <c r="A993" s="1"/>
  <c r="A994" s="1"/>
  <c r="A995" s="1"/>
  <c r="A996" s="1"/>
  <c r="A997" s="1"/>
  <c r="A998" s="1"/>
  <c r="A999" s="1"/>
  <c r="A1000" s="1"/>
  <c r="A1001" s="1"/>
  <c r="A1002" s="1"/>
  <c r="A1003" s="1"/>
  <c r="A1004" s="1"/>
  <c r="A1005" s="1"/>
  <c r="A1006" s="1"/>
  <c r="A1007" s="1"/>
  <c r="A1008" s="1"/>
  <c r="A1009" s="1"/>
  <c r="A1010" s="1"/>
  <c r="A1011" s="1"/>
  <c r="A1012" s="1"/>
  <c r="A1013" s="1"/>
  <c r="A1014" s="1"/>
  <c r="A1015" s="1"/>
  <c r="A1016" s="1"/>
  <c r="A1017" s="1"/>
  <c r="A1018" s="1"/>
  <c r="A1019" s="1"/>
  <c r="A1020" s="1"/>
  <c r="A1021" s="1"/>
  <c r="A1022" s="1"/>
  <c r="Z23"/>
  <c r="Y22"/>
  <c r="V22"/>
  <c r="V23" s="1"/>
  <c r="X1022" i="13"/>
  <c r="G1022"/>
  <c r="F1022"/>
  <c r="E1022"/>
  <c r="X1021"/>
  <c r="G1021"/>
  <c r="F1021"/>
  <c r="E1021"/>
  <c r="X1020"/>
  <c r="G1020"/>
  <c r="F1020"/>
  <c r="E1020"/>
  <c r="X1019"/>
  <c r="G1019"/>
  <c r="F1019"/>
  <c r="E1019"/>
  <c r="X1018"/>
  <c r="G1018"/>
  <c r="F1018"/>
  <c r="E1018"/>
  <c r="X1017"/>
  <c r="G1017"/>
  <c r="F1017"/>
  <c r="E1017"/>
  <c r="X1016"/>
  <c r="G1016"/>
  <c r="F1016"/>
  <c r="E1016"/>
  <c r="X1015"/>
  <c r="G1015"/>
  <c r="F1015"/>
  <c r="E1015"/>
  <c r="X1014"/>
  <c r="G1014"/>
  <c r="F1014"/>
  <c r="E1014"/>
  <c r="X1013"/>
  <c r="G1013"/>
  <c r="F1013"/>
  <c r="E1013"/>
  <c r="X1012"/>
  <c r="G1012"/>
  <c r="F1012"/>
  <c r="E1012"/>
  <c r="X1011"/>
  <c r="G1011"/>
  <c r="F1011"/>
  <c r="E1011"/>
  <c r="X1010"/>
  <c r="G1010"/>
  <c r="F1010"/>
  <c r="E1010"/>
  <c r="X1009"/>
  <c r="G1009"/>
  <c r="F1009"/>
  <c r="E1009"/>
  <c r="X1008"/>
  <c r="G1008"/>
  <c r="F1008"/>
  <c r="E1008"/>
  <c r="X1007"/>
  <c r="G1007"/>
  <c r="F1007"/>
  <c r="E1007"/>
  <c r="X1006"/>
  <c r="G1006"/>
  <c r="F1006"/>
  <c r="E1006"/>
  <c r="X1005"/>
  <c r="G1005"/>
  <c r="F1005"/>
  <c r="E1005"/>
  <c r="X1004"/>
  <c r="G1004"/>
  <c r="F1004"/>
  <c r="E1004"/>
  <c r="X1003"/>
  <c r="G1003"/>
  <c r="F1003"/>
  <c r="E1003"/>
  <c r="X1002"/>
  <c r="G1002"/>
  <c r="F1002"/>
  <c r="E1002"/>
  <c r="X1001"/>
  <c r="G1001"/>
  <c r="F1001"/>
  <c r="E1001"/>
  <c r="X1000"/>
  <c r="G1000"/>
  <c r="F1000"/>
  <c r="E1000"/>
  <c r="X999"/>
  <c r="G999"/>
  <c r="F999"/>
  <c r="E999"/>
  <c r="X998"/>
  <c r="G998"/>
  <c r="F998"/>
  <c r="E998"/>
  <c r="X997"/>
  <c r="G997"/>
  <c r="F997"/>
  <c r="E997"/>
  <c r="X996"/>
  <c r="G996"/>
  <c r="F996"/>
  <c r="E996"/>
  <c r="X995"/>
  <c r="G995"/>
  <c r="F995"/>
  <c r="E995"/>
  <c r="X994"/>
  <c r="G994"/>
  <c r="F994"/>
  <c r="E994"/>
  <c r="X993"/>
  <c r="G993"/>
  <c r="F993"/>
  <c r="E993"/>
  <c r="X992"/>
  <c r="G992"/>
  <c r="F992"/>
  <c r="E992"/>
  <c r="X991"/>
  <c r="G991"/>
  <c r="F991"/>
  <c r="E991"/>
  <c r="X990"/>
  <c r="G990"/>
  <c r="F990"/>
  <c r="E990"/>
  <c r="X989"/>
  <c r="G989"/>
  <c r="F989"/>
  <c r="E989"/>
  <c r="X988"/>
  <c r="G988"/>
  <c r="F988"/>
  <c r="E988"/>
  <c r="X987"/>
  <c r="G987"/>
  <c r="F987"/>
  <c r="E987"/>
  <c r="X986"/>
  <c r="G986"/>
  <c r="F986"/>
  <c r="E986"/>
  <c r="X985"/>
  <c r="G985"/>
  <c r="F985"/>
  <c r="E985"/>
  <c r="X984"/>
  <c r="G984"/>
  <c r="F984"/>
  <c r="E984"/>
  <c r="X983"/>
  <c r="G983"/>
  <c r="F983"/>
  <c r="E983"/>
  <c r="X982"/>
  <c r="G982"/>
  <c r="F982"/>
  <c r="E982"/>
  <c r="X981"/>
  <c r="G981"/>
  <c r="F981"/>
  <c r="E981"/>
  <c r="X980"/>
  <c r="G980"/>
  <c r="F980"/>
  <c r="E980"/>
  <c r="X979"/>
  <c r="G979"/>
  <c r="F979"/>
  <c r="E979"/>
  <c r="X978"/>
  <c r="G978"/>
  <c r="F978"/>
  <c r="E978"/>
  <c r="X977"/>
  <c r="G977"/>
  <c r="F977"/>
  <c r="E977"/>
  <c r="X976"/>
  <c r="G976"/>
  <c r="F976"/>
  <c r="E976"/>
  <c r="X975"/>
  <c r="G975"/>
  <c r="F975"/>
  <c r="E975"/>
  <c r="X974"/>
  <c r="G974"/>
  <c r="F974"/>
  <c r="E974"/>
  <c r="X973"/>
  <c r="G973"/>
  <c r="F973"/>
  <c r="E973"/>
  <c r="X972"/>
  <c r="G972"/>
  <c r="F972"/>
  <c r="E972"/>
  <c r="X971"/>
  <c r="G971"/>
  <c r="F971"/>
  <c r="E971"/>
  <c r="X970"/>
  <c r="G970"/>
  <c r="F970"/>
  <c r="E970"/>
  <c r="X969"/>
  <c r="G969"/>
  <c r="F969"/>
  <c r="E969"/>
  <c r="X968"/>
  <c r="G968"/>
  <c r="F968"/>
  <c r="E968"/>
  <c r="X967"/>
  <c r="G967"/>
  <c r="F967"/>
  <c r="E967"/>
  <c r="X966"/>
  <c r="G966"/>
  <c r="F966"/>
  <c r="E966"/>
  <c r="X965"/>
  <c r="G965"/>
  <c r="F965"/>
  <c r="E965"/>
  <c r="X964"/>
  <c r="G964"/>
  <c r="F964"/>
  <c r="E964"/>
  <c r="X963"/>
  <c r="G963"/>
  <c r="F963"/>
  <c r="E963"/>
  <c r="X962"/>
  <c r="G962"/>
  <c r="F962"/>
  <c r="E962"/>
  <c r="X961"/>
  <c r="G961"/>
  <c r="F961"/>
  <c r="E961"/>
  <c r="X960"/>
  <c r="G960"/>
  <c r="F960"/>
  <c r="E960"/>
  <c r="X959"/>
  <c r="G959"/>
  <c r="F959"/>
  <c r="E959"/>
  <c r="X958"/>
  <c r="G958"/>
  <c r="F958"/>
  <c r="E958"/>
  <c r="X957"/>
  <c r="G957"/>
  <c r="F957"/>
  <c r="E957"/>
  <c r="X956"/>
  <c r="G956"/>
  <c r="F956"/>
  <c r="E956"/>
  <c r="X955"/>
  <c r="G955"/>
  <c r="F955"/>
  <c r="E955"/>
  <c r="X954"/>
  <c r="G954"/>
  <c r="F954"/>
  <c r="E954"/>
  <c r="X953"/>
  <c r="G953"/>
  <c r="F953"/>
  <c r="E953"/>
  <c r="X952"/>
  <c r="G952"/>
  <c r="F952"/>
  <c r="E952"/>
  <c r="X951"/>
  <c r="G951"/>
  <c r="F951"/>
  <c r="E951"/>
  <c r="X950"/>
  <c r="G950"/>
  <c r="F950"/>
  <c r="E950"/>
  <c r="X949"/>
  <c r="G949"/>
  <c r="F949"/>
  <c r="E949"/>
  <c r="X948"/>
  <c r="G948"/>
  <c r="F948"/>
  <c r="E948"/>
  <c r="X947"/>
  <c r="G947"/>
  <c r="F947"/>
  <c r="E947"/>
  <c r="X946"/>
  <c r="G946"/>
  <c r="F946"/>
  <c r="E946"/>
  <c r="X945"/>
  <c r="G945"/>
  <c r="F945"/>
  <c r="E945"/>
  <c r="X944"/>
  <c r="G944"/>
  <c r="F944"/>
  <c r="E944"/>
  <c r="X943"/>
  <c r="G943"/>
  <c r="F943"/>
  <c r="E943"/>
  <c r="X942"/>
  <c r="G942"/>
  <c r="F942"/>
  <c r="E942"/>
  <c r="X941"/>
  <c r="G941"/>
  <c r="F941"/>
  <c r="E941"/>
  <c r="X940"/>
  <c r="G940"/>
  <c r="F940"/>
  <c r="E940"/>
  <c r="X939"/>
  <c r="G939"/>
  <c r="F939"/>
  <c r="E939"/>
  <c r="X938"/>
  <c r="G938"/>
  <c r="F938"/>
  <c r="E938"/>
  <c r="X937"/>
  <c r="G937"/>
  <c r="F937"/>
  <c r="E937"/>
  <c r="X936"/>
  <c r="G936"/>
  <c r="F936"/>
  <c r="E936"/>
  <c r="X935"/>
  <c r="G935"/>
  <c r="F935"/>
  <c r="E935"/>
  <c r="X934"/>
  <c r="G934"/>
  <c r="F934"/>
  <c r="E934"/>
  <c r="X933"/>
  <c r="G933"/>
  <c r="F933"/>
  <c r="E933"/>
  <c r="X932"/>
  <c r="G932"/>
  <c r="F932"/>
  <c r="E932"/>
  <c r="X931"/>
  <c r="G931"/>
  <c r="F931"/>
  <c r="E931"/>
  <c r="X930"/>
  <c r="G930"/>
  <c r="F930"/>
  <c r="E930"/>
  <c r="X929"/>
  <c r="G929"/>
  <c r="F929"/>
  <c r="E929"/>
  <c r="X928"/>
  <c r="G928"/>
  <c r="F928"/>
  <c r="E928"/>
  <c r="X927"/>
  <c r="G927"/>
  <c r="F927"/>
  <c r="E927"/>
  <c r="X926"/>
  <c r="G926"/>
  <c r="F926"/>
  <c r="E926"/>
  <c r="X925"/>
  <c r="G925"/>
  <c r="F925"/>
  <c r="E925"/>
  <c r="X924"/>
  <c r="G924"/>
  <c r="F924"/>
  <c r="E924"/>
  <c r="X923"/>
  <c r="G923"/>
  <c r="F923"/>
  <c r="E923"/>
  <c r="X922"/>
  <c r="G922"/>
  <c r="F922"/>
  <c r="E922"/>
  <c r="X921"/>
  <c r="G921"/>
  <c r="F921"/>
  <c r="E921"/>
  <c r="X920"/>
  <c r="G920"/>
  <c r="F920"/>
  <c r="E920"/>
  <c r="X919"/>
  <c r="G919"/>
  <c r="F919"/>
  <c r="E919"/>
  <c r="X918"/>
  <c r="G918"/>
  <c r="F918"/>
  <c r="E918"/>
  <c r="X917"/>
  <c r="G917"/>
  <c r="F917"/>
  <c r="E917"/>
  <c r="X916"/>
  <c r="G916"/>
  <c r="F916"/>
  <c r="E916"/>
  <c r="X915"/>
  <c r="G915"/>
  <c r="F915"/>
  <c r="E915"/>
  <c r="X914"/>
  <c r="G914"/>
  <c r="F914"/>
  <c r="E914"/>
  <c r="X913"/>
  <c r="G913"/>
  <c r="F913"/>
  <c r="E913"/>
  <c r="X912"/>
  <c r="G912"/>
  <c r="F912"/>
  <c r="E912"/>
  <c r="X911"/>
  <c r="G911"/>
  <c r="F911"/>
  <c r="E911"/>
  <c r="X910"/>
  <c r="G910"/>
  <c r="F910"/>
  <c r="E910"/>
  <c r="X909"/>
  <c r="G909"/>
  <c r="F909"/>
  <c r="E909"/>
  <c r="X908"/>
  <c r="G908"/>
  <c r="F908"/>
  <c r="E908"/>
  <c r="X907"/>
  <c r="G907"/>
  <c r="F907"/>
  <c r="E907"/>
  <c r="X906"/>
  <c r="G906"/>
  <c r="F906"/>
  <c r="E906"/>
  <c r="X905"/>
  <c r="G905"/>
  <c r="F905"/>
  <c r="E905"/>
  <c r="X904"/>
  <c r="G904"/>
  <c r="F904"/>
  <c r="E904"/>
  <c r="X903"/>
  <c r="G903"/>
  <c r="F903"/>
  <c r="E903"/>
  <c r="X902"/>
  <c r="G902"/>
  <c r="F902"/>
  <c r="E902"/>
  <c r="X901"/>
  <c r="G901"/>
  <c r="F901"/>
  <c r="E901"/>
  <c r="X900"/>
  <c r="G900"/>
  <c r="F900"/>
  <c r="E900"/>
  <c r="X899"/>
  <c r="G899"/>
  <c r="F899"/>
  <c r="E899"/>
  <c r="X898"/>
  <c r="G898"/>
  <c r="F898"/>
  <c r="E898"/>
  <c r="X897"/>
  <c r="G897"/>
  <c r="F897"/>
  <c r="E897"/>
  <c r="X896"/>
  <c r="G896"/>
  <c r="F896"/>
  <c r="E896"/>
  <c r="X895"/>
  <c r="G895"/>
  <c r="F895"/>
  <c r="E895"/>
  <c r="X894"/>
  <c r="G894"/>
  <c r="F894"/>
  <c r="E894"/>
  <c r="X893"/>
  <c r="G893"/>
  <c r="F893"/>
  <c r="E893"/>
  <c r="X892"/>
  <c r="G892"/>
  <c r="F892"/>
  <c r="E892"/>
  <c r="X891"/>
  <c r="G891"/>
  <c r="F891"/>
  <c r="E891"/>
  <c r="X890"/>
  <c r="G890"/>
  <c r="F890"/>
  <c r="E890"/>
  <c r="X889"/>
  <c r="G889"/>
  <c r="F889"/>
  <c r="E889"/>
  <c r="X888"/>
  <c r="G888"/>
  <c r="F888"/>
  <c r="E888"/>
  <c r="X887"/>
  <c r="G887"/>
  <c r="F887"/>
  <c r="E887"/>
  <c r="X886"/>
  <c r="G886"/>
  <c r="F886"/>
  <c r="E886"/>
  <c r="X885"/>
  <c r="G885"/>
  <c r="F885"/>
  <c r="E885"/>
  <c r="X884"/>
  <c r="G884"/>
  <c r="F884"/>
  <c r="E884"/>
  <c r="X883"/>
  <c r="G883"/>
  <c r="F883"/>
  <c r="E883"/>
  <c r="X882"/>
  <c r="G882"/>
  <c r="F882"/>
  <c r="E882"/>
  <c r="X881"/>
  <c r="G881"/>
  <c r="F881"/>
  <c r="E881"/>
  <c r="X880"/>
  <c r="G880"/>
  <c r="F880"/>
  <c r="E880"/>
  <c r="X879"/>
  <c r="G879"/>
  <c r="F879"/>
  <c r="E879"/>
  <c r="X878"/>
  <c r="G878"/>
  <c r="F878"/>
  <c r="E878"/>
  <c r="X877"/>
  <c r="G877"/>
  <c r="F877"/>
  <c r="E877"/>
  <c r="X876"/>
  <c r="G876"/>
  <c r="F876"/>
  <c r="E876"/>
  <c r="X875"/>
  <c r="G875"/>
  <c r="F875"/>
  <c r="E875"/>
  <c r="X874"/>
  <c r="G874"/>
  <c r="F874"/>
  <c r="E874"/>
  <c r="X873"/>
  <c r="G873"/>
  <c r="F873"/>
  <c r="E873"/>
  <c r="X872"/>
  <c r="G872"/>
  <c r="F872"/>
  <c r="E872"/>
  <c r="X871"/>
  <c r="G871"/>
  <c r="F871"/>
  <c r="E871"/>
  <c r="X870"/>
  <c r="G870"/>
  <c r="F870"/>
  <c r="E870"/>
  <c r="X869"/>
  <c r="G869"/>
  <c r="F869"/>
  <c r="E869"/>
  <c r="X868"/>
  <c r="G868"/>
  <c r="F868"/>
  <c r="E868"/>
  <c r="X867"/>
  <c r="G867"/>
  <c r="F867"/>
  <c r="E867"/>
  <c r="X866"/>
  <c r="G866"/>
  <c r="F866"/>
  <c r="E866"/>
  <c r="X865"/>
  <c r="G865"/>
  <c r="F865"/>
  <c r="E865"/>
  <c r="X864"/>
  <c r="G864"/>
  <c r="F864"/>
  <c r="E864"/>
  <c r="X863"/>
  <c r="G863"/>
  <c r="F863"/>
  <c r="E863"/>
  <c r="X862"/>
  <c r="G862"/>
  <c r="F862"/>
  <c r="E862"/>
  <c r="X861"/>
  <c r="G861"/>
  <c r="F861"/>
  <c r="E861"/>
  <c r="X860"/>
  <c r="G860"/>
  <c r="F860"/>
  <c r="E860"/>
  <c r="X859"/>
  <c r="G859"/>
  <c r="F859"/>
  <c r="E859"/>
  <c r="X858"/>
  <c r="G858"/>
  <c r="F858"/>
  <c r="E858"/>
  <c r="X857"/>
  <c r="G857"/>
  <c r="F857"/>
  <c r="E857"/>
  <c r="X856"/>
  <c r="G856"/>
  <c r="F856"/>
  <c r="E856"/>
  <c r="X855"/>
  <c r="G855"/>
  <c r="F855"/>
  <c r="E855"/>
  <c r="X854"/>
  <c r="G854"/>
  <c r="F854"/>
  <c r="E854"/>
  <c r="X853"/>
  <c r="G853"/>
  <c r="F853"/>
  <c r="E853"/>
  <c r="X852"/>
  <c r="G852"/>
  <c r="F852"/>
  <c r="E852"/>
  <c r="X851"/>
  <c r="G851"/>
  <c r="F851"/>
  <c r="E851"/>
  <c r="X850"/>
  <c r="G850"/>
  <c r="F850"/>
  <c r="E850"/>
  <c r="X849"/>
  <c r="G849"/>
  <c r="F849"/>
  <c r="E849"/>
  <c r="X848"/>
  <c r="G848"/>
  <c r="F848"/>
  <c r="E848"/>
  <c r="X847"/>
  <c r="G847"/>
  <c r="F847"/>
  <c r="E847"/>
  <c r="X846"/>
  <c r="G846"/>
  <c r="F846"/>
  <c r="E846"/>
  <c r="X845"/>
  <c r="G845"/>
  <c r="F845"/>
  <c r="E845"/>
  <c r="X844"/>
  <c r="G844"/>
  <c r="F844"/>
  <c r="E844"/>
  <c r="X843"/>
  <c r="G843"/>
  <c r="F843"/>
  <c r="E843"/>
  <c r="X842"/>
  <c r="G842"/>
  <c r="F842"/>
  <c r="E842"/>
  <c r="X841"/>
  <c r="G841"/>
  <c r="F841"/>
  <c r="E841"/>
  <c r="X840"/>
  <c r="G840"/>
  <c r="F840"/>
  <c r="E840"/>
  <c r="X839"/>
  <c r="G839"/>
  <c r="F839"/>
  <c r="E839"/>
  <c r="X838"/>
  <c r="G838"/>
  <c r="F838"/>
  <c r="E838"/>
  <c r="X837"/>
  <c r="G837"/>
  <c r="F837"/>
  <c r="E837"/>
  <c r="X836"/>
  <c r="G836"/>
  <c r="F836"/>
  <c r="E836"/>
  <c r="X835"/>
  <c r="G835"/>
  <c r="F835"/>
  <c r="E835"/>
  <c r="X834"/>
  <c r="G834"/>
  <c r="F834"/>
  <c r="E834"/>
  <c r="X833"/>
  <c r="G833"/>
  <c r="F833"/>
  <c r="E833"/>
  <c r="X832"/>
  <c r="G832"/>
  <c r="F832"/>
  <c r="E832"/>
  <c r="X831"/>
  <c r="G831"/>
  <c r="F831"/>
  <c r="E831"/>
  <c r="X830"/>
  <c r="G830"/>
  <c r="F830"/>
  <c r="E830"/>
  <c r="X829"/>
  <c r="G829"/>
  <c r="F829"/>
  <c r="E829"/>
  <c r="X828"/>
  <c r="G828"/>
  <c r="F828"/>
  <c r="E828"/>
  <c r="X827"/>
  <c r="G827"/>
  <c r="F827"/>
  <c r="E827"/>
  <c r="X826"/>
  <c r="G826"/>
  <c r="F826"/>
  <c r="E826"/>
  <c r="X825"/>
  <c r="G825"/>
  <c r="F825"/>
  <c r="E825"/>
  <c r="X824"/>
  <c r="G824"/>
  <c r="F824"/>
  <c r="E824"/>
  <c r="X823"/>
  <c r="G823"/>
  <c r="F823"/>
  <c r="E823"/>
  <c r="X822"/>
  <c r="G822"/>
  <c r="F822"/>
  <c r="E822"/>
  <c r="X821"/>
  <c r="G821"/>
  <c r="F821"/>
  <c r="E821"/>
  <c r="X820"/>
  <c r="G820"/>
  <c r="F820"/>
  <c r="E820"/>
  <c r="X819"/>
  <c r="G819"/>
  <c r="F819"/>
  <c r="E819"/>
  <c r="X818"/>
  <c r="G818"/>
  <c r="F818"/>
  <c r="E818"/>
  <c r="X817"/>
  <c r="G817"/>
  <c r="F817"/>
  <c r="E817"/>
  <c r="X816"/>
  <c r="G816"/>
  <c r="F816"/>
  <c r="E816"/>
  <c r="X815"/>
  <c r="G815"/>
  <c r="F815"/>
  <c r="E815"/>
  <c r="X814"/>
  <c r="G814"/>
  <c r="F814"/>
  <c r="E814"/>
  <c r="X813"/>
  <c r="G813"/>
  <c r="F813"/>
  <c r="E813"/>
  <c r="X812"/>
  <c r="G812"/>
  <c r="F812"/>
  <c r="E812"/>
  <c r="X811"/>
  <c r="G811"/>
  <c r="F811"/>
  <c r="E811"/>
  <c r="X810"/>
  <c r="G810"/>
  <c r="F810"/>
  <c r="E810"/>
  <c r="X809"/>
  <c r="G809"/>
  <c r="F809"/>
  <c r="E809"/>
  <c r="X808"/>
  <c r="G808"/>
  <c r="F808"/>
  <c r="E808"/>
  <c r="X807"/>
  <c r="G807"/>
  <c r="F807"/>
  <c r="E807"/>
  <c r="X806"/>
  <c r="G806"/>
  <c r="F806"/>
  <c r="E806"/>
  <c r="X805"/>
  <c r="G805"/>
  <c r="F805"/>
  <c r="E805"/>
  <c r="X804"/>
  <c r="G804"/>
  <c r="F804"/>
  <c r="E804"/>
  <c r="X803"/>
  <c r="G803"/>
  <c r="F803"/>
  <c r="E803"/>
  <c r="X802"/>
  <c r="G802"/>
  <c r="F802"/>
  <c r="E802"/>
  <c r="X801"/>
  <c r="G801"/>
  <c r="F801"/>
  <c r="E801"/>
  <c r="X800"/>
  <c r="G800"/>
  <c r="F800"/>
  <c r="E800"/>
  <c r="X799"/>
  <c r="G799"/>
  <c r="F799"/>
  <c r="E799"/>
  <c r="X798"/>
  <c r="G798"/>
  <c r="F798"/>
  <c r="E798"/>
  <c r="X797"/>
  <c r="G797"/>
  <c r="F797"/>
  <c r="E797"/>
  <c r="X796"/>
  <c r="G796"/>
  <c r="F796"/>
  <c r="E796"/>
  <c r="X795"/>
  <c r="G795"/>
  <c r="F795"/>
  <c r="E795"/>
  <c r="X794"/>
  <c r="G794"/>
  <c r="F794"/>
  <c r="E794"/>
  <c r="X793"/>
  <c r="G793"/>
  <c r="F793"/>
  <c r="E793"/>
  <c r="X792"/>
  <c r="G792"/>
  <c r="F792"/>
  <c r="E792"/>
  <c r="X791"/>
  <c r="G791"/>
  <c r="F791"/>
  <c r="E791"/>
  <c r="X790"/>
  <c r="G790"/>
  <c r="F790"/>
  <c r="E790"/>
  <c r="X789"/>
  <c r="G789"/>
  <c r="F789"/>
  <c r="E789"/>
  <c r="X788"/>
  <c r="G788"/>
  <c r="F788"/>
  <c r="E788"/>
  <c r="X787"/>
  <c r="G787"/>
  <c r="F787"/>
  <c r="E787"/>
  <c r="X786"/>
  <c r="G786"/>
  <c r="F786"/>
  <c r="E786"/>
  <c r="X785"/>
  <c r="G785"/>
  <c r="F785"/>
  <c r="E785"/>
  <c r="X784"/>
  <c r="G784"/>
  <c r="F784"/>
  <c r="E784"/>
  <c r="X783"/>
  <c r="G783"/>
  <c r="F783"/>
  <c r="E783"/>
  <c r="X782"/>
  <c r="G782"/>
  <c r="F782"/>
  <c r="E782"/>
  <c r="X781"/>
  <c r="G781"/>
  <c r="F781"/>
  <c r="E781"/>
  <c r="X780"/>
  <c r="G780"/>
  <c r="F780"/>
  <c r="E780"/>
  <c r="X779"/>
  <c r="G779"/>
  <c r="F779"/>
  <c r="E779"/>
  <c r="X778"/>
  <c r="G778"/>
  <c r="F778"/>
  <c r="E778"/>
  <c r="X777"/>
  <c r="G777"/>
  <c r="F777"/>
  <c r="E777"/>
  <c r="X776"/>
  <c r="G776"/>
  <c r="F776"/>
  <c r="E776"/>
  <c r="X775"/>
  <c r="G775"/>
  <c r="F775"/>
  <c r="E775"/>
  <c r="X774"/>
  <c r="G774"/>
  <c r="F774"/>
  <c r="E774"/>
  <c r="X773"/>
  <c r="G773"/>
  <c r="F773"/>
  <c r="E773"/>
  <c r="X772"/>
  <c r="G772"/>
  <c r="F772"/>
  <c r="E772"/>
  <c r="X771"/>
  <c r="G771"/>
  <c r="F771"/>
  <c r="E771"/>
  <c r="X770"/>
  <c r="G770"/>
  <c r="F770"/>
  <c r="E770"/>
  <c r="X769"/>
  <c r="G769"/>
  <c r="F769"/>
  <c r="E769"/>
  <c r="X768"/>
  <c r="G768"/>
  <c r="F768"/>
  <c r="E768"/>
  <c r="X767"/>
  <c r="G767"/>
  <c r="F767"/>
  <c r="E767"/>
  <c r="X766"/>
  <c r="G766"/>
  <c r="F766"/>
  <c r="E766"/>
  <c r="X765"/>
  <c r="G765"/>
  <c r="F765"/>
  <c r="E765"/>
  <c r="X764"/>
  <c r="G764"/>
  <c r="F764"/>
  <c r="E764"/>
  <c r="X763"/>
  <c r="G763"/>
  <c r="F763"/>
  <c r="E763"/>
  <c r="X762"/>
  <c r="G762"/>
  <c r="F762"/>
  <c r="E762"/>
  <c r="X761"/>
  <c r="G761"/>
  <c r="F761"/>
  <c r="E761"/>
  <c r="X760"/>
  <c r="G760"/>
  <c r="F760"/>
  <c r="E760"/>
  <c r="X759"/>
  <c r="G759"/>
  <c r="F759"/>
  <c r="E759"/>
  <c r="X758"/>
  <c r="G758"/>
  <c r="F758"/>
  <c r="E758"/>
  <c r="X757"/>
  <c r="G757"/>
  <c r="F757"/>
  <c r="E757"/>
  <c r="X756"/>
  <c r="G756"/>
  <c r="F756"/>
  <c r="E756"/>
  <c r="X755"/>
  <c r="G755"/>
  <c r="F755"/>
  <c r="E755"/>
  <c r="X754"/>
  <c r="G754"/>
  <c r="F754"/>
  <c r="E754"/>
  <c r="X753"/>
  <c r="G753"/>
  <c r="F753"/>
  <c r="E753"/>
  <c r="X752"/>
  <c r="G752"/>
  <c r="F752"/>
  <c r="E752"/>
  <c r="X751"/>
  <c r="G751"/>
  <c r="F751"/>
  <c r="E751"/>
  <c r="X750"/>
  <c r="G750"/>
  <c r="F750"/>
  <c r="E750"/>
  <c r="X749"/>
  <c r="G749"/>
  <c r="F749"/>
  <c r="E749"/>
  <c r="X748"/>
  <c r="G748"/>
  <c r="F748"/>
  <c r="E748"/>
  <c r="X747"/>
  <c r="G747"/>
  <c r="F747"/>
  <c r="E747"/>
  <c r="X746"/>
  <c r="G746"/>
  <c r="F746"/>
  <c r="E746"/>
  <c r="X745"/>
  <c r="G745"/>
  <c r="F745"/>
  <c r="E745"/>
  <c r="X744"/>
  <c r="G744"/>
  <c r="F744"/>
  <c r="E744"/>
  <c r="X743"/>
  <c r="G743"/>
  <c r="F743"/>
  <c r="E743"/>
  <c r="X742"/>
  <c r="G742"/>
  <c r="F742"/>
  <c r="E742"/>
  <c r="X741"/>
  <c r="G741"/>
  <c r="F741"/>
  <c r="E741"/>
  <c r="X740"/>
  <c r="G740"/>
  <c r="F740"/>
  <c r="E740"/>
  <c r="X739"/>
  <c r="G739"/>
  <c r="F739"/>
  <c r="E739"/>
  <c r="X738"/>
  <c r="G738"/>
  <c r="F738"/>
  <c r="E738"/>
  <c r="X737"/>
  <c r="G737"/>
  <c r="F737"/>
  <c r="E737"/>
  <c r="X736"/>
  <c r="G736"/>
  <c r="F736"/>
  <c r="E736"/>
  <c r="X735"/>
  <c r="G735"/>
  <c r="F735"/>
  <c r="E735"/>
  <c r="X734"/>
  <c r="G734"/>
  <c r="F734"/>
  <c r="E734"/>
  <c r="X733"/>
  <c r="G733"/>
  <c r="F733"/>
  <c r="E733"/>
  <c r="X732"/>
  <c r="G732"/>
  <c r="F732"/>
  <c r="E732"/>
  <c r="X731"/>
  <c r="G731"/>
  <c r="F731"/>
  <c r="E731"/>
  <c r="X730"/>
  <c r="G730"/>
  <c r="F730"/>
  <c r="E730"/>
  <c r="X729"/>
  <c r="G729"/>
  <c r="F729"/>
  <c r="E729"/>
  <c r="X728"/>
  <c r="G728"/>
  <c r="F728"/>
  <c r="E728"/>
  <c r="X727"/>
  <c r="G727"/>
  <c r="F727"/>
  <c r="E727"/>
  <c r="X726"/>
  <c r="G726"/>
  <c r="F726"/>
  <c r="E726"/>
  <c r="X725"/>
  <c r="G725"/>
  <c r="F725"/>
  <c r="E725"/>
  <c r="X724"/>
  <c r="G724"/>
  <c r="F724"/>
  <c r="E724"/>
  <c r="X723"/>
  <c r="G723"/>
  <c r="F723"/>
  <c r="E723"/>
  <c r="X722"/>
  <c r="G722"/>
  <c r="F722"/>
  <c r="E722"/>
  <c r="X721"/>
  <c r="G721"/>
  <c r="F721"/>
  <c r="E721"/>
  <c r="X720"/>
  <c r="G720"/>
  <c r="F720"/>
  <c r="E720"/>
  <c r="X719"/>
  <c r="G719"/>
  <c r="F719"/>
  <c r="E719"/>
  <c r="X718"/>
  <c r="G718"/>
  <c r="F718"/>
  <c r="E718"/>
  <c r="X717"/>
  <c r="G717"/>
  <c r="F717"/>
  <c r="E717"/>
  <c r="X716"/>
  <c r="G716"/>
  <c r="F716"/>
  <c r="E716"/>
  <c r="X715"/>
  <c r="G715"/>
  <c r="F715"/>
  <c r="E715"/>
  <c r="X714"/>
  <c r="G714"/>
  <c r="F714"/>
  <c r="E714"/>
  <c r="X713"/>
  <c r="G713"/>
  <c r="F713"/>
  <c r="E713"/>
  <c r="X712"/>
  <c r="G712"/>
  <c r="F712"/>
  <c r="E712"/>
  <c r="X711"/>
  <c r="G711"/>
  <c r="F711"/>
  <c r="E711"/>
  <c r="X710"/>
  <c r="G710"/>
  <c r="F710"/>
  <c r="E710"/>
  <c r="X709"/>
  <c r="G709"/>
  <c r="F709"/>
  <c r="E709"/>
  <c r="X708"/>
  <c r="G708"/>
  <c r="F708"/>
  <c r="E708"/>
  <c r="X707"/>
  <c r="G707"/>
  <c r="F707"/>
  <c r="E707"/>
  <c r="X706"/>
  <c r="G706"/>
  <c r="F706"/>
  <c r="E706"/>
  <c r="X705"/>
  <c r="G705"/>
  <c r="F705"/>
  <c r="E705"/>
  <c r="X704"/>
  <c r="G704"/>
  <c r="F704"/>
  <c r="E704"/>
  <c r="X703"/>
  <c r="G703"/>
  <c r="F703"/>
  <c r="E703"/>
  <c r="X702"/>
  <c r="G702"/>
  <c r="F702"/>
  <c r="E702"/>
  <c r="X701"/>
  <c r="G701"/>
  <c r="F701"/>
  <c r="E701"/>
  <c r="X700"/>
  <c r="G700"/>
  <c r="F700"/>
  <c r="E700"/>
  <c r="X699"/>
  <c r="G699"/>
  <c r="F699"/>
  <c r="E699"/>
  <c r="X698"/>
  <c r="G698"/>
  <c r="F698"/>
  <c r="E698"/>
  <c r="X697"/>
  <c r="G697"/>
  <c r="F697"/>
  <c r="E697"/>
  <c r="X696"/>
  <c r="G696"/>
  <c r="F696"/>
  <c r="E696"/>
  <c r="X695"/>
  <c r="G695"/>
  <c r="F695"/>
  <c r="E695"/>
  <c r="X694"/>
  <c r="G694"/>
  <c r="F694"/>
  <c r="E694"/>
  <c r="X693"/>
  <c r="G693"/>
  <c r="F693"/>
  <c r="E693"/>
  <c r="X692"/>
  <c r="G692"/>
  <c r="F692"/>
  <c r="E692"/>
  <c r="X691"/>
  <c r="G691"/>
  <c r="F691"/>
  <c r="E691"/>
  <c r="X690"/>
  <c r="G690"/>
  <c r="F690"/>
  <c r="E690"/>
  <c r="X689"/>
  <c r="G689"/>
  <c r="F689"/>
  <c r="E689"/>
  <c r="X688"/>
  <c r="G688"/>
  <c r="F688"/>
  <c r="E688"/>
  <c r="X687"/>
  <c r="G687"/>
  <c r="F687"/>
  <c r="E687"/>
  <c r="X686"/>
  <c r="G686"/>
  <c r="F686"/>
  <c r="E686"/>
  <c r="X685"/>
  <c r="G685"/>
  <c r="F685"/>
  <c r="E685"/>
  <c r="X684"/>
  <c r="G684"/>
  <c r="F684"/>
  <c r="E684"/>
  <c r="X683"/>
  <c r="G683"/>
  <c r="F683"/>
  <c r="E683"/>
  <c r="X682"/>
  <c r="G682"/>
  <c r="F682"/>
  <c r="E682"/>
  <c r="X681"/>
  <c r="G681"/>
  <c r="F681"/>
  <c r="E681"/>
  <c r="X680"/>
  <c r="G680"/>
  <c r="F680"/>
  <c r="E680"/>
  <c r="X679"/>
  <c r="G679"/>
  <c r="F679"/>
  <c r="E679"/>
  <c r="X678"/>
  <c r="G678"/>
  <c r="F678"/>
  <c r="E678"/>
  <c r="X677"/>
  <c r="G677"/>
  <c r="F677"/>
  <c r="E677"/>
  <c r="X676"/>
  <c r="G676"/>
  <c r="F676"/>
  <c r="E676"/>
  <c r="X675"/>
  <c r="G675"/>
  <c r="F675"/>
  <c r="E675"/>
  <c r="X674"/>
  <c r="G674"/>
  <c r="F674"/>
  <c r="E674"/>
  <c r="X673"/>
  <c r="G673"/>
  <c r="F673"/>
  <c r="E673"/>
  <c r="X672"/>
  <c r="G672"/>
  <c r="F672"/>
  <c r="E672"/>
  <c r="X671"/>
  <c r="G671"/>
  <c r="F671"/>
  <c r="E671"/>
  <c r="X670"/>
  <c r="G670"/>
  <c r="F670"/>
  <c r="E670"/>
  <c r="X669"/>
  <c r="G669"/>
  <c r="F669"/>
  <c r="E669"/>
  <c r="X668"/>
  <c r="G668"/>
  <c r="F668"/>
  <c r="E668"/>
  <c r="X667"/>
  <c r="G667"/>
  <c r="F667"/>
  <c r="E667"/>
  <c r="X666"/>
  <c r="G666"/>
  <c r="F666"/>
  <c r="E666"/>
  <c r="X665"/>
  <c r="G665"/>
  <c r="F665"/>
  <c r="E665"/>
  <c r="X664"/>
  <c r="G664"/>
  <c r="F664"/>
  <c r="E664"/>
  <c r="X663"/>
  <c r="G663"/>
  <c r="F663"/>
  <c r="E663"/>
  <c r="X662"/>
  <c r="G662"/>
  <c r="F662"/>
  <c r="E662"/>
  <c r="X661"/>
  <c r="G661"/>
  <c r="F661"/>
  <c r="E661"/>
  <c r="X660"/>
  <c r="G660"/>
  <c r="F660"/>
  <c r="E660"/>
  <c r="X659"/>
  <c r="G659"/>
  <c r="F659"/>
  <c r="E659"/>
  <c r="X658"/>
  <c r="G658"/>
  <c r="F658"/>
  <c r="E658"/>
  <c r="X657"/>
  <c r="G657"/>
  <c r="F657"/>
  <c r="E657"/>
  <c r="X656"/>
  <c r="G656"/>
  <c r="F656"/>
  <c r="E656"/>
  <c r="X655"/>
  <c r="G655"/>
  <c r="F655"/>
  <c r="E655"/>
  <c r="X654"/>
  <c r="G654"/>
  <c r="F654"/>
  <c r="E654"/>
  <c r="X653"/>
  <c r="G653"/>
  <c r="F653"/>
  <c r="E653"/>
  <c r="X652"/>
  <c r="G652"/>
  <c r="F652"/>
  <c r="E652"/>
  <c r="X651"/>
  <c r="G651"/>
  <c r="F651"/>
  <c r="E651"/>
  <c r="X650"/>
  <c r="G650"/>
  <c r="F650"/>
  <c r="E650"/>
  <c r="X649"/>
  <c r="G649"/>
  <c r="F649"/>
  <c r="E649"/>
  <c r="X648"/>
  <c r="G648"/>
  <c r="F648"/>
  <c r="E648"/>
  <c r="X647"/>
  <c r="G647"/>
  <c r="F647"/>
  <c r="E647"/>
  <c r="X646"/>
  <c r="G646"/>
  <c r="F646"/>
  <c r="E646"/>
  <c r="X645"/>
  <c r="G645"/>
  <c r="F645"/>
  <c r="E645"/>
  <c r="X644"/>
  <c r="G644"/>
  <c r="F644"/>
  <c r="E644"/>
  <c r="X643"/>
  <c r="G643"/>
  <c r="F643"/>
  <c r="E643"/>
  <c r="X642"/>
  <c r="G642"/>
  <c r="F642"/>
  <c r="E642"/>
  <c r="X641"/>
  <c r="G641"/>
  <c r="F641"/>
  <c r="E641"/>
  <c r="X640"/>
  <c r="G640"/>
  <c r="F640"/>
  <c r="E640"/>
  <c r="X639"/>
  <c r="G639"/>
  <c r="F639"/>
  <c r="E639"/>
  <c r="X638"/>
  <c r="G638"/>
  <c r="F638"/>
  <c r="E638"/>
  <c r="X637"/>
  <c r="G637"/>
  <c r="F637"/>
  <c r="E637"/>
  <c r="X636"/>
  <c r="G636"/>
  <c r="F636"/>
  <c r="E636"/>
  <c r="X635"/>
  <c r="G635"/>
  <c r="F635"/>
  <c r="E635"/>
  <c r="X634"/>
  <c r="G634"/>
  <c r="F634"/>
  <c r="E634"/>
  <c r="X633"/>
  <c r="G633"/>
  <c r="F633"/>
  <c r="E633"/>
  <c r="X632"/>
  <c r="G632"/>
  <c r="F632"/>
  <c r="E632"/>
  <c r="X631"/>
  <c r="G631"/>
  <c r="F631"/>
  <c r="E631"/>
  <c r="X630"/>
  <c r="G630"/>
  <c r="F630"/>
  <c r="E630"/>
  <c r="X629"/>
  <c r="G629"/>
  <c r="F629"/>
  <c r="E629"/>
  <c r="X628"/>
  <c r="G628"/>
  <c r="F628"/>
  <c r="E628"/>
  <c r="X627"/>
  <c r="G627"/>
  <c r="F627"/>
  <c r="E627"/>
  <c r="X626"/>
  <c r="G626"/>
  <c r="F626"/>
  <c r="E626"/>
  <c r="X625"/>
  <c r="G625"/>
  <c r="F625"/>
  <c r="E625"/>
  <c r="X624"/>
  <c r="G624"/>
  <c r="F624"/>
  <c r="E624"/>
  <c r="X623"/>
  <c r="G623"/>
  <c r="F623"/>
  <c r="E623"/>
  <c r="X622"/>
  <c r="G622"/>
  <c r="F622"/>
  <c r="E622"/>
  <c r="X621"/>
  <c r="G621"/>
  <c r="F621"/>
  <c r="E621"/>
  <c r="X620"/>
  <c r="G620"/>
  <c r="F620"/>
  <c r="E620"/>
  <c r="X619"/>
  <c r="G619"/>
  <c r="F619"/>
  <c r="E619"/>
  <c r="X618"/>
  <c r="G618"/>
  <c r="F618"/>
  <c r="E618"/>
  <c r="X617"/>
  <c r="G617"/>
  <c r="F617"/>
  <c r="E617"/>
  <c r="X616"/>
  <c r="G616"/>
  <c r="F616"/>
  <c r="E616"/>
  <c r="X615"/>
  <c r="G615"/>
  <c r="F615"/>
  <c r="E615"/>
  <c r="X614"/>
  <c r="G614"/>
  <c r="F614"/>
  <c r="E614"/>
  <c r="X613"/>
  <c r="G613"/>
  <c r="F613"/>
  <c r="E613"/>
  <c r="X612"/>
  <c r="G612"/>
  <c r="F612"/>
  <c r="E612"/>
  <c r="X611"/>
  <c r="G611"/>
  <c r="F611"/>
  <c r="E611"/>
  <c r="X610"/>
  <c r="G610"/>
  <c r="F610"/>
  <c r="E610"/>
  <c r="X609"/>
  <c r="G609"/>
  <c r="F609"/>
  <c r="E609"/>
  <c r="X608"/>
  <c r="G608"/>
  <c r="F608"/>
  <c r="E608"/>
  <c r="X607"/>
  <c r="G607"/>
  <c r="F607"/>
  <c r="E607"/>
  <c r="X606"/>
  <c r="G606"/>
  <c r="F606"/>
  <c r="E606"/>
  <c r="X605"/>
  <c r="G605"/>
  <c r="F605"/>
  <c r="E605"/>
  <c r="X604"/>
  <c r="G604"/>
  <c r="F604"/>
  <c r="E604"/>
  <c r="X603"/>
  <c r="G603"/>
  <c r="F603"/>
  <c r="E603"/>
  <c r="X602"/>
  <c r="G602"/>
  <c r="F602"/>
  <c r="E602"/>
  <c r="X601"/>
  <c r="G601"/>
  <c r="F601"/>
  <c r="E601"/>
  <c r="X600"/>
  <c r="G600"/>
  <c r="F600"/>
  <c r="E600"/>
  <c r="X599"/>
  <c r="G599"/>
  <c r="F599"/>
  <c r="E599"/>
  <c r="X598"/>
  <c r="G598"/>
  <c r="F598"/>
  <c r="E598"/>
  <c r="X597"/>
  <c r="G597"/>
  <c r="F597"/>
  <c r="E597"/>
  <c r="X596"/>
  <c r="G596"/>
  <c r="F596"/>
  <c r="E596"/>
  <c r="X595"/>
  <c r="G595"/>
  <c r="F595"/>
  <c r="E595"/>
  <c r="X594"/>
  <c r="G594"/>
  <c r="F594"/>
  <c r="E594"/>
  <c r="X593"/>
  <c r="G593"/>
  <c r="F593"/>
  <c r="E593"/>
  <c r="X592"/>
  <c r="G592"/>
  <c r="F592"/>
  <c r="E592"/>
  <c r="X591"/>
  <c r="G591"/>
  <c r="F591"/>
  <c r="E591"/>
  <c r="X590"/>
  <c r="G590"/>
  <c r="F590"/>
  <c r="E590"/>
  <c r="X589"/>
  <c r="G589"/>
  <c r="F589"/>
  <c r="E589"/>
  <c r="X588"/>
  <c r="G588"/>
  <c r="F588"/>
  <c r="E588"/>
  <c r="X587"/>
  <c r="G587"/>
  <c r="F587"/>
  <c r="E587"/>
  <c r="X586"/>
  <c r="G586"/>
  <c r="F586"/>
  <c r="E586"/>
  <c r="X585"/>
  <c r="G585"/>
  <c r="F585"/>
  <c r="E585"/>
  <c r="X584"/>
  <c r="G584"/>
  <c r="F584"/>
  <c r="E584"/>
  <c r="X583"/>
  <c r="G583"/>
  <c r="F583"/>
  <c r="E583"/>
  <c r="X582"/>
  <c r="G582"/>
  <c r="F582"/>
  <c r="E582"/>
  <c r="X581"/>
  <c r="G581"/>
  <c r="F581"/>
  <c r="E581"/>
  <c r="X580"/>
  <c r="G580"/>
  <c r="F580"/>
  <c r="E580"/>
  <c r="X579"/>
  <c r="G579"/>
  <c r="F579"/>
  <c r="E579"/>
  <c r="X578"/>
  <c r="G578"/>
  <c r="F578"/>
  <c r="E578"/>
  <c r="X577"/>
  <c r="G577"/>
  <c r="F577"/>
  <c r="E577"/>
  <c r="X576"/>
  <c r="G576"/>
  <c r="F576"/>
  <c r="E576"/>
  <c r="X575"/>
  <c r="G575"/>
  <c r="F575"/>
  <c r="E575"/>
  <c r="X574"/>
  <c r="G574"/>
  <c r="F574"/>
  <c r="E574"/>
  <c r="X573"/>
  <c r="G573"/>
  <c r="F573"/>
  <c r="E573"/>
  <c r="X572"/>
  <c r="G572"/>
  <c r="F572"/>
  <c r="E572"/>
  <c r="X571"/>
  <c r="G571"/>
  <c r="F571"/>
  <c r="E571"/>
  <c r="X570"/>
  <c r="G570"/>
  <c r="F570"/>
  <c r="E570"/>
  <c r="X569"/>
  <c r="G569"/>
  <c r="F569"/>
  <c r="E569"/>
  <c r="X568"/>
  <c r="G568"/>
  <c r="F568"/>
  <c r="E568"/>
  <c r="X567"/>
  <c r="G567"/>
  <c r="F567"/>
  <c r="E567"/>
  <c r="X566"/>
  <c r="G566"/>
  <c r="F566"/>
  <c r="E566"/>
  <c r="X565"/>
  <c r="G565"/>
  <c r="F565"/>
  <c r="E565"/>
  <c r="X564"/>
  <c r="G564"/>
  <c r="F564"/>
  <c r="E564"/>
  <c r="X563"/>
  <c r="G563"/>
  <c r="F563"/>
  <c r="E563"/>
  <c r="X562"/>
  <c r="G562"/>
  <c r="F562"/>
  <c r="E562"/>
  <c r="X561"/>
  <c r="G561"/>
  <c r="F561"/>
  <c r="E561"/>
  <c r="X560"/>
  <c r="G560"/>
  <c r="F560"/>
  <c r="E560"/>
  <c r="X559"/>
  <c r="G559"/>
  <c r="F559"/>
  <c r="E559"/>
  <c r="X558"/>
  <c r="G558"/>
  <c r="F558"/>
  <c r="E558"/>
  <c r="X557"/>
  <c r="G557"/>
  <c r="F557"/>
  <c r="E557"/>
  <c r="X556"/>
  <c r="G556"/>
  <c r="F556"/>
  <c r="E556"/>
  <c r="X555"/>
  <c r="G555"/>
  <c r="F555"/>
  <c r="E555"/>
  <c r="X554"/>
  <c r="G554"/>
  <c r="F554"/>
  <c r="E554"/>
  <c r="X553"/>
  <c r="G553"/>
  <c r="F553"/>
  <c r="E553"/>
  <c r="X552"/>
  <c r="G552"/>
  <c r="F552"/>
  <c r="E552"/>
  <c r="X551"/>
  <c r="G551"/>
  <c r="F551"/>
  <c r="E551"/>
  <c r="X550"/>
  <c r="G550"/>
  <c r="F550"/>
  <c r="E550"/>
  <c r="X549"/>
  <c r="G549"/>
  <c r="F549"/>
  <c r="E549"/>
  <c r="X548"/>
  <c r="G548"/>
  <c r="F548"/>
  <c r="E548"/>
  <c r="X547"/>
  <c r="G547"/>
  <c r="F547"/>
  <c r="E547"/>
  <c r="X546"/>
  <c r="G546"/>
  <c r="F546"/>
  <c r="E546"/>
  <c r="X545"/>
  <c r="G545"/>
  <c r="F545"/>
  <c r="E545"/>
  <c r="X544"/>
  <c r="G544"/>
  <c r="F544"/>
  <c r="E544"/>
  <c r="X543"/>
  <c r="G543"/>
  <c r="F543"/>
  <c r="E543"/>
  <c r="X542"/>
  <c r="G542"/>
  <c r="F542"/>
  <c r="E542"/>
  <c r="X541"/>
  <c r="G541"/>
  <c r="F541"/>
  <c r="E541"/>
  <c r="X540"/>
  <c r="G540"/>
  <c r="F540"/>
  <c r="E540"/>
  <c r="X539"/>
  <c r="G539"/>
  <c r="F539"/>
  <c r="E539"/>
  <c r="X538"/>
  <c r="G538"/>
  <c r="F538"/>
  <c r="E538"/>
  <c r="X537"/>
  <c r="G537"/>
  <c r="F537"/>
  <c r="E537"/>
  <c r="X536"/>
  <c r="G536"/>
  <c r="F536"/>
  <c r="E536"/>
  <c r="X535"/>
  <c r="G535"/>
  <c r="F535"/>
  <c r="E535"/>
  <c r="X534"/>
  <c r="G534"/>
  <c r="F534"/>
  <c r="E534"/>
  <c r="X533"/>
  <c r="G533"/>
  <c r="F533"/>
  <c r="E533"/>
  <c r="X532"/>
  <c r="G532"/>
  <c r="F532"/>
  <c r="E532"/>
  <c r="X531"/>
  <c r="G531"/>
  <c r="F531"/>
  <c r="E531"/>
  <c r="X530"/>
  <c r="G530"/>
  <c r="F530"/>
  <c r="E530"/>
  <c r="X529"/>
  <c r="G529"/>
  <c r="F529"/>
  <c r="E529"/>
  <c r="X528"/>
  <c r="G528"/>
  <c r="F528"/>
  <c r="E528"/>
  <c r="X527"/>
  <c r="G527"/>
  <c r="F527"/>
  <c r="E527"/>
  <c r="X526"/>
  <c r="G526"/>
  <c r="F526"/>
  <c r="E526"/>
  <c r="X525"/>
  <c r="G525"/>
  <c r="F525"/>
  <c r="E525"/>
  <c r="X524"/>
  <c r="G524"/>
  <c r="F524"/>
  <c r="E524"/>
  <c r="X523"/>
  <c r="G523"/>
  <c r="F523"/>
  <c r="E523"/>
  <c r="X522"/>
  <c r="G522"/>
  <c r="F522"/>
  <c r="E522"/>
  <c r="X521"/>
  <c r="G521"/>
  <c r="F521"/>
  <c r="E521"/>
  <c r="X520"/>
  <c r="G520"/>
  <c r="F520"/>
  <c r="E520"/>
  <c r="X519"/>
  <c r="G519"/>
  <c r="F519"/>
  <c r="E519"/>
  <c r="X518"/>
  <c r="G518"/>
  <c r="F518"/>
  <c r="E518"/>
  <c r="X517"/>
  <c r="G517"/>
  <c r="F517"/>
  <c r="E517"/>
  <c r="X516"/>
  <c r="G516"/>
  <c r="F516"/>
  <c r="E516"/>
  <c r="X515"/>
  <c r="G515"/>
  <c r="F515"/>
  <c r="E515"/>
  <c r="X514"/>
  <c r="G514"/>
  <c r="F514"/>
  <c r="E514"/>
  <c r="X513"/>
  <c r="G513"/>
  <c r="F513"/>
  <c r="E513"/>
  <c r="X512"/>
  <c r="G512"/>
  <c r="F512"/>
  <c r="E512"/>
  <c r="X511"/>
  <c r="G511"/>
  <c r="F511"/>
  <c r="E511"/>
  <c r="X510"/>
  <c r="G510"/>
  <c r="F510"/>
  <c r="E510"/>
  <c r="X509"/>
  <c r="G509"/>
  <c r="F509"/>
  <c r="E509"/>
  <c r="X508"/>
  <c r="G508"/>
  <c r="F508"/>
  <c r="E508"/>
  <c r="X507"/>
  <c r="G507"/>
  <c r="F507"/>
  <c r="E507"/>
  <c r="X506"/>
  <c r="G506"/>
  <c r="F506"/>
  <c r="E506"/>
  <c r="X505"/>
  <c r="G505"/>
  <c r="F505"/>
  <c r="E505"/>
  <c r="X504"/>
  <c r="G504"/>
  <c r="F504"/>
  <c r="E504"/>
  <c r="X503"/>
  <c r="G503"/>
  <c r="F503"/>
  <c r="E503"/>
  <c r="X502"/>
  <c r="G502"/>
  <c r="F502"/>
  <c r="E502"/>
  <c r="X501"/>
  <c r="G501"/>
  <c r="F501"/>
  <c r="E501"/>
  <c r="X500"/>
  <c r="G500"/>
  <c r="F500"/>
  <c r="E500"/>
  <c r="X499"/>
  <c r="G499"/>
  <c r="F499"/>
  <c r="E499"/>
  <c r="X498"/>
  <c r="G498"/>
  <c r="F498"/>
  <c r="E498"/>
  <c r="X497"/>
  <c r="G497"/>
  <c r="F497"/>
  <c r="E497"/>
  <c r="X496"/>
  <c r="G496"/>
  <c r="F496"/>
  <c r="E496"/>
  <c r="X495"/>
  <c r="G495"/>
  <c r="F495"/>
  <c r="E495"/>
  <c r="X494"/>
  <c r="G494"/>
  <c r="F494"/>
  <c r="E494"/>
  <c r="X493"/>
  <c r="G493"/>
  <c r="F493"/>
  <c r="E493"/>
  <c r="X492"/>
  <c r="G492"/>
  <c r="F492"/>
  <c r="E492"/>
  <c r="X491"/>
  <c r="G491"/>
  <c r="F491"/>
  <c r="E491"/>
  <c r="X490"/>
  <c r="G490"/>
  <c r="F490"/>
  <c r="E490"/>
  <c r="X489"/>
  <c r="G489"/>
  <c r="F489"/>
  <c r="E489"/>
  <c r="X488"/>
  <c r="G488"/>
  <c r="F488"/>
  <c r="E488"/>
  <c r="X487"/>
  <c r="G487"/>
  <c r="F487"/>
  <c r="E487"/>
  <c r="X486"/>
  <c r="G486"/>
  <c r="F486"/>
  <c r="E486"/>
  <c r="X485"/>
  <c r="G485"/>
  <c r="F485"/>
  <c r="E485"/>
  <c r="X484"/>
  <c r="G484"/>
  <c r="F484"/>
  <c r="E484"/>
  <c r="X483"/>
  <c r="G483"/>
  <c r="F483"/>
  <c r="E483"/>
  <c r="X482"/>
  <c r="G482"/>
  <c r="F482"/>
  <c r="E482"/>
  <c r="X481"/>
  <c r="G481"/>
  <c r="F481"/>
  <c r="E481"/>
  <c r="X480"/>
  <c r="G480"/>
  <c r="F480"/>
  <c r="E480"/>
  <c r="X479"/>
  <c r="G479"/>
  <c r="F479"/>
  <c r="E479"/>
  <c r="X478"/>
  <c r="G478"/>
  <c r="F478"/>
  <c r="E478"/>
  <c r="X477"/>
  <c r="G477"/>
  <c r="F477"/>
  <c r="E477"/>
  <c r="X476"/>
  <c r="G476"/>
  <c r="F476"/>
  <c r="E476"/>
  <c r="X475"/>
  <c r="G475"/>
  <c r="F475"/>
  <c r="E475"/>
  <c r="X474"/>
  <c r="G474"/>
  <c r="F474"/>
  <c r="E474"/>
  <c r="X473"/>
  <c r="G473"/>
  <c r="F473"/>
  <c r="E473"/>
  <c r="X472"/>
  <c r="G472"/>
  <c r="F472"/>
  <c r="E472"/>
  <c r="X471"/>
  <c r="G471"/>
  <c r="F471"/>
  <c r="E471"/>
  <c r="X470"/>
  <c r="G470"/>
  <c r="F470"/>
  <c r="E470"/>
  <c r="X469"/>
  <c r="G469"/>
  <c r="F469"/>
  <c r="E469"/>
  <c r="X468"/>
  <c r="G468"/>
  <c r="F468"/>
  <c r="E468"/>
  <c r="X467"/>
  <c r="G467"/>
  <c r="F467"/>
  <c r="E467"/>
  <c r="X466"/>
  <c r="G466"/>
  <c r="F466"/>
  <c r="E466"/>
  <c r="X465"/>
  <c r="G465"/>
  <c r="F465"/>
  <c r="E465"/>
  <c r="X464"/>
  <c r="G464"/>
  <c r="F464"/>
  <c r="E464"/>
  <c r="X463"/>
  <c r="G463"/>
  <c r="F463"/>
  <c r="E463"/>
  <c r="X462"/>
  <c r="G462"/>
  <c r="F462"/>
  <c r="E462"/>
  <c r="X461"/>
  <c r="G461"/>
  <c r="F461"/>
  <c r="E461"/>
  <c r="X460"/>
  <c r="G460"/>
  <c r="F460"/>
  <c r="E460"/>
  <c r="X459"/>
  <c r="G459"/>
  <c r="F459"/>
  <c r="E459"/>
  <c r="X458"/>
  <c r="G458"/>
  <c r="F458"/>
  <c r="E458"/>
  <c r="X457"/>
  <c r="G457"/>
  <c r="F457"/>
  <c r="E457"/>
  <c r="X456"/>
  <c r="G456"/>
  <c r="F456"/>
  <c r="E456"/>
  <c r="X455"/>
  <c r="G455"/>
  <c r="F455"/>
  <c r="E455"/>
  <c r="X454"/>
  <c r="G454"/>
  <c r="F454"/>
  <c r="E454"/>
  <c r="X453"/>
  <c r="G453"/>
  <c r="F453"/>
  <c r="E453"/>
  <c r="X452"/>
  <c r="G452"/>
  <c r="F452"/>
  <c r="E452"/>
  <c r="X451"/>
  <c r="G451"/>
  <c r="F451"/>
  <c r="E451"/>
  <c r="X450"/>
  <c r="G450"/>
  <c r="F450"/>
  <c r="E450"/>
  <c r="X449"/>
  <c r="G449"/>
  <c r="F449"/>
  <c r="E449"/>
  <c r="X448"/>
  <c r="G448"/>
  <c r="F448"/>
  <c r="E448"/>
  <c r="X447"/>
  <c r="G447"/>
  <c r="F447"/>
  <c r="E447"/>
  <c r="X446"/>
  <c r="G446"/>
  <c r="F446"/>
  <c r="E446"/>
  <c r="X445"/>
  <c r="G445"/>
  <c r="F445"/>
  <c r="E445"/>
  <c r="X444"/>
  <c r="G444"/>
  <c r="F444"/>
  <c r="E444"/>
  <c r="X443"/>
  <c r="G443"/>
  <c r="F443"/>
  <c r="E443"/>
  <c r="X442"/>
  <c r="G442"/>
  <c r="F442"/>
  <c r="E442"/>
  <c r="X441"/>
  <c r="G441"/>
  <c r="F441"/>
  <c r="E441"/>
  <c r="X440"/>
  <c r="G440"/>
  <c r="F440"/>
  <c r="E440"/>
  <c r="X439"/>
  <c r="G439"/>
  <c r="F439"/>
  <c r="E439"/>
  <c r="X438"/>
  <c r="G438"/>
  <c r="F438"/>
  <c r="E438"/>
  <c r="X437"/>
  <c r="G437"/>
  <c r="F437"/>
  <c r="E437"/>
  <c r="X436"/>
  <c r="G436"/>
  <c r="F436"/>
  <c r="E436"/>
  <c r="X435"/>
  <c r="G435"/>
  <c r="F435"/>
  <c r="E435"/>
  <c r="X434"/>
  <c r="G434"/>
  <c r="F434"/>
  <c r="E434"/>
  <c r="X433"/>
  <c r="G433"/>
  <c r="F433"/>
  <c r="E433"/>
  <c r="X432"/>
  <c r="G432"/>
  <c r="F432"/>
  <c r="E432"/>
  <c r="X431"/>
  <c r="G431"/>
  <c r="F431"/>
  <c r="E431"/>
  <c r="X430"/>
  <c r="G430"/>
  <c r="F430"/>
  <c r="E430"/>
  <c r="X429"/>
  <c r="G429"/>
  <c r="F429"/>
  <c r="E429"/>
  <c r="X428"/>
  <c r="G428"/>
  <c r="F428"/>
  <c r="E428"/>
  <c r="X427"/>
  <c r="G427"/>
  <c r="F427"/>
  <c r="E427"/>
  <c r="X426"/>
  <c r="G426"/>
  <c r="F426"/>
  <c r="E426"/>
  <c r="X425"/>
  <c r="G425"/>
  <c r="F425"/>
  <c r="E425"/>
  <c r="X424"/>
  <c r="G424"/>
  <c r="F424"/>
  <c r="E424"/>
  <c r="X423"/>
  <c r="G423"/>
  <c r="F423"/>
  <c r="E423"/>
  <c r="X422"/>
  <c r="G422"/>
  <c r="F422"/>
  <c r="E422"/>
  <c r="X421"/>
  <c r="G421"/>
  <c r="F421"/>
  <c r="E421"/>
  <c r="X420"/>
  <c r="G420"/>
  <c r="F420"/>
  <c r="E420"/>
  <c r="X419"/>
  <c r="G419"/>
  <c r="F419"/>
  <c r="E419"/>
  <c r="X418"/>
  <c r="G418"/>
  <c r="F418"/>
  <c r="E418"/>
  <c r="X417"/>
  <c r="G417"/>
  <c r="F417"/>
  <c r="E417"/>
  <c r="X416"/>
  <c r="G416"/>
  <c r="F416"/>
  <c r="E416"/>
  <c r="X415"/>
  <c r="G415"/>
  <c r="F415"/>
  <c r="E415"/>
  <c r="X414"/>
  <c r="G414"/>
  <c r="F414"/>
  <c r="E414"/>
  <c r="X413"/>
  <c r="G413"/>
  <c r="F413"/>
  <c r="E413"/>
  <c r="X412"/>
  <c r="G412"/>
  <c r="F412"/>
  <c r="E412"/>
  <c r="X411"/>
  <c r="G411"/>
  <c r="F411"/>
  <c r="E411"/>
  <c r="X410"/>
  <c r="G410"/>
  <c r="F410"/>
  <c r="E410"/>
  <c r="X409"/>
  <c r="G409"/>
  <c r="F409"/>
  <c r="E409"/>
  <c r="X408"/>
  <c r="G408"/>
  <c r="F408"/>
  <c r="E408"/>
  <c r="X407"/>
  <c r="G407"/>
  <c r="F407"/>
  <c r="E407"/>
  <c r="X406"/>
  <c r="G406"/>
  <c r="F406"/>
  <c r="E406"/>
  <c r="X405"/>
  <c r="G405"/>
  <c r="F405"/>
  <c r="E405"/>
  <c r="X404"/>
  <c r="G404"/>
  <c r="F404"/>
  <c r="E404"/>
  <c r="X403"/>
  <c r="G403"/>
  <c r="F403"/>
  <c r="E403"/>
  <c r="X402"/>
  <c r="G402"/>
  <c r="F402"/>
  <c r="E402"/>
  <c r="X401"/>
  <c r="G401"/>
  <c r="F401"/>
  <c r="E401"/>
  <c r="X400"/>
  <c r="G400"/>
  <c r="F400"/>
  <c r="E400"/>
  <c r="X399"/>
  <c r="G399"/>
  <c r="F399"/>
  <c r="E399"/>
  <c r="X398"/>
  <c r="G398"/>
  <c r="F398"/>
  <c r="E398"/>
  <c r="X397"/>
  <c r="G397"/>
  <c r="F397"/>
  <c r="E397"/>
  <c r="X396"/>
  <c r="G396"/>
  <c r="F396"/>
  <c r="E396"/>
  <c r="X395"/>
  <c r="G395"/>
  <c r="F395"/>
  <c r="E395"/>
  <c r="X394"/>
  <c r="G394"/>
  <c r="F394"/>
  <c r="E394"/>
  <c r="X393"/>
  <c r="G393"/>
  <c r="F393"/>
  <c r="E393"/>
  <c r="X392"/>
  <c r="G392"/>
  <c r="F392"/>
  <c r="E392"/>
  <c r="X391"/>
  <c r="G391"/>
  <c r="F391"/>
  <c r="E391"/>
  <c r="X390"/>
  <c r="G390"/>
  <c r="F390"/>
  <c r="E390"/>
  <c r="X389"/>
  <c r="G389"/>
  <c r="F389"/>
  <c r="E389"/>
  <c r="X388"/>
  <c r="G388"/>
  <c r="F388"/>
  <c r="E388"/>
  <c r="X387"/>
  <c r="G387"/>
  <c r="F387"/>
  <c r="E387"/>
  <c r="X386"/>
  <c r="G386"/>
  <c r="F386"/>
  <c r="E386"/>
  <c r="X385"/>
  <c r="G385"/>
  <c r="F385"/>
  <c r="E385"/>
  <c r="X384"/>
  <c r="G384"/>
  <c r="F384"/>
  <c r="E384"/>
  <c r="X383"/>
  <c r="G383"/>
  <c r="F383"/>
  <c r="E383"/>
  <c r="X382"/>
  <c r="G382"/>
  <c r="F382"/>
  <c r="E382"/>
  <c r="X381"/>
  <c r="G381"/>
  <c r="F381"/>
  <c r="E381"/>
  <c r="X380"/>
  <c r="G380"/>
  <c r="F380"/>
  <c r="E380"/>
  <c r="X379"/>
  <c r="G379"/>
  <c r="F379"/>
  <c r="E379"/>
  <c r="X378"/>
  <c r="G378"/>
  <c r="F378"/>
  <c r="E378"/>
  <c r="X377"/>
  <c r="G377"/>
  <c r="F377"/>
  <c r="E377"/>
  <c r="X376"/>
  <c r="G376"/>
  <c r="F376"/>
  <c r="E376"/>
  <c r="X375"/>
  <c r="G375"/>
  <c r="F375"/>
  <c r="E375"/>
  <c r="X374"/>
  <c r="G374"/>
  <c r="F374"/>
  <c r="E374"/>
  <c r="X373"/>
  <c r="G373"/>
  <c r="F373"/>
  <c r="E373"/>
  <c r="X372"/>
  <c r="G372"/>
  <c r="F372"/>
  <c r="E372"/>
  <c r="X371"/>
  <c r="G371"/>
  <c r="F371"/>
  <c r="E371"/>
  <c r="X370"/>
  <c r="G370"/>
  <c r="F370"/>
  <c r="E370"/>
  <c r="X369"/>
  <c r="G369"/>
  <c r="F369"/>
  <c r="E369"/>
  <c r="X368"/>
  <c r="G368"/>
  <c r="F368"/>
  <c r="E368"/>
  <c r="X367"/>
  <c r="G367"/>
  <c r="F367"/>
  <c r="E367"/>
  <c r="X366"/>
  <c r="G366"/>
  <c r="F366"/>
  <c r="E366"/>
  <c r="X365"/>
  <c r="G365"/>
  <c r="F365"/>
  <c r="E365"/>
  <c r="X364"/>
  <c r="G364"/>
  <c r="F364"/>
  <c r="E364"/>
  <c r="X363"/>
  <c r="G363"/>
  <c r="F363"/>
  <c r="E363"/>
  <c r="X362"/>
  <c r="G362"/>
  <c r="F362"/>
  <c r="E362"/>
  <c r="X361"/>
  <c r="G361"/>
  <c r="F361"/>
  <c r="E361"/>
  <c r="X360"/>
  <c r="G360"/>
  <c r="F360"/>
  <c r="E360"/>
  <c r="X359"/>
  <c r="G359"/>
  <c r="F359"/>
  <c r="E359"/>
  <c r="X358"/>
  <c r="G358"/>
  <c r="F358"/>
  <c r="E358"/>
  <c r="X357"/>
  <c r="G357"/>
  <c r="F357"/>
  <c r="E357"/>
  <c r="X356"/>
  <c r="G356"/>
  <c r="F356"/>
  <c r="E356"/>
  <c r="X355"/>
  <c r="G355"/>
  <c r="F355"/>
  <c r="E355"/>
  <c r="X354"/>
  <c r="G354"/>
  <c r="F354"/>
  <c r="E354"/>
  <c r="X353"/>
  <c r="G353"/>
  <c r="F353"/>
  <c r="E353"/>
  <c r="X352"/>
  <c r="G352"/>
  <c r="F352"/>
  <c r="E352"/>
  <c r="X351"/>
  <c r="G351"/>
  <c r="F351"/>
  <c r="E351"/>
  <c r="X350"/>
  <c r="G350"/>
  <c r="F350"/>
  <c r="E350"/>
  <c r="X349"/>
  <c r="G349"/>
  <c r="F349"/>
  <c r="E349"/>
  <c r="X348"/>
  <c r="G348"/>
  <c r="F348"/>
  <c r="E348"/>
  <c r="X347"/>
  <c r="G347"/>
  <c r="F347"/>
  <c r="E347"/>
  <c r="X346"/>
  <c r="G346"/>
  <c r="F346"/>
  <c r="E346"/>
  <c r="X345"/>
  <c r="G345"/>
  <c r="F345"/>
  <c r="E345"/>
  <c r="X344"/>
  <c r="G344"/>
  <c r="F344"/>
  <c r="E344"/>
  <c r="X343"/>
  <c r="G343"/>
  <c r="F343"/>
  <c r="E343"/>
  <c r="X342"/>
  <c r="G342"/>
  <c r="F342"/>
  <c r="E342"/>
  <c r="X341"/>
  <c r="G341"/>
  <c r="F341"/>
  <c r="E341"/>
  <c r="X340"/>
  <c r="G340"/>
  <c r="F340"/>
  <c r="E340"/>
  <c r="X339"/>
  <c r="G339"/>
  <c r="F339"/>
  <c r="E339"/>
  <c r="X338"/>
  <c r="G338"/>
  <c r="F338"/>
  <c r="E338"/>
  <c r="X337"/>
  <c r="G337"/>
  <c r="F337"/>
  <c r="E337"/>
  <c r="X336"/>
  <c r="G336"/>
  <c r="F336"/>
  <c r="E336"/>
  <c r="X335"/>
  <c r="G335"/>
  <c r="F335"/>
  <c r="E335"/>
  <c r="X334"/>
  <c r="G334"/>
  <c r="F334"/>
  <c r="E334"/>
  <c r="X333"/>
  <c r="G333"/>
  <c r="F333"/>
  <c r="E333"/>
  <c r="X332"/>
  <c r="G332"/>
  <c r="F332"/>
  <c r="E332"/>
  <c r="X331"/>
  <c r="G331"/>
  <c r="F331"/>
  <c r="E331"/>
  <c r="X330"/>
  <c r="G330"/>
  <c r="F330"/>
  <c r="E330"/>
  <c r="X329"/>
  <c r="G329"/>
  <c r="F329"/>
  <c r="E329"/>
  <c r="X328"/>
  <c r="G328"/>
  <c r="F328"/>
  <c r="E328"/>
  <c r="X327"/>
  <c r="G327"/>
  <c r="F327"/>
  <c r="E327"/>
  <c r="X326"/>
  <c r="G326"/>
  <c r="F326"/>
  <c r="E326"/>
  <c r="X325"/>
  <c r="G325"/>
  <c r="F325"/>
  <c r="E325"/>
  <c r="X324"/>
  <c r="G324"/>
  <c r="F324"/>
  <c r="E324"/>
  <c r="X323"/>
  <c r="G323"/>
  <c r="F323"/>
  <c r="E323"/>
  <c r="X322"/>
  <c r="G322"/>
  <c r="F322"/>
  <c r="E322"/>
  <c r="X321"/>
  <c r="G321"/>
  <c r="F321"/>
  <c r="E321"/>
  <c r="X320"/>
  <c r="G320"/>
  <c r="F320"/>
  <c r="E320"/>
  <c r="X319"/>
  <c r="G319"/>
  <c r="F319"/>
  <c r="E319"/>
  <c r="X318"/>
  <c r="G318"/>
  <c r="F318"/>
  <c r="E318"/>
  <c r="X317"/>
  <c r="G317"/>
  <c r="F317"/>
  <c r="E317"/>
  <c r="X316"/>
  <c r="G316"/>
  <c r="F316"/>
  <c r="E316"/>
  <c r="X315"/>
  <c r="G315"/>
  <c r="F315"/>
  <c r="E315"/>
  <c r="X314"/>
  <c r="G314"/>
  <c r="F314"/>
  <c r="E314"/>
  <c r="X313"/>
  <c r="G313"/>
  <c r="F313"/>
  <c r="E313"/>
  <c r="X312"/>
  <c r="G312"/>
  <c r="F312"/>
  <c r="E312"/>
  <c r="X311"/>
  <c r="G311"/>
  <c r="F311"/>
  <c r="E311"/>
  <c r="X310"/>
  <c r="G310"/>
  <c r="F310"/>
  <c r="E310"/>
  <c r="X309"/>
  <c r="G309"/>
  <c r="F309"/>
  <c r="E309"/>
  <c r="X308"/>
  <c r="G308"/>
  <c r="F308"/>
  <c r="E308"/>
  <c r="X307"/>
  <c r="G307"/>
  <c r="F307"/>
  <c r="E307"/>
  <c r="X306"/>
  <c r="G306"/>
  <c r="F306"/>
  <c r="E306"/>
  <c r="X305"/>
  <c r="G305"/>
  <c r="F305"/>
  <c r="E305"/>
  <c r="X304"/>
  <c r="G304"/>
  <c r="F304"/>
  <c r="E304"/>
  <c r="X303"/>
  <c r="G303"/>
  <c r="F303"/>
  <c r="E303"/>
  <c r="X302"/>
  <c r="G302"/>
  <c r="F302"/>
  <c r="E302"/>
  <c r="X301"/>
  <c r="G301"/>
  <c r="F301"/>
  <c r="E301"/>
  <c r="X300"/>
  <c r="G300"/>
  <c r="F300"/>
  <c r="E300"/>
  <c r="X299"/>
  <c r="G299"/>
  <c r="F299"/>
  <c r="E299"/>
  <c r="X298"/>
  <c r="G298"/>
  <c r="F298"/>
  <c r="E298"/>
  <c r="X297"/>
  <c r="G297"/>
  <c r="F297"/>
  <c r="E297"/>
  <c r="X296"/>
  <c r="G296"/>
  <c r="F296"/>
  <c r="E296"/>
  <c r="X295"/>
  <c r="G295"/>
  <c r="F295"/>
  <c r="E295"/>
  <c r="X294"/>
  <c r="G294"/>
  <c r="F294"/>
  <c r="E294"/>
  <c r="X293"/>
  <c r="G293"/>
  <c r="F293"/>
  <c r="E293"/>
  <c r="X292"/>
  <c r="G292"/>
  <c r="F292"/>
  <c r="E292"/>
  <c r="X291"/>
  <c r="G291"/>
  <c r="F291"/>
  <c r="E291"/>
  <c r="X290"/>
  <c r="G290"/>
  <c r="F290"/>
  <c r="E290"/>
  <c r="X289"/>
  <c r="G289"/>
  <c r="F289"/>
  <c r="E289"/>
  <c r="X288"/>
  <c r="G288"/>
  <c r="F288"/>
  <c r="E288"/>
  <c r="X287"/>
  <c r="G287"/>
  <c r="F287"/>
  <c r="E287"/>
  <c r="X286"/>
  <c r="G286"/>
  <c r="F286"/>
  <c r="E286"/>
  <c r="X285"/>
  <c r="G285"/>
  <c r="F285"/>
  <c r="E285"/>
  <c r="X284"/>
  <c r="G284"/>
  <c r="F284"/>
  <c r="E284"/>
  <c r="X283"/>
  <c r="G283"/>
  <c r="F283"/>
  <c r="E283"/>
  <c r="X282"/>
  <c r="G282"/>
  <c r="F282"/>
  <c r="E282"/>
  <c r="X281"/>
  <c r="G281"/>
  <c r="F281"/>
  <c r="E281"/>
  <c r="X280"/>
  <c r="G280"/>
  <c r="F280"/>
  <c r="E280"/>
  <c r="X279"/>
  <c r="G279"/>
  <c r="F279"/>
  <c r="E279"/>
  <c r="X278"/>
  <c r="G278"/>
  <c r="F278"/>
  <c r="E278"/>
  <c r="X277"/>
  <c r="G277"/>
  <c r="F277"/>
  <c r="E277"/>
  <c r="X276"/>
  <c r="G276"/>
  <c r="F276"/>
  <c r="E276"/>
  <c r="X275"/>
  <c r="G275"/>
  <c r="F275"/>
  <c r="E275"/>
  <c r="X274"/>
  <c r="G274"/>
  <c r="F274"/>
  <c r="E274"/>
  <c r="X273"/>
  <c r="G273"/>
  <c r="F273"/>
  <c r="E273"/>
  <c r="X272"/>
  <c r="G272"/>
  <c r="F272"/>
  <c r="E272"/>
  <c r="X271"/>
  <c r="G271"/>
  <c r="F271"/>
  <c r="E271"/>
  <c r="X270"/>
  <c r="G270"/>
  <c r="F270"/>
  <c r="E270"/>
  <c r="X269"/>
  <c r="G269"/>
  <c r="F269"/>
  <c r="E269"/>
  <c r="X268"/>
  <c r="G268"/>
  <c r="F268"/>
  <c r="E268"/>
  <c r="X267"/>
  <c r="G267"/>
  <c r="F267"/>
  <c r="E267"/>
  <c r="X266"/>
  <c r="G266"/>
  <c r="F266"/>
  <c r="E266"/>
  <c r="X265"/>
  <c r="G265"/>
  <c r="F265"/>
  <c r="E265"/>
  <c r="X264"/>
  <c r="G264"/>
  <c r="F264"/>
  <c r="E264"/>
  <c r="X263"/>
  <c r="G263"/>
  <c r="F263"/>
  <c r="E263"/>
  <c r="X262"/>
  <c r="G262"/>
  <c r="F262"/>
  <c r="E262"/>
  <c r="X261"/>
  <c r="G261"/>
  <c r="F261"/>
  <c r="E261"/>
  <c r="X260"/>
  <c r="G260"/>
  <c r="F260"/>
  <c r="E260"/>
  <c r="X259"/>
  <c r="G259"/>
  <c r="F259"/>
  <c r="E259"/>
  <c r="X258"/>
  <c r="G258"/>
  <c r="F258"/>
  <c r="E258"/>
  <c r="X257"/>
  <c r="G257"/>
  <c r="F257"/>
  <c r="E257"/>
  <c r="X256"/>
  <c r="G256"/>
  <c r="F256"/>
  <c r="E256"/>
  <c r="X255"/>
  <c r="G255"/>
  <c r="F255"/>
  <c r="E255"/>
  <c r="X254"/>
  <c r="G254"/>
  <c r="F254"/>
  <c r="E254"/>
  <c r="X253"/>
  <c r="G253"/>
  <c r="F253"/>
  <c r="E253"/>
  <c r="X252"/>
  <c r="G252"/>
  <c r="F252"/>
  <c r="E252"/>
  <c r="X251"/>
  <c r="G251"/>
  <c r="F251"/>
  <c r="E251"/>
  <c r="X250"/>
  <c r="G250"/>
  <c r="F250"/>
  <c r="E250"/>
  <c r="X249"/>
  <c r="G249"/>
  <c r="F249"/>
  <c r="E249"/>
  <c r="X248"/>
  <c r="G248"/>
  <c r="F248"/>
  <c r="E248"/>
  <c r="X247"/>
  <c r="G247"/>
  <c r="F247"/>
  <c r="E247"/>
  <c r="X246"/>
  <c r="G246"/>
  <c r="F246"/>
  <c r="E246"/>
  <c r="X245"/>
  <c r="G245"/>
  <c r="F245"/>
  <c r="E245"/>
  <c r="X244"/>
  <c r="G244"/>
  <c r="F244"/>
  <c r="E244"/>
  <c r="X243"/>
  <c r="G243"/>
  <c r="F243"/>
  <c r="E243"/>
  <c r="X242"/>
  <c r="G242"/>
  <c r="F242"/>
  <c r="E242"/>
  <c r="X241"/>
  <c r="G241"/>
  <c r="F241"/>
  <c r="E241"/>
  <c r="X240"/>
  <c r="G240"/>
  <c r="F240"/>
  <c r="E240"/>
  <c r="X239"/>
  <c r="G239"/>
  <c r="F239"/>
  <c r="E239"/>
  <c r="X238"/>
  <c r="G238"/>
  <c r="F238"/>
  <c r="E238"/>
  <c r="X237"/>
  <c r="G237"/>
  <c r="F237"/>
  <c r="E237"/>
  <c r="X236"/>
  <c r="G236"/>
  <c r="F236"/>
  <c r="E236"/>
  <c r="X235"/>
  <c r="G235"/>
  <c r="F235"/>
  <c r="E235"/>
  <c r="X234"/>
  <c r="G234"/>
  <c r="F234"/>
  <c r="E234"/>
  <c r="X233"/>
  <c r="G233"/>
  <c r="F233"/>
  <c r="E233"/>
  <c r="X232"/>
  <c r="G232"/>
  <c r="F232"/>
  <c r="E232"/>
  <c r="X231"/>
  <c r="G231"/>
  <c r="F231"/>
  <c r="E231"/>
  <c r="X230"/>
  <c r="G230"/>
  <c r="F230"/>
  <c r="E230"/>
  <c r="X229"/>
  <c r="G229"/>
  <c r="F229"/>
  <c r="E229"/>
  <c r="X228"/>
  <c r="G228"/>
  <c r="F228"/>
  <c r="E228"/>
  <c r="X227"/>
  <c r="G227"/>
  <c r="F227"/>
  <c r="E227"/>
  <c r="X226"/>
  <c r="G226"/>
  <c r="F226"/>
  <c r="E226"/>
  <c r="X225"/>
  <c r="G225"/>
  <c r="F225"/>
  <c r="E225"/>
  <c r="X224"/>
  <c r="G224"/>
  <c r="F224"/>
  <c r="E224"/>
  <c r="X223"/>
  <c r="G223"/>
  <c r="F223"/>
  <c r="E223"/>
  <c r="X222"/>
  <c r="G222"/>
  <c r="F222"/>
  <c r="E222"/>
  <c r="X221"/>
  <c r="G221"/>
  <c r="F221"/>
  <c r="E221"/>
  <c r="X220"/>
  <c r="G220"/>
  <c r="F220"/>
  <c r="E220"/>
  <c r="X219"/>
  <c r="G219"/>
  <c r="F219"/>
  <c r="E219"/>
  <c r="X218"/>
  <c r="G218"/>
  <c r="F218"/>
  <c r="E218"/>
  <c r="X217"/>
  <c r="G217"/>
  <c r="F217"/>
  <c r="E217"/>
  <c r="X216"/>
  <c r="G216"/>
  <c r="F216"/>
  <c r="E216"/>
  <c r="X215"/>
  <c r="G215"/>
  <c r="F215"/>
  <c r="E215"/>
  <c r="X214"/>
  <c r="G214"/>
  <c r="F214"/>
  <c r="E214"/>
  <c r="X213"/>
  <c r="G213"/>
  <c r="F213"/>
  <c r="E213"/>
  <c r="X212"/>
  <c r="G212"/>
  <c r="F212"/>
  <c r="E212"/>
  <c r="X211"/>
  <c r="G211"/>
  <c r="F211"/>
  <c r="E211"/>
  <c r="X210"/>
  <c r="G210"/>
  <c r="F210"/>
  <c r="E210"/>
  <c r="X209"/>
  <c r="G209"/>
  <c r="F209"/>
  <c r="E209"/>
  <c r="X208"/>
  <c r="G208"/>
  <c r="F208"/>
  <c r="E208"/>
  <c r="X207"/>
  <c r="G207"/>
  <c r="F207"/>
  <c r="E207"/>
  <c r="X206"/>
  <c r="G206"/>
  <c r="F206"/>
  <c r="E206"/>
  <c r="X205"/>
  <c r="G205"/>
  <c r="F205"/>
  <c r="E205"/>
  <c r="X204"/>
  <c r="G204"/>
  <c r="F204"/>
  <c r="E204"/>
  <c r="X203"/>
  <c r="G203"/>
  <c r="F203"/>
  <c r="E203"/>
  <c r="X202"/>
  <c r="G202"/>
  <c r="F202"/>
  <c r="E202"/>
  <c r="X201"/>
  <c r="G201"/>
  <c r="F201"/>
  <c r="E201"/>
  <c r="X200"/>
  <c r="G200"/>
  <c r="F200"/>
  <c r="E200"/>
  <c r="X199"/>
  <c r="G199"/>
  <c r="F199"/>
  <c r="E199"/>
  <c r="X198"/>
  <c r="G198"/>
  <c r="F198"/>
  <c r="E198"/>
  <c r="X197"/>
  <c r="G197"/>
  <c r="F197"/>
  <c r="E197"/>
  <c r="X196"/>
  <c r="G196"/>
  <c r="F196"/>
  <c r="E196"/>
  <c r="X195"/>
  <c r="G195"/>
  <c r="F195"/>
  <c r="E195"/>
  <c r="X194"/>
  <c r="G194"/>
  <c r="F194"/>
  <c r="E194"/>
  <c r="X193"/>
  <c r="G193"/>
  <c r="F193"/>
  <c r="E193"/>
  <c r="X192"/>
  <c r="G192"/>
  <c r="F192"/>
  <c r="E192"/>
  <c r="X191"/>
  <c r="G191"/>
  <c r="F191"/>
  <c r="E191"/>
  <c r="X190"/>
  <c r="G190"/>
  <c r="F190"/>
  <c r="E190"/>
  <c r="X189"/>
  <c r="G189"/>
  <c r="F189"/>
  <c r="E189"/>
  <c r="X188"/>
  <c r="G188"/>
  <c r="F188"/>
  <c r="E188"/>
  <c r="X187"/>
  <c r="G187"/>
  <c r="F187"/>
  <c r="E187"/>
  <c r="X186"/>
  <c r="G186"/>
  <c r="F186"/>
  <c r="E186"/>
  <c r="X185"/>
  <c r="G185"/>
  <c r="F185"/>
  <c r="E185"/>
  <c r="X184"/>
  <c r="G184"/>
  <c r="F184"/>
  <c r="E184"/>
  <c r="X183"/>
  <c r="G183"/>
  <c r="F183"/>
  <c r="E183"/>
  <c r="X182"/>
  <c r="G182"/>
  <c r="F182"/>
  <c r="E182"/>
  <c r="X181"/>
  <c r="G181"/>
  <c r="F181"/>
  <c r="E181"/>
  <c r="X180"/>
  <c r="G180"/>
  <c r="F180"/>
  <c r="E180"/>
  <c r="X179"/>
  <c r="G179"/>
  <c r="F179"/>
  <c r="E179"/>
  <c r="X178"/>
  <c r="G178"/>
  <c r="F178"/>
  <c r="E178"/>
  <c r="X177"/>
  <c r="G177"/>
  <c r="F177"/>
  <c r="E177"/>
  <c r="X176"/>
  <c r="G176"/>
  <c r="F176"/>
  <c r="E176"/>
  <c r="X175"/>
  <c r="G175"/>
  <c r="F175"/>
  <c r="E175"/>
  <c r="X174"/>
  <c r="G174"/>
  <c r="F174"/>
  <c r="E174"/>
  <c r="X173"/>
  <c r="G173"/>
  <c r="F173"/>
  <c r="E173"/>
  <c r="X172"/>
  <c r="G172"/>
  <c r="F172"/>
  <c r="E172"/>
  <c r="X171"/>
  <c r="G171"/>
  <c r="F171"/>
  <c r="E171"/>
  <c r="X170"/>
  <c r="G170"/>
  <c r="F170"/>
  <c r="E170"/>
  <c r="X169"/>
  <c r="G169"/>
  <c r="F169"/>
  <c r="E169"/>
  <c r="X168"/>
  <c r="G168"/>
  <c r="F168"/>
  <c r="E168"/>
  <c r="X167"/>
  <c r="G167"/>
  <c r="F167"/>
  <c r="E167"/>
  <c r="X166"/>
  <c r="G166"/>
  <c r="F166"/>
  <c r="E166"/>
  <c r="X165"/>
  <c r="G165"/>
  <c r="F165"/>
  <c r="E165"/>
  <c r="X164"/>
  <c r="G164"/>
  <c r="F164"/>
  <c r="E164"/>
  <c r="X163"/>
  <c r="G163"/>
  <c r="F163"/>
  <c r="E163"/>
  <c r="X162"/>
  <c r="G162"/>
  <c r="F162"/>
  <c r="E162"/>
  <c r="X161"/>
  <c r="G161"/>
  <c r="F161"/>
  <c r="E161"/>
  <c r="X160"/>
  <c r="G160"/>
  <c r="F160"/>
  <c r="E160"/>
  <c r="X159"/>
  <c r="G159"/>
  <c r="F159"/>
  <c r="E159"/>
  <c r="X158"/>
  <c r="G158"/>
  <c r="F158"/>
  <c r="E158"/>
  <c r="X157"/>
  <c r="G157"/>
  <c r="F157"/>
  <c r="E157"/>
  <c r="X156"/>
  <c r="G156"/>
  <c r="F156"/>
  <c r="E156"/>
  <c r="X155"/>
  <c r="G155"/>
  <c r="F155"/>
  <c r="E155"/>
  <c r="X154"/>
  <c r="G154"/>
  <c r="F154"/>
  <c r="E154"/>
  <c r="X153"/>
  <c r="G153"/>
  <c r="F153"/>
  <c r="E153"/>
  <c r="X152"/>
  <c r="G152"/>
  <c r="F152"/>
  <c r="E152"/>
  <c r="X151"/>
  <c r="G151"/>
  <c r="F151"/>
  <c r="E151"/>
  <c r="X150"/>
  <c r="G150"/>
  <c r="F150"/>
  <c r="E150"/>
  <c r="X149"/>
  <c r="G149"/>
  <c r="F149"/>
  <c r="E149"/>
  <c r="X148"/>
  <c r="G148"/>
  <c r="F148"/>
  <c r="E148"/>
  <c r="X147"/>
  <c r="G147"/>
  <c r="F147"/>
  <c r="E147"/>
  <c r="X146"/>
  <c r="G146"/>
  <c r="F146"/>
  <c r="E146"/>
  <c r="X145"/>
  <c r="G145"/>
  <c r="F145"/>
  <c r="E145"/>
  <c r="X144"/>
  <c r="G144"/>
  <c r="F144"/>
  <c r="E144"/>
  <c r="X143"/>
  <c r="G143"/>
  <c r="F143"/>
  <c r="E143"/>
  <c r="X142"/>
  <c r="G142"/>
  <c r="F142"/>
  <c r="E142"/>
  <c r="X141"/>
  <c r="G141"/>
  <c r="F141"/>
  <c r="E141"/>
  <c r="X140"/>
  <c r="G140"/>
  <c r="F140"/>
  <c r="E140"/>
  <c r="X139"/>
  <c r="G139"/>
  <c r="F139"/>
  <c r="E139"/>
  <c r="X138"/>
  <c r="G138"/>
  <c r="F138"/>
  <c r="E138"/>
  <c r="X137"/>
  <c r="G137"/>
  <c r="F137"/>
  <c r="E137"/>
  <c r="X136"/>
  <c r="G136"/>
  <c r="F136"/>
  <c r="E136"/>
  <c r="X135"/>
  <c r="G135"/>
  <c r="F135"/>
  <c r="E135"/>
  <c r="X134"/>
  <c r="G134"/>
  <c r="F134"/>
  <c r="E134"/>
  <c r="X133"/>
  <c r="G133"/>
  <c r="F133"/>
  <c r="E133"/>
  <c r="X132"/>
  <c r="G132"/>
  <c r="F132"/>
  <c r="E132"/>
  <c r="X131"/>
  <c r="G131"/>
  <c r="F131"/>
  <c r="E131"/>
  <c r="X130"/>
  <c r="G130"/>
  <c r="F130"/>
  <c r="E130"/>
  <c r="X129"/>
  <c r="G129"/>
  <c r="F129"/>
  <c r="E129"/>
  <c r="X128"/>
  <c r="G128"/>
  <c r="F128"/>
  <c r="E128"/>
  <c r="X127"/>
  <c r="G127"/>
  <c r="F127"/>
  <c r="E127"/>
  <c r="X126"/>
  <c r="G126"/>
  <c r="F126"/>
  <c r="E126"/>
  <c r="X125"/>
  <c r="G125"/>
  <c r="F125"/>
  <c r="E125"/>
  <c r="X124"/>
  <c r="G124"/>
  <c r="F124"/>
  <c r="E124"/>
  <c r="X123"/>
  <c r="G123"/>
  <c r="F123"/>
  <c r="E123"/>
  <c r="X122"/>
  <c r="G122"/>
  <c r="F122"/>
  <c r="E122"/>
  <c r="X121"/>
  <c r="G121"/>
  <c r="F121"/>
  <c r="E121"/>
  <c r="X120"/>
  <c r="G120"/>
  <c r="F120"/>
  <c r="E120"/>
  <c r="X119"/>
  <c r="G119"/>
  <c r="F119"/>
  <c r="E119"/>
  <c r="X118"/>
  <c r="G118"/>
  <c r="F118"/>
  <c r="E118"/>
  <c r="X117"/>
  <c r="G117"/>
  <c r="F117"/>
  <c r="E117"/>
  <c r="X116"/>
  <c r="G116"/>
  <c r="F116"/>
  <c r="E116"/>
  <c r="X115"/>
  <c r="G115"/>
  <c r="F115"/>
  <c r="E115"/>
  <c r="X114"/>
  <c r="G114"/>
  <c r="F114"/>
  <c r="E114"/>
  <c r="X113"/>
  <c r="G113"/>
  <c r="F113"/>
  <c r="E113"/>
  <c r="X112"/>
  <c r="G112"/>
  <c r="F112"/>
  <c r="E112"/>
  <c r="X111"/>
  <c r="G111"/>
  <c r="F111"/>
  <c r="E111"/>
  <c r="X110"/>
  <c r="G110"/>
  <c r="F110"/>
  <c r="E110"/>
  <c r="X109"/>
  <c r="G109"/>
  <c r="F109"/>
  <c r="E109"/>
  <c r="X108"/>
  <c r="G108"/>
  <c r="F108"/>
  <c r="E108"/>
  <c r="X107"/>
  <c r="G107"/>
  <c r="F107"/>
  <c r="E107"/>
  <c r="X106"/>
  <c r="G106"/>
  <c r="F106"/>
  <c r="E106"/>
  <c r="X105"/>
  <c r="G105"/>
  <c r="F105"/>
  <c r="E105"/>
  <c r="X104"/>
  <c r="G104"/>
  <c r="F104"/>
  <c r="E104"/>
  <c r="X103"/>
  <c r="G103"/>
  <c r="F103"/>
  <c r="E103"/>
  <c r="X102"/>
  <c r="G102"/>
  <c r="F102"/>
  <c r="E102"/>
  <c r="X101"/>
  <c r="G101"/>
  <c r="F101"/>
  <c r="E101"/>
  <c r="X100"/>
  <c r="G100"/>
  <c r="F100"/>
  <c r="E100"/>
  <c r="X99"/>
  <c r="G99"/>
  <c r="F99"/>
  <c r="E99"/>
  <c r="X98"/>
  <c r="G98"/>
  <c r="F98"/>
  <c r="E98"/>
  <c r="X97"/>
  <c r="G97"/>
  <c r="F97"/>
  <c r="E97"/>
  <c r="X96"/>
  <c r="G96"/>
  <c r="F96"/>
  <c r="E96"/>
  <c r="X95"/>
  <c r="G95"/>
  <c r="F95"/>
  <c r="E95"/>
  <c r="X94"/>
  <c r="G94"/>
  <c r="F94"/>
  <c r="E94"/>
  <c r="X93"/>
  <c r="G93"/>
  <c r="F93"/>
  <c r="E93"/>
  <c r="X92"/>
  <c r="G92"/>
  <c r="F92"/>
  <c r="E92"/>
  <c r="X91"/>
  <c r="G91"/>
  <c r="F91"/>
  <c r="E91"/>
  <c r="X90"/>
  <c r="G90"/>
  <c r="F90"/>
  <c r="E90"/>
  <c r="X89"/>
  <c r="G89"/>
  <c r="F89"/>
  <c r="E89"/>
  <c r="X88"/>
  <c r="G88"/>
  <c r="F88"/>
  <c r="E88"/>
  <c r="X87"/>
  <c r="G87"/>
  <c r="F87"/>
  <c r="E87"/>
  <c r="X86"/>
  <c r="G86"/>
  <c r="F86"/>
  <c r="E86"/>
  <c r="X85"/>
  <c r="G85"/>
  <c r="F85"/>
  <c r="E85"/>
  <c r="X84"/>
  <c r="G84"/>
  <c r="F84"/>
  <c r="E84"/>
  <c r="X83"/>
  <c r="G83"/>
  <c r="F83"/>
  <c r="E83"/>
  <c r="X82"/>
  <c r="G82"/>
  <c r="F82"/>
  <c r="E82"/>
  <c r="X81"/>
  <c r="G81"/>
  <c r="F81"/>
  <c r="E81"/>
  <c r="X80"/>
  <c r="G80"/>
  <c r="F80"/>
  <c r="E80"/>
  <c r="X79"/>
  <c r="G79"/>
  <c r="F79"/>
  <c r="E79"/>
  <c r="X78"/>
  <c r="G78"/>
  <c r="F78"/>
  <c r="E78"/>
  <c r="X77"/>
  <c r="G77"/>
  <c r="F77"/>
  <c r="E77"/>
  <c r="X76"/>
  <c r="G76"/>
  <c r="F76"/>
  <c r="E76"/>
  <c r="X75"/>
  <c r="G75"/>
  <c r="F75"/>
  <c r="E75"/>
  <c r="X74"/>
  <c r="G74"/>
  <c r="F74"/>
  <c r="E74"/>
  <c r="X73"/>
  <c r="G73"/>
  <c r="F73"/>
  <c r="E73"/>
  <c r="X72"/>
  <c r="G72"/>
  <c r="F72"/>
  <c r="E72"/>
  <c r="X71"/>
  <c r="G71"/>
  <c r="F71"/>
  <c r="E71"/>
  <c r="X70"/>
  <c r="G70"/>
  <c r="F70"/>
  <c r="E70"/>
  <c r="X69"/>
  <c r="G69"/>
  <c r="F69"/>
  <c r="E69"/>
  <c r="X68"/>
  <c r="G68"/>
  <c r="F68"/>
  <c r="E68"/>
  <c r="X67"/>
  <c r="G67"/>
  <c r="F67"/>
  <c r="E67"/>
  <c r="X66"/>
  <c r="G66"/>
  <c r="F66"/>
  <c r="E66"/>
  <c r="X65"/>
  <c r="G65"/>
  <c r="F65"/>
  <c r="E65"/>
  <c r="X64"/>
  <c r="G64"/>
  <c r="F64"/>
  <c r="E64"/>
  <c r="X63"/>
  <c r="G63"/>
  <c r="F63"/>
  <c r="E63"/>
  <c r="X62"/>
  <c r="G62"/>
  <c r="F62"/>
  <c r="E62"/>
  <c r="X61"/>
  <c r="G61"/>
  <c r="F61"/>
  <c r="E61"/>
  <c r="X60"/>
  <c r="G60"/>
  <c r="F60"/>
  <c r="E60"/>
  <c r="X59"/>
  <c r="G59"/>
  <c r="F59"/>
  <c r="E59"/>
  <c r="X58"/>
  <c r="G58"/>
  <c r="F58"/>
  <c r="E58"/>
  <c r="X57"/>
  <c r="G57"/>
  <c r="F57"/>
  <c r="E57"/>
  <c r="X56"/>
  <c r="G56"/>
  <c r="F56"/>
  <c r="E56"/>
  <c r="X55"/>
  <c r="G55"/>
  <c r="F55"/>
  <c r="E55"/>
  <c r="X54"/>
  <c r="G54"/>
  <c r="F54"/>
  <c r="E54"/>
  <c r="X53"/>
  <c r="G53"/>
  <c r="F53"/>
  <c r="E53"/>
  <c r="X52"/>
  <c r="G52"/>
  <c r="F52"/>
  <c r="E52"/>
  <c r="X51"/>
  <c r="G51"/>
  <c r="F51"/>
  <c r="E51"/>
  <c r="X50"/>
  <c r="G50"/>
  <c r="F50"/>
  <c r="E50"/>
  <c r="X49"/>
  <c r="G49"/>
  <c r="F49"/>
  <c r="E49"/>
  <c r="X48"/>
  <c r="G48"/>
  <c r="F48"/>
  <c r="E48"/>
  <c r="X47"/>
  <c r="G47"/>
  <c r="F47"/>
  <c r="E47"/>
  <c r="X46"/>
  <c r="G46"/>
  <c r="F46"/>
  <c r="E46"/>
  <c r="X45"/>
  <c r="G45"/>
  <c r="F45"/>
  <c r="E45"/>
  <c r="X44"/>
  <c r="G44"/>
  <c r="F44"/>
  <c r="E44"/>
  <c r="X43"/>
  <c r="G43"/>
  <c r="F43"/>
  <c r="E43"/>
  <c r="X42"/>
  <c r="G42"/>
  <c r="F42"/>
  <c r="E42"/>
  <c r="X41"/>
  <c r="G41"/>
  <c r="F41"/>
  <c r="E41"/>
  <c r="X40"/>
  <c r="G40"/>
  <c r="F40"/>
  <c r="E40"/>
  <c r="X39"/>
  <c r="G39"/>
  <c r="F39"/>
  <c r="E39"/>
  <c r="X38"/>
  <c r="G38"/>
  <c r="F38"/>
  <c r="E38"/>
  <c r="X37"/>
  <c r="G37"/>
  <c r="F37"/>
  <c r="E37"/>
  <c r="X36"/>
  <c r="G36"/>
  <c r="F36"/>
  <c r="E36"/>
  <c r="X35"/>
  <c r="G35"/>
  <c r="F35"/>
  <c r="E35"/>
  <c r="X34"/>
  <c r="G34"/>
  <c r="F34"/>
  <c r="E34"/>
  <c r="X33"/>
  <c r="G33"/>
  <c r="F33"/>
  <c r="E33"/>
  <c r="X32"/>
  <c r="G32"/>
  <c r="F32"/>
  <c r="E32"/>
  <c r="X31"/>
  <c r="G31"/>
  <c r="F31"/>
  <c r="E31"/>
  <c r="X30"/>
  <c r="G30"/>
  <c r="F30"/>
  <c r="E30"/>
  <c r="X29"/>
  <c r="G29"/>
  <c r="F29"/>
  <c r="E29"/>
  <c r="X28"/>
  <c r="G28"/>
  <c r="F28"/>
  <c r="E28"/>
  <c r="X27"/>
  <c r="G27"/>
  <c r="F27"/>
  <c r="E27"/>
  <c r="X26"/>
  <c r="X25"/>
  <c r="X24"/>
  <c r="A24"/>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575" s="1"/>
  <c r="A576" s="1"/>
  <c r="A577" s="1"/>
  <c r="A578" s="1"/>
  <c r="A579" s="1"/>
  <c r="A580" s="1"/>
  <c r="A581" s="1"/>
  <c r="A582" s="1"/>
  <c r="A583" s="1"/>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2" s="1"/>
  <c r="A613" s="1"/>
  <c r="A614" s="1"/>
  <c r="A615" s="1"/>
  <c r="A616" s="1"/>
  <c r="A617" s="1"/>
  <c r="A618" s="1"/>
  <c r="A619" s="1"/>
  <c r="A620" s="1"/>
  <c r="A621" s="1"/>
  <c r="A622" s="1"/>
  <c r="A623" s="1"/>
  <c r="A624" s="1"/>
  <c r="A625" s="1"/>
  <c r="A626" s="1"/>
  <c r="A627" s="1"/>
  <c r="A628" s="1"/>
  <c r="A629" s="1"/>
  <c r="A630" s="1"/>
  <c r="A631" s="1"/>
  <c r="A632" s="1"/>
  <c r="A633" s="1"/>
  <c r="A634" s="1"/>
  <c r="A635" s="1"/>
  <c r="A636" s="1"/>
  <c r="A637" s="1"/>
  <c r="A638" s="1"/>
  <c r="A639" s="1"/>
  <c r="A640" s="1"/>
  <c r="A641" s="1"/>
  <c r="A642" s="1"/>
  <c r="A643" s="1"/>
  <c r="A644" s="1"/>
  <c r="A645" s="1"/>
  <c r="A646" s="1"/>
  <c r="A647" s="1"/>
  <c r="A648" s="1"/>
  <c r="A649" s="1"/>
  <c r="A650" s="1"/>
  <c r="A651" s="1"/>
  <c r="A652" s="1"/>
  <c r="A653" s="1"/>
  <c r="A654" s="1"/>
  <c r="A655" s="1"/>
  <c r="A656" s="1"/>
  <c r="A657" s="1"/>
  <c r="A658" s="1"/>
  <c r="A659" s="1"/>
  <c r="A660" s="1"/>
  <c r="A661" s="1"/>
  <c r="A662" s="1"/>
  <c r="A663" s="1"/>
  <c r="A664" s="1"/>
  <c r="A665" s="1"/>
  <c r="A666" s="1"/>
  <c r="A667" s="1"/>
  <c r="A668" s="1"/>
  <c r="A669" s="1"/>
  <c r="A670" s="1"/>
  <c r="A671" s="1"/>
  <c r="A672" s="1"/>
  <c r="A673" s="1"/>
  <c r="A674" s="1"/>
  <c r="A675" s="1"/>
  <c r="A676" s="1"/>
  <c r="A677" s="1"/>
  <c r="A678" s="1"/>
  <c r="A679" s="1"/>
  <c r="A680" s="1"/>
  <c r="A681" s="1"/>
  <c r="A682" s="1"/>
  <c r="A683" s="1"/>
  <c r="A684" s="1"/>
  <c r="A685" s="1"/>
  <c r="A686" s="1"/>
  <c r="A687" s="1"/>
  <c r="A688" s="1"/>
  <c r="A689" s="1"/>
  <c r="A690" s="1"/>
  <c r="A691" s="1"/>
  <c r="A692" s="1"/>
  <c r="A693" s="1"/>
  <c r="A694" s="1"/>
  <c r="A695" s="1"/>
  <c r="A696" s="1"/>
  <c r="A697" s="1"/>
  <c r="A698" s="1"/>
  <c r="A699" s="1"/>
  <c r="A700" s="1"/>
  <c r="A701" s="1"/>
  <c r="A702" s="1"/>
  <c r="A703" s="1"/>
  <c r="A704" s="1"/>
  <c r="A705" s="1"/>
  <c r="A706" s="1"/>
  <c r="A707" s="1"/>
  <c r="A708" s="1"/>
  <c r="A709" s="1"/>
  <c r="A710" s="1"/>
  <c r="A711" s="1"/>
  <c r="A712" s="1"/>
  <c r="A713" s="1"/>
  <c r="A714" s="1"/>
  <c r="A715" s="1"/>
  <c r="A716" s="1"/>
  <c r="A717" s="1"/>
  <c r="A718" s="1"/>
  <c r="A719" s="1"/>
  <c r="A720" s="1"/>
  <c r="A721" s="1"/>
  <c r="A722" s="1"/>
  <c r="A723" s="1"/>
  <c r="A724" s="1"/>
  <c r="A725" s="1"/>
  <c r="A726" s="1"/>
  <c r="A727" s="1"/>
  <c r="A728" s="1"/>
  <c r="A729" s="1"/>
  <c r="A730" s="1"/>
  <c r="A731" s="1"/>
  <c r="A732" s="1"/>
  <c r="A733" s="1"/>
  <c r="A734" s="1"/>
  <c r="A735" s="1"/>
  <c r="A736" s="1"/>
  <c r="A737" s="1"/>
  <c r="A738" s="1"/>
  <c r="A739" s="1"/>
  <c r="A740" s="1"/>
  <c r="A741" s="1"/>
  <c r="A742" s="1"/>
  <c r="A743" s="1"/>
  <c r="A744" s="1"/>
  <c r="A745" s="1"/>
  <c r="A746" s="1"/>
  <c r="A747" s="1"/>
  <c r="A748" s="1"/>
  <c r="A749" s="1"/>
  <c r="A750" s="1"/>
  <c r="A751" s="1"/>
  <c r="A752" s="1"/>
  <c r="A753" s="1"/>
  <c r="A754" s="1"/>
  <c r="A755" s="1"/>
  <c r="A756" s="1"/>
  <c r="A757" s="1"/>
  <c r="A758" s="1"/>
  <c r="A759" s="1"/>
  <c r="A760" s="1"/>
  <c r="A761" s="1"/>
  <c r="A762" s="1"/>
  <c r="A763" s="1"/>
  <c r="A764" s="1"/>
  <c r="A765" s="1"/>
  <c r="A766" s="1"/>
  <c r="A767" s="1"/>
  <c r="A768" s="1"/>
  <c r="A769" s="1"/>
  <c r="A770" s="1"/>
  <c r="A771" s="1"/>
  <c r="A772" s="1"/>
  <c r="A773" s="1"/>
  <c r="A774" s="1"/>
  <c r="A775" s="1"/>
  <c r="A776" s="1"/>
  <c r="A777" s="1"/>
  <c r="A778" s="1"/>
  <c r="A779" s="1"/>
  <c r="A780" s="1"/>
  <c r="A781" s="1"/>
  <c r="A782" s="1"/>
  <c r="A783" s="1"/>
  <c r="A784" s="1"/>
  <c r="A785" s="1"/>
  <c r="A786" s="1"/>
  <c r="A787" s="1"/>
  <c r="A788" s="1"/>
  <c r="A789" s="1"/>
  <c r="A790" s="1"/>
  <c r="A791" s="1"/>
  <c r="A792" s="1"/>
  <c r="A793" s="1"/>
  <c r="A794" s="1"/>
  <c r="A795" s="1"/>
  <c r="A796" s="1"/>
  <c r="A797" s="1"/>
  <c r="A798" s="1"/>
  <c r="A799" s="1"/>
  <c r="A800" s="1"/>
  <c r="A801" s="1"/>
  <c r="A802" s="1"/>
  <c r="A803" s="1"/>
  <c r="A804" s="1"/>
  <c r="A805" s="1"/>
  <c r="A806" s="1"/>
  <c r="A807" s="1"/>
  <c r="A808" s="1"/>
  <c r="A809" s="1"/>
  <c r="A810" s="1"/>
  <c r="A811" s="1"/>
  <c r="A812" s="1"/>
  <c r="A813" s="1"/>
  <c r="A814" s="1"/>
  <c r="A815" s="1"/>
  <c r="A816" s="1"/>
  <c r="A817" s="1"/>
  <c r="A818" s="1"/>
  <c r="A819" s="1"/>
  <c r="A820" s="1"/>
  <c r="A821" s="1"/>
  <c r="A822" s="1"/>
  <c r="A823" s="1"/>
  <c r="A824" s="1"/>
  <c r="A825" s="1"/>
  <c r="A826" s="1"/>
  <c r="A827" s="1"/>
  <c r="A828" s="1"/>
  <c r="A829" s="1"/>
  <c r="A830" s="1"/>
  <c r="A831" s="1"/>
  <c r="A832" s="1"/>
  <c r="A833" s="1"/>
  <c r="A834" s="1"/>
  <c r="A835" s="1"/>
  <c r="A836" s="1"/>
  <c r="A837" s="1"/>
  <c r="A838" s="1"/>
  <c r="A839" s="1"/>
  <c r="A840" s="1"/>
  <c r="A841" s="1"/>
  <c r="A842" s="1"/>
  <c r="A843" s="1"/>
  <c r="A844" s="1"/>
  <c r="A845" s="1"/>
  <c r="A846" s="1"/>
  <c r="A847" s="1"/>
  <c r="A848" s="1"/>
  <c r="A849" s="1"/>
  <c r="A850" s="1"/>
  <c r="A851" s="1"/>
  <c r="A852" s="1"/>
  <c r="A853" s="1"/>
  <c r="A854" s="1"/>
  <c r="A855" s="1"/>
  <c r="A856" s="1"/>
  <c r="A857" s="1"/>
  <c r="A858" s="1"/>
  <c r="A859" s="1"/>
  <c r="A860" s="1"/>
  <c r="A861" s="1"/>
  <c r="A862" s="1"/>
  <c r="A863" s="1"/>
  <c r="A864" s="1"/>
  <c r="A865" s="1"/>
  <c r="A866" s="1"/>
  <c r="A867" s="1"/>
  <c r="A868" s="1"/>
  <c r="A869" s="1"/>
  <c r="A870" s="1"/>
  <c r="A871" s="1"/>
  <c r="A872" s="1"/>
  <c r="A873" s="1"/>
  <c r="A874" s="1"/>
  <c r="A875" s="1"/>
  <c r="A876" s="1"/>
  <c r="A877" s="1"/>
  <c r="A878" s="1"/>
  <c r="A879" s="1"/>
  <c r="A880" s="1"/>
  <c r="A881" s="1"/>
  <c r="A882" s="1"/>
  <c r="A883" s="1"/>
  <c r="A884" s="1"/>
  <c r="A885" s="1"/>
  <c r="A886" s="1"/>
  <c r="A887" s="1"/>
  <c r="A888" s="1"/>
  <c r="A889" s="1"/>
  <c r="A890" s="1"/>
  <c r="A891" s="1"/>
  <c r="A892" s="1"/>
  <c r="A893" s="1"/>
  <c r="A894" s="1"/>
  <c r="A895" s="1"/>
  <c r="A896" s="1"/>
  <c r="A897" s="1"/>
  <c r="A898" s="1"/>
  <c r="A899" s="1"/>
  <c r="A900" s="1"/>
  <c r="A901" s="1"/>
  <c r="A902" s="1"/>
  <c r="A903" s="1"/>
  <c r="A904" s="1"/>
  <c r="A905" s="1"/>
  <c r="A906" s="1"/>
  <c r="A907" s="1"/>
  <c r="A908" s="1"/>
  <c r="A909" s="1"/>
  <c r="A910" s="1"/>
  <c r="A911" s="1"/>
  <c r="A912" s="1"/>
  <c r="A913" s="1"/>
  <c r="A914" s="1"/>
  <c r="A915" s="1"/>
  <c r="A916" s="1"/>
  <c r="A917" s="1"/>
  <c r="A918" s="1"/>
  <c r="A919" s="1"/>
  <c r="A920" s="1"/>
  <c r="A921" s="1"/>
  <c r="A922" s="1"/>
  <c r="A923" s="1"/>
  <c r="A924" s="1"/>
  <c r="A925" s="1"/>
  <c r="A926" s="1"/>
  <c r="A927" s="1"/>
  <c r="A928" s="1"/>
  <c r="A929" s="1"/>
  <c r="A930" s="1"/>
  <c r="A931" s="1"/>
  <c r="A932" s="1"/>
  <c r="A933" s="1"/>
  <c r="A934" s="1"/>
  <c r="A935" s="1"/>
  <c r="A936" s="1"/>
  <c r="A937" s="1"/>
  <c r="A938" s="1"/>
  <c r="A939" s="1"/>
  <c r="A940" s="1"/>
  <c r="A941" s="1"/>
  <c r="A942" s="1"/>
  <c r="A943" s="1"/>
  <c r="A944" s="1"/>
  <c r="A945" s="1"/>
  <c r="A946" s="1"/>
  <c r="A947" s="1"/>
  <c r="A948" s="1"/>
  <c r="A949" s="1"/>
  <c r="A950" s="1"/>
  <c r="A951" s="1"/>
  <c r="A952" s="1"/>
  <c r="A953" s="1"/>
  <c r="A954" s="1"/>
  <c r="A955" s="1"/>
  <c r="A956" s="1"/>
  <c r="A957" s="1"/>
  <c r="A958" s="1"/>
  <c r="A959" s="1"/>
  <c r="A960" s="1"/>
  <c r="A961" s="1"/>
  <c r="A962" s="1"/>
  <c r="A963" s="1"/>
  <c r="A964" s="1"/>
  <c r="A965" s="1"/>
  <c r="A966" s="1"/>
  <c r="A967" s="1"/>
  <c r="A968" s="1"/>
  <c r="A969" s="1"/>
  <c r="A970" s="1"/>
  <c r="A971" s="1"/>
  <c r="A972" s="1"/>
  <c r="A973" s="1"/>
  <c r="A974" s="1"/>
  <c r="A975" s="1"/>
  <c r="A976" s="1"/>
  <c r="A977" s="1"/>
  <c r="A978" s="1"/>
  <c r="A979" s="1"/>
  <c r="A980" s="1"/>
  <c r="A981" s="1"/>
  <c r="A982" s="1"/>
  <c r="A983" s="1"/>
  <c r="A984" s="1"/>
  <c r="A985" s="1"/>
  <c r="A986" s="1"/>
  <c r="A987" s="1"/>
  <c r="A988" s="1"/>
  <c r="A989" s="1"/>
  <c r="A990" s="1"/>
  <c r="A991" s="1"/>
  <c r="A992" s="1"/>
  <c r="A993" s="1"/>
  <c r="A994" s="1"/>
  <c r="A995" s="1"/>
  <c r="A996" s="1"/>
  <c r="A997" s="1"/>
  <c r="A998" s="1"/>
  <c r="A999" s="1"/>
  <c r="A1000" s="1"/>
  <c r="A1001" s="1"/>
  <c r="A1002" s="1"/>
  <c r="A1003" s="1"/>
  <c r="A1004" s="1"/>
  <c r="A1005" s="1"/>
  <c r="A1006" s="1"/>
  <c r="A1007" s="1"/>
  <c r="A1008" s="1"/>
  <c r="A1009" s="1"/>
  <c r="A1010" s="1"/>
  <c r="A1011" s="1"/>
  <c r="A1012" s="1"/>
  <c r="A1013" s="1"/>
  <c r="A1014" s="1"/>
  <c r="A1015" s="1"/>
  <c r="A1016" s="1"/>
  <c r="A1017" s="1"/>
  <c r="A1018" s="1"/>
  <c r="A1019" s="1"/>
  <c r="A1020" s="1"/>
  <c r="A1021" s="1"/>
  <c r="A1022" s="1"/>
  <c r="X23"/>
  <c r="W22"/>
  <c r="T22"/>
  <c r="T23" s="1"/>
  <c r="AA1022" i="12"/>
  <c r="G1022"/>
  <c r="F1022"/>
  <c r="E1022"/>
  <c r="AA1021"/>
  <c r="G1021"/>
  <c r="F1021"/>
  <c r="E1021"/>
  <c r="AA1020"/>
  <c r="G1020"/>
  <c r="F1020"/>
  <c r="E1020"/>
  <c r="AA1019"/>
  <c r="G1019"/>
  <c r="F1019"/>
  <c r="E1019"/>
  <c r="AA1018"/>
  <c r="G1018"/>
  <c r="F1018"/>
  <c r="E1018"/>
  <c r="AA1017"/>
  <c r="G1017"/>
  <c r="F1017"/>
  <c r="E1017"/>
  <c r="AA1016"/>
  <c r="G1016"/>
  <c r="F1016"/>
  <c r="E1016"/>
  <c r="AA1015"/>
  <c r="G1015"/>
  <c r="F1015"/>
  <c r="E1015"/>
  <c r="AA1014"/>
  <c r="G1014"/>
  <c r="F1014"/>
  <c r="E1014"/>
  <c r="AA1013"/>
  <c r="G1013"/>
  <c r="F1013"/>
  <c r="E1013"/>
  <c r="AA1012"/>
  <c r="G1012"/>
  <c r="F1012"/>
  <c r="E1012"/>
  <c r="AA1011"/>
  <c r="G1011"/>
  <c r="F1011"/>
  <c r="E1011"/>
  <c r="AA1010"/>
  <c r="G1010"/>
  <c r="F1010"/>
  <c r="E1010"/>
  <c r="AA1009"/>
  <c r="G1009"/>
  <c r="F1009"/>
  <c r="E1009"/>
  <c r="AA1008"/>
  <c r="G1008"/>
  <c r="F1008"/>
  <c r="E1008"/>
  <c r="AA1007"/>
  <c r="G1007"/>
  <c r="F1007"/>
  <c r="E1007"/>
  <c r="AA1006"/>
  <c r="G1006"/>
  <c r="F1006"/>
  <c r="E1006"/>
  <c r="AA1005"/>
  <c r="G1005"/>
  <c r="F1005"/>
  <c r="E1005"/>
  <c r="AA1004"/>
  <c r="G1004"/>
  <c r="F1004"/>
  <c r="E1004"/>
  <c r="AA1003"/>
  <c r="G1003"/>
  <c r="F1003"/>
  <c r="E1003"/>
  <c r="AA1002"/>
  <c r="G1002"/>
  <c r="F1002"/>
  <c r="E1002"/>
  <c r="AA1001"/>
  <c r="G1001"/>
  <c r="F1001"/>
  <c r="E1001"/>
  <c r="AA1000"/>
  <c r="G1000"/>
  <c r="F1000"/>
  <c r="E1000"/>
  <c r="AA999"/>
  <c r="G999"/>
  <c r="F999"/>
  <c r="E999"/>
  <c r="AA998"/>
  <c r="G998"/>
  <c r="F998"/>
  <c r="E998"/>
  <c r="AA997"/>
  <c r="G997"/>
  <c r="F997"/>
  <c r="E997"/>
  <c r="AA996"/>
  <c r="G996"/>
  <c r="F996"/>
  <c r="E996"/>
  <c r="AA995"/>
  <c r="G995"/>
  <c r="F995"/>
  <c r="E995"/>
  <c r="AA994"/>
  <c r="G994"/>
  <c r="F994"/>
  <c r="E994"/>
  <c r="AA993"/>
  <c r="G993"/>
  <c r="F993"/>
  <c r="E993"/>
  <c r="AA992"/>
  <c r="G992"/>
  <c r="F992"/>
  <c r="E992"/>
  <c r="AA991"/>
  <c r="G991"/>
  <c r="F991"/>
  <c r="E991"/>
  <c r="AA990"/>
  <c r="G990"/>
  <c r="F990"/>
  <c r="E990"/>
  <c r="AA989"/>
  <c r="G989"/>
  <c r="F989"/>
  <c r="E989"/>
  <c r="AA988"/>
  <c r="G988"/>
  <c r="F988"/>
  <c r="E988"/>
  <c r="AA987"/>
  <c r="G987"/>
  <c r="F987"/>
  <c r="E987"/>
  <c r="AA986"/>
  <c r="G986"/>
  <c r="F986"/>
  <c r="E986"/>
  <c r="AA985"/>
  <c r="G985"/>
  <c r="F985"/>
  <c r="E985"/>
  <c r="AA984"/>
  <c r="G984"/>
  <c r="F984"/>
  <c r="E984"/>
  <c r="AA983"/>
  <c r="G983"/>
  <c r="F983"/>
  <c r="E983"/>
  <c r="AA982"/>
  <c r="G982"/>
  <c r="F982"/>
  <c r="E982"/>
  <c r="AA981"/>
  <c r="G981"/>
  <c r="F981"/>
  <c r="E981"/>
  <c r="AA980"/>
  <c r="G980"/>
  <c r="F980"/>
  <c r="E980"/>
  <c r="AA979"/>
  <c r="G979"/>
  <c r="F979"/>
  <c r="E979"/>
  <c r="AA978"/>
  <c r="G978"/>
  <c r="F978"/>
  <c r="E978"/>
  <c r="AA977"/>
  <c r="G977"/>
  <c r="F977"/>
  <c r="E977"/>
  <c r="AA976"/>
  <c r="G976"/>
  <c r="F976"/>
  <c r="E976"/>
  <c r="AA975"/>
  <c r="G975"/>
  <c r="F975"/>
  <c r="E975"/>
  <c r="AA974"/>
  <c r="G974"/>
  <c r="F974"/>
  <c r="E974"/>
  <c r="AA973"/>
  <c r="G973"/>
  <c r="F973"/>
  <c r="E973"/>
  <c r="AA972"/>
  <c r="G972"/>
  <c r="F972"/>
  <c r="E972"/>
  <c r="AA971"/>
  <c r="G971"/>
  <c r="F971"/>
  <c r="E971"/>
  <c r="AA970"/>
  <c r="G970"/>
  <c r="F970"/>
  <c r="E970"/>
  <c r="AA969"/>
  <c r="G969"/>
  <c r="F969"/>
  <c r="E969"/>
  <c r="AA968"/>
  <c r="G968"/>
  <c r="F968"/>
  <c r="E968"/>
  <c r="AA967"/>
  <c r="G967"/>
  <c r="F967"/>
  <c r="E967"/>
  <c r="AA966"/>
  <c r="G966"/>
  <c r="F966"/>
  <c r="E966"/>
  <c r="AA965"/>
  <c r="G965"/>
  <c r="F965"/>
  <c r="E965"/>
  <c r="AA964"/>
  <c r="G964"/>
  <c r="F964"/>
  <c r="E964"/>
  <c r="AA963"/>
  <c r="G963"/>
  <c r="F963"/>
  <c r="E963"/>
  <c r="AA962"/>
  <c r="G962"/>
  <c r="F962"/>
  <c r="E962"/>
  <c r="AA961"/>
  <c r="G961"/>
  <c r="F961"/>
  <c r="E961"/>
  <c r="AA960"/>
  <c r="G960"/>
  <c r="F960"/>
  <c r="E960"/>
  <c r="AA959"/>
  <c r="G959"/>
  <c r="F959"/>
  <c r="E959"/>
  <c r="AA958"/>
  <c r="G958"/>
  <c r="F958"/>
  <c r="E958"/>
  <c r="AA957"/>
  <c r="G957"/>
  <c r="F957"/>
  <c r="E957"/>
  <c r="AA956"/>
  <c r="G956"/>
  <c r="F956"/>
  <c r="E956"/>
  <c r="AA955"/>
  <c r="G955"/>
  <c r="F955"/>
  <c r="E955"/>
  <c r="AA954"/>
  <c r="G954"/>
  <c r="F954"/>
  <c r="E954"/>
  <c r="AA953"/>
  <c r="G953"/>
  <c r="F953"/>
  <c r="E953"/>
  <c r="AA952"/>
  <c r="G952"/>
  <c r="F952"/>
  <c r="E952"/>
  <c r="AA951"/>
  <c r="G951"/>
  <c r="F951"/>
  <c r="E951"/>
  <c r="AA950"/>
  <c r="G950"/>
  <c r="F950"/>
  <c r="E950"/>
  <c r="AA949"/>
  <c r="G949"/>
  <c r="F949"/>
  <c r="E949"/>
  <c r="AA948"/>
  <c r="G948"/>
  <c r="F948"/>
  <c r="E948"/>
  <c r="AA947"/>
  <c r="G947"/>
  <c r="F947"/>
  <c r="E947"/>
  <c r="AA946"/>
  <c r="G946"/>
  <c r="F946"/>
  <c r="E946"/>
  <c r="AA945"/>
  <c r="G945"/>
  <c r="F945"/>
  <c r="E945"/>
  <c r="AA944"/>
  <c r="G944"/>
  <c r="F944"/>
  <c r="E944"/>
  <c r="AA943"/>
  <c r="G943"/>
  <c r="F943"/>
  <c r="E943"/>
  <c r="AA942"/>
  <c r="G942"/>
  <c r="F942"/>
  <c r="E942"/>
  <c r="AA941"/>
  <c r="G941"/>
  <c r="F941"/>
  <c r="E941"/>
  <c r="AA940"/>
  <c r="G940"/>
  <c r="F940"/>
  <c r="E940"/>
  <c r="AA939"/>
  <c r="G939"/>
  <c r="F939"/>
  <c r="E939"/>
  <c r="AA938"/>
  <c r="G938"/>
  <c r="F938"/>
  <c r="E938"/>
  <c r="AA937"/>
  <c r="G937"/>
  <c r="F937"/>
  <c r="E937"/>
  <c r="AA936"/>
  <c r="G936"/>
  <c r="F936"/>
  <c r="E936"/>
  <c r="AA935"/>
  <c r="G935"/>
  <c r="F935"/>
  <c r="E935"/>
  <c r="AA934"/>
  <c r="G934"/>
  <c r="F934"/>
  <c r="E934"/>
  <c r="AA933"/>
  <c r="G933"/>
  <c r="F933"/>
  <c r="E933"/>
  <c r="AA932"/>
  <c r="G932"/>
  <c r="F932"/>
  <c r="E932"/>
  <c r="AA931"/>
  <c r="G931"/>
  <c r="F931"/>
  <c r="E931"/>
  <c r="AA930"/>
  <c r="G930"/>
  <c r="F930"/>
  <c r="E930"/>
  <c r="AA929"/>
  <c r="G929"/>
  <c r="F929"/>
  <c r="E929"/>
  <c r="AA928"/>
  <c r="G928"/>
  <c r="F928"/>
  <c r="E928"/>
  <c r="AA927"/>
  <c r="G927"/>
  <c r="F927"/>
  <c r="E927"/>
  <c r="AA926"/>
  <c r="G926"/>
  <c r="F926"/>
  <c r="E926"/>
  <c r="AA925"/>
  <c r="G925"/>
  <c r="F925"/>
  <c r="E925"/>
  <c r="AA924"/>
  <c r="G924"/>
  <c r="F924"/>
  <c r="E924"/>
  <c r="AA923"/>
  <c r="G923"/>
  <c r="F923"/>
  <c r="E923"/>
  <c r="AA922"/>
  <c r="G922"/>
  <c r="F922"/>
  <c r="E922"/>
  <c r="AA921"/>
  <c r="G921"/>
  <c r="F921"/>
  <c r="E921"/>
  <c r="AA920"/>
  <c r="G920"/>
  <c r="F920"/>
  <c r="E920"/>
  <c r="AA919"/>
  <c r="G919"/>
  <c r="F919"/>
  <c r="E919"/>
  <c r="AA918"/>
  <c r="G918"/>
  <c r="F918"/>
  <c r="E918"/>
  <c r="AA917"/>
  <c r="G917"/>
  <c r="F917"/>
  <c r="E917"/>
  <c r="AA916"/>
  <c r="G916"/>
  <c r="F916"/>
  <c r="E916"/>
  <c r="AA915"/>
  <c r="G915"/>
  <c r="F915"/>
  <c r="E915"/>
  <c r="AA914"/>
  <c r="G914"/>
  <c r="F914"/>
  <c r="E914"/>
  <c r="AA913"/>
  <c r="G913"/>
  <c r="F913"/>
  <c r="E913"/>
  <c r="AA912"/>
  <c r="G912"/>
  <c r="F912"/>
  <c r="E912"/>
  <c r="AA911"/>
  <c r="G911"/>
  <c r="F911"/>
  <c r="E911"/>
  <c r="AA910"/>
  <c r="G910"/>
  <c r="F910"/>
  <c r="E910"/>
  <c r="AA909"/>
  <c r="G909"/>
  <c r="F909"/>
  <c r="E909"/>
  <c r="AA908"/>
  <c r="G908"/>
  <c r="F908"/>
  <c r="E908"/>
  <c r="AA907"/>
  <c r="G907"/>
  <c r="F907"/>
  <c r="E907"/>
  <c r="AA906"/>
  <c r="G906"/>
  <c r="F906"/>
  <c r="E906"/>
  <c r="AA905"/>
  <c r="G905"/>
  <c r="F905"/>
  <c r="E905"/>
  <c r="AA904"/>
  <c r="G904"/>
  <c r="F904"/>
  <c r="E904"/>
  <c r="AA903"/>
  <c r="G903"/>
  <c r="F903"/>
  <c r="E903"/>
  <c r="AA902"/>
  <c r="G902"/>
  <c r="F902"/>
  <c r="E902"/>
  <c r="AA901"/>
  <c r="G901"/>
  <c r="F901"/>
  <c r="E901"/>
  <c r="AA900"/>
  <c r="G900"/>
  <c r="F900"/>
  <c r="E900"/>
  <c r="AA899"/>
  <c r="G899"/>
  <c r="F899"/>
  <c r="E899"/>
  <c r="AA898"/>
  <c r="G898"/>
  <c r="F898"/>
  <c r="E898"/>
  <c r="AA897"/>
  <c r="G897"/>
  <c r="F897"/>
  <c r="E897"/>
  <c r="AA896"/>
  <c r="G896"/>
  <c r="F896"/>
  <c r="E896"/>
  <c r="AA895"/>
  <c r="G895"/>
  <c r="F895"/>
  <c r="E895"/>
  <c r="AA894"/>
  <c r="G894"/>
  <c r="F894"/>
  <c r="E894"/>
  <c r="AA893"/>
  <c r="G893"/>
  <c r="F893"/>
  <c r="E893"/>
  <c r="AA892"/>
  <c r="G892"/>
  <c r="F892"/>
  <c r="E892"/>
  <c r="AA891"/>
  <c r="G891"/>
  <c r="F891"/>
  <c r="E891"/>
  <c r="AA890"/>
  <c r="G890"/>
  <c r="F890"/>
  <c r="E890"/>
  <c r="AA889"/>
  <c r="G889"/>
  <c r="F889"/>
  <c r="E889"/>
  <c r="AA888"/>
  <c r="G888"/>
  <c r="F888"/>
  <c r="E888"/>
  <c r="AA887"/>
  <c r="G887"/>
  <c r="F887"/>
  <c r="E887"/>
  <c r="AA886"/>
  <c r="G886"/>
  <c r="F886"/>
  <c r="E886"/>
  <c r="AA885"/>
  <c r="G885"/>
  <c r="F885"/>
  <c r="E885"/>
  <c r="AA884"/>
  <c r="G884"/>
  <c r="F884"/>
  <c r="E884"/>
  <c r="AA883"/>
  <c r="G883"/>
  <c r="F883"/>
  <c r="E883"/>
  <c r="AA882"/>
  <c r="G882"/>
  <c r="F882"/>
  <c r="E882"/>
  <c r="AA881"/>
  <c r="G881"/>
  <c r="F881"/>
  <c r="E881"/>
  <c r="AA880"/>
  <c r="G880"/>
  <c r="F880"/>
  <c r="E880"/>
  <c r="AA879"/>
  <c r="G879"/>
  <c r="F879"/>
  <c r="E879"/>
  <c r="AA878"/>
  <c r="G878"/>
  <c r="F878"/>
  <c r="E878"/>
  <c r="AA877"/>
  <c r="G877"/>
  <c r="F877"/>
  <c r="E877"/>
  <c r="AA876"/>
  <c r="G876"/>
  <c r="F876"/>
  <c r="E876"/>
  <c r="AA875"/>
  <c r="G875"/>
  <c r="F875"/>
  <c r="E875"/>
  <c r="AA874"/>
  <c r="G874"/>
  <c r="F874"/>
  <c r="E874"/>
  <c r="AA873"/>
  <c r="G873"/>
  <c r="F873"/>
  <c r="E873"/>
  <c r="AA872"/>
  <c r="G872"/>
  <c r="F872"/>
  <c r="E872"/>
  <c r="AA871"/>
  <c r="G871"/>
  <c r="F871"/>
  <c r="E871"/>
  <c r="AA870"/>
  <c r="G870"/>
  <c r="F870"/>
  <c r="E870"/>
  <c r="AA869"/>
  <c r="G869"/>
  <c r="F869"/>
  <c r="E869"/>
  <c r="AA868"/>
  <c r="G868"/>
  <c r="F868"/>
  <c r="E868"/>
  <c r="AA867"/>
  <c r="G867"/>
  <c r="F867"/>
  <c r="E867"/>
  <c r="AA866"/>
  <c r="G866"/>
  <c r="F866"/>
  <c r="E866"/>
  <c r="AA865"/>
  <c r="G865"/>
  <c r="F865"/>
  <c r="E865"/>
  <c r="AA864"/>
  <c r="G864"/>
  <c r="F864"/>
  <c r="E864"/>
  <c r="AA863"/>
  <c r="G863"/>
  <c r="F863"/>
  <c r="E863"/>
  <c r="AA862"/>
  <c r="G862"/>
  <c r="F862"/>
  <c r="E862"/>
  <c r="AA861"/>
  <c r="G861"/>
  <c r="F861"/>
  <c r="E861"/>
  <c r="AA860"/>
  <c r="G860"/>
  <c r="F860"/>
  <c r="E860"/>
  <c r="AA859"/>
  <c r="G859"/>
  <c r="F859"/>
  <c r="E859"/>
  <c r="AA858"/>
  <c r="G858"/>
  <c r="F858"/>
  <c r="E858"/>
  <c r="AA857"/>
  <c r="G857"/>
  <c r="F857"/>
  <c r="E857"/>
  <c r="AA856"/>
  <c r="G856"/>
  <c r="F856"/>
  <c r="E856"/>
  <c r="AA855"/>
  <c r="G855"/>
  <c r="F855"/>
  <c r="E855"/>
  <c r="AA854"/>
  <c r="G854"/>
  <c r="F854"/>
  <c r="E854"/>
  <c r="AA853"/>
  <c r="G853"/>
  <c r="F853"/>
  <c r="E853"/>
  <c r="AA852"/>
  <c r="G852"/>
  <c r="F852"/>
  <c r="E852"/>
  <c r="AA851"/>
  <c r="G851"/>
  <c r="F851"/>
  <c r="E851"/>
  <c r="AA850"/>
  <c r="G850"/>
  <c r="F850"/>
  <c r="E850"/>
  <c r="AA849"/>
  <c r="G849"/>
  <c r="F849"/>
  <c r="E849"/>
  <c r="AA848"/>
  <c r="G848"/>
  <c r="F848"/>
  <c r="E848"/>
  <c r="AA847"/>
  <c r="G847"/>
  <c r="F847"/>
  <c r="E847"/>
  <c r="AA846"/>
  <c r="G846"/>
  <c r="F846"/>
  <c r="E846"/>
  <c r="AA845"/>
  <c r="G845"/>
  <c r="F845"/>
  <c r="E845"/>
  <c r="AA844"/>
  <c r="G844"/>
  <c r="F844"/>
  <c r="E844"/>
  <c r="AA843"/>
  <c r="G843"/>
  <c r="F843"/>
  <c r="E843"/>
  <c r="AA842"/>
  <c r="G842"/>
  <c r="F842"/>
  <c r="E842"/>
  <c r="AA841"/>
  <c r="G841"/>
  <c r="F841"/>
  <c r="E841"/>
  <c r="AA840"/>
  <c r="G840"/>
  <c r="F840"/>
  <c r="E840"/>
  <c r="AA839"/>
  <c r="G839"/>
  <c r="F839"/>
  <c r="E839"/>
  <c r="AA838"/>
  <c r="G838"/>
  <c r="F838"/>
  <c r="E838"/>
  <c r="AA837"/>
  <c r="G837"/>
  <c r="F837"/>
  <c r="E837"/>
  <c r="AA836"/>
  <c r="G836"/>
  <c r="F836"/>
  <c r="E836"/>
  <c r="AA835"/>
  <c r="G835"/>
  <c r="F835"/>
  <c r="E835"/>
  <c r="AA834"/>
  <c r="G834"/>
  <c r="F834"/>
  <c r="E834"/>
  <c r="AA833"/>
  <c r="G833"/>
  <c r="F833"/>
  <c r="E833"/>
  <c r="AA832"/>
  <c r="G832"/>
  <c r="F832"/>
  <c r="E832"/>
  <c r="AA831"/>
  <c r="G831"/>
  <c r="F831"/>
  <c r="E831"/>
  <c r="AA830"/>
  <c r="G830"/>
  <c r="F830"/>
  <c r="E830"/>
  <c r="AA829"/>
  <c r="G829"/>
  <c r="F829"/>
  <c r="E829"/>
  <c r="AA828"/>
  <c r="G828"/>
  <c r="F828"/>
  <c r="E828"/>
  <c r="AA827"/>
  <c r="G827"/>
  <c r="F827"/>
  <c r="E827"/>
  <c r="AA826"/>
  <c r="G826"/>
  <c r="F826"/>
  <c r="E826"/>
  <c r="AA825"/>
  <c r="G825"/>
  <c r="F825"/>
  <c r="E825"/>
  <c r="AA824"/>
  <c r="G824"/>
  <c r="F824"/>
  <c r="E824"/>
  <c r="AA823"/>
  <c r="G823"/>
  <c r="F823"/>
  <c r="E823"/>
  <c r="AA822"/>
  <c r="G822"/>
  <c r="F822"/>
  <c r="E822"/>
  <c r="AA821"/>
  <c r="G821"/>
  <c r="F821"/>
  <c r="E821"/>
  <c r="AA820"/>
  <c r="G820"/>
  <c r="F820"/>
  <c r="E820"/>
  <c r="AA819"/>
  <c r="G819"/>
  <c r="F819"/>
  <c r="E819"/>
  <c r="AA818"/>
  <c r="G818"/>
  <c r="F818"/>
  <c r="E818"/>
  <c r="AA817"/>
  <c r="G817"/>
  <c r="F817"/>
  <c r="E817"/>
  <c r="AA816"/>
  <c r="G816"/>
  <c r="F816"/>
  <c r="E816"/>
  <c r="AA815"/>
  <c r="G815"/>
  <c r="F815"/>
  <c r="E815"/>
  <c r="AA814"/>
  <c r="G814"/>
  <c r="F814"/>
  <c r="E814"/>
  <c r="AA813"/>
  <c r="G813"/>
  <c r="F813"/>
  <c r="E813"/>
  <c r="AA812"/>
  <c r="G812"/>
  <c r="F812"/>
  <c r="E812"/>
  <c r="AA811"/>
  <c r="G811"/>
  <c r="F811"/>
  <c r="E811"/>
  <c r="AA810"/>
  <c r="G810"/>
  <c r="F810"/>
  <c r="E810"/>
  <c r="AA809"/>
  <c r="G809"/>
  <c r="F809"/>
  <c r="E809"/>
  <c r="AA808"/>
  <c r="G808"/>
  <c r="F808"/>
  <c r="E808"/>
  <c r="AA807"/>
  <c r="G807"/>
  <c r="F807"/>
  <c r="E807"/>
  <c r="AA806"/>
  <c r="G806"/>
  <c r="F806"/>
  <c r="E806"/>
  <c r="AA805"/>
  <c r="G805"/>
  <c r="F805"/>
  <c r="E805"/>
  <c r="AA804"/>
  <c r="G804"/>
  <c r="F804"/>
  <c r="E804"/>
  <c r="AA803"/>
  <c r="G803"/>
  <c r="F803"/>
  <c r="E803"/>
  <c r="AA802"/>
  <c r="G802"/>
  <c r="F802"/>
  <c r="E802"/>
  <c r="AA801"/>
  <c r="G801"/>
  <c r="F801"/>
  <c r="E801"/>
  <c r="AA800"/>
  <c r="G800"/>
  <c r="F800"/>
  <c r="E800"/>
  <c r="AA799"/>
  <c r="G799"/>
  <c r="F799"/>
  <c r="E799"/>
  <c r="AA798"/>
  <c r="G798"/>
  <c r="F798"/>
  <c r="E798"/>
  <c r="AA797"/>
  <c r="G797"/>
  <c r="F797"/>
  <c r="E797"/>
  <c r="AA796"/>
  <c r="G796"/>
  <c r="F796"/>
  <c r="E796"/>
  <c r="AA795"/>
  <c r="G795"/>
  <c r="F795"/>
  <c r="E795"/>
  <c r="AA794"/>
  <c r="G794"/>
  <c r="F794"/>
  <c r="E794"/>
  <c r="AA793"/>
  <c r="G793"/>
  <c r="F793"/>
  <c r="E793"/>
  <c r="AA792"/>
  <c r="G792"/>
  <c r="F792"/>
  <c r="E792"/>
  <c r="AA791"/>
  <c r="G791"/>
  <c r="F791"/>
  <c r="E791"/>
  <c r="AA790"/>
  <c r="G790"/>
  <c r="F790"/>
  <c r="E790"/>
  <c r="AA789"/>
  <c r="G789"/>
  <c r="F789"/>
  <c r="E789"/>
  <c r="AA788"/>
  <c r="G788"/>
  <c r="F788"/>
  <c r="E788"/>
  <c r="AA787"/>
  <c r="G787"/>
  <c r="F787"/>
  <c r="E787"/>
  <c r="AA786"/>
  <c r="G786"/>
  <c r="F786"/>
  <c r="E786"/>
  <c r="AA785"/>
  <c r="G785"/>
  <c r="F785"/>
  <c r="E785"/>
  <c r="AA784"/>
  <c r="G784"/>
  <c r="F784"/>
  <c r="E784"/>
  <c r="AA783"/>
  <c r="G783"/>
  <c r="F783"/>
  <c r="E783"/>
  <c r="AA782"/>
  <c r="G782"/>
  <c r="F782"/>
  <c r="E782"/>
  <c r="AA781"/>
  <c r="G781"/>
  <c r="F781"/>
  <c r="E781"/>
  <c r="AA780"/>
  <c r="G780"/>
  <c r="F780"/>
  <c r="E780"/>
  <c r="AA779"/>
  <c r="G779"/>
  <c r="F779"/>
  <c r="E779"/>
  <c r="AA778"/>
  <c r="G778"/>
  <c r="F778"/>
  <c r="E778"/>
  <c r="AA777"/>
  <c r="G777"/>
  <c r="F777"/>
  <c r="E777"/>
  <c r="AA776"/>
  <c r="G776"/>
  <c r="F776"/>
  <c r="E776"/>
  <c r="AA775"/>
  <c r="G775"/>
  <c r="F775"/>
  <c r="E775"/>
  <c r="AA774"/>
  <c r="G774"/>
  <c r="F774"/>
  <c r="E774"/>
  <c r="AA773"/>
  <c r="G773"/>
  <c r="F773"/>
  <c r="E773"/>
  <c r="AA772"/>
  <c r="G772"/>
  <c r="F772"/>
  <c r="E772"/>
  <c r="AA771"/>
  <c r="G771"/>
  <c r="F771"/>
  <c r="E771"/>
  <c r="AA770"/>
  <c r="G770"/>
  <c r="F770"/>
  <c r="E770"/>
  <c r="AA769"/>
  <c r="G769"/>
  <c r="F769"/>
  <c r="E769"/>
  <c r="AA768"/>
  <c r="G768"/>
  <c r="F768"/>
  <c r="E768"/>
  <c r="AA767"/>
  <c r="G767"/>
  <c r="F767"/>
  <c r="E767"/>
  <c r="AA766"/>
  <c r="G766"/>
  <c r="F766"/>
  <c r="E766"/>
  <c r="AA765"/>
  <c r="G765"/>
  <c r="F765"/>
  <c r="E765"/>
  <c r="AA764"/>
  <c r="G764"/>
  <c r="F764"/>
  <c r="E764"/>
  <c r="AA763"/>
  <c r="G763"/>
  <c r="F763"/>
  <c r="E763"/>
  <c r="AA762"/>
  <c r="G762"/>
  <c r="F762"/>
  <c r="E762"/>
  <c r="AA761"/>
  <c r="G761"/>
  <c r="F761"/>
  <c r="E761"/>
  <c r="AA760"/>
  <c r="G760"/>
  <c r="F760"/>
  <c r="E760"/>
  <c r="AA759"/>
  <c r="G759"/>
  <c r="F759"/>
  <c r="E759"/>
  <c r="AA758"/>
  <c r="G758"/>
  <c r="F758"/>
  <c r="E758"/>
  <c r="AA757"/>
  <c r="G757"/>
  <c r="F757"/>
  <c r="E757"/>
  <c r="AA756"/>
  <c r="G756"/>
  <c r="F756"/>
  <c r="E756"/>
  <c r="AA755"/>
  <c r="G755"/>
  <c r="F755"/>
  <c r="E755"/>
  <c r="AA754"/>
  <c r="G754"/>
  <c r="F754"/>
  <c r="E754"/>
  <c r="AA753"/>
  <c r="G753"/>
  <c r="F753"/>
  <c r="E753"/>
  <c r="AA752"/>
  <c r="G752"/>
  <c r="F752"/>
  <c r="E752"/>
  <c r="AA751"/>
  <c r="G751"/>
  <c r="F751"/>
  <c r="E751"/>
  <c r="AA750"/>
  <c r="G750"/>
  <c r="F750"/>
  <c r="E750"/>
  <c r="AA749"/>
  <c r="G749"/>
  <c r="F749"/>
  <c r="E749"/>
  <c r="AA748"/>
  <c r="G748"/>
  <c r="F748"/>
  <c r="E748"/>
  <c r="AA747"/>
  <c r="G747"/>
  <c r="F747"/>
  <c r="E747"/>
  <c r="AA746"/>
  <c r="G746"/>
  <c r="F746"/>
  <c r="E746"/>
  <c r="AA745"/>
  <c r="G745"/>
  <c r="F745"/>
  <c r="E745"/>
  <c r="AA744"/>
  <c r="G744"/>
  <c r="F744"/>
  <c r="E744"/>
  <c r="AA743"/>
  <c r="G743"/>
  <c r="F743"/>
  <c r="E743"/>
  <c r="AA742"/>
  <c r="G742"/>
  <c r="F742"/>
  <c r="E742"/>
  <c r="AA741"/>
  <c r="G741"/>
  <c r="F741"/>
  <c r="E741"/>
  <c r="AA740"/>
  <c r="G740"/>
  <c r="F740"/>
  <c r="E740"/>
  <c r="AA739"/>
  <c r="G739"/>
  <c r="F739"/>
  <c r="E739"/>
  <c r="AA738"/>
  <c r="G738"/>
  <c r="F738"/>
  <c r="E738"/>
  <c r="AA737"/>
  <c r="G737"/>
  <c r="F737"/>
  <c r="E737"/>
  <c r="AA736"/>
  <c r="G736"/>
  <c r="F736"/>
  <c r="E736"/>
  <c r="AA735"/>
  <c r="G735"/>
  <c r="F735"/>
  <c r="E735"/>
  <c r="AA734"/>
  <c r="G734"/>
  <c r="F734"/>
  <c r="E734"/>
  <c r="AA733"/>
  <c r="G733"/>
  <c r="F733"/>
  <c r="E733"/>
  <c r="AA732"/>
  <c r="G732"/>
  <c r="F732"/>
  <c r="E732"/>
  <c r="AA731"/>
  <c r="G731"/>
  <c r="F731"/>
  <c r="E731"/>
  <c r="AA730"/>
  <c r="G730"/>
  <c r="F730"/>
  <c r="E730"/>
  <c r="AA729"/>
  <c r="G729"/>
  <c r="F729"/>
  <c r="E729"/>
  <c r="AA728"/>
  <c r="G728"/>
  <c r="F728"/>
  <c r="E728"/>
  <c r="AA727"/>
  <c r="G727"/>
  <c r="F727"/>
  <c r="E727"/>
  <c r="AA726"/>
  <c r="G726"/>
  <c r="F726"/>
  <c r="E726"/>
  <c r="AA725"/>
  <c r="G725"/>
  <c r="F725"/>
  <c r="E725"/>
  <c r="AA724"/>
  <c r="G724"/>
  <c r="F724"/>
  <c r="E724"/>
  <c r="AA723"/>
  <c r="G723"/>
  <c r="F723"/>
  <c r="E723"/>
  <c r="AA722"/>
  <c r="G722"/>
  <c r="F722"/>
  <c r="E722"/>
  <c r="AA721"/>
  <c r="G721"/>
  <c r="F721"/>
  <c r="E721"/>
  <c r="AA720"/>
  <c r="G720"/>
  <c r="F720"/>
  <c r="E720"/>
  <c r="AA719"/>
  <c r="G719"/>
  <c r="F719"/>
  <c r="E719"/>
  <c r="AA718"/>
  <c r="G718"/>
  <c r="F718"/>
  <c r="E718"/>
  <c r="AA717"/>
  <c r="G717"/>
  <c r="F717"/>
  <c r="E717"/>
  <c r="AA716"/>
  <c r="G716"/>
  <c r="F716"/>
  <c r="E716"/>
  <c r="AA715"/>
  <c r="G715"/>
  <c r="F715"/>
  <c r="E715"/>
  <c r="AA714"/>
  <c r="G714"/>
  <c r="F714"/>
  <c r="E714"/>
  <c r="AA713"/>
  <c r="G713"/>
  <c r="F713"/>
  <c r="E713"/>
  <c r="AA712"/>
  <c r="G712"/>
  <c r="F712"/>
  <c r="E712"/>
  <c r="AA711"/>
  <c r="G711"/>
  <c r="F711"/>
  <c r="E711"/>
  <c r="AA710"/>
  <c r="G710"/>
  <c r="F710"/>
  <c r="E710"/>
  <c r="AA709"/>
  <c r="G709"/>
  <c r="F709"/>
  <c r="E709"/>
  <c r="AA708"/>
  <c r="G708"/>
  <c r="F708"/>
  <c r="E708"/>
  <c r="AA707"/>
  <c r="G707"/>
  <c r="F707"/>
  <c r="E707"/>
  <c r="AA706"/>
  <c r="G706"/>
  <c r="F706"/>
  <c r="E706"/>
  <c r="AA705"/>
  <c r="G705"/>
  <c r="F705"/>
  <c r="E705"/>
  <c r="AA704"/>
  <c r="G704"/>
  <c r="F704"/>
  <c r="E704"/>
  <c r="AA703"/>
  <c r="G703"/>
  <c r="F703"/>
  <c r="E703"/>
  <c r="AA702"/>
  <c r="G702"/>
  <c r="F702"/>
  <c r="E702"/>
  <c r="AA701"/>
  <c r="G701"/>
  <c r="F701"/>
  <c r="E701"/>
  <c r="AA700"/>
  <c r="G700"/>
  <c r="F700"/>
  <c r="E700"/>
  <c r="AA699"/>
  <c r="G699"/>
  <c r="F699"/>
  <c r="E699"/>
  <c r="AA698"/>
  <c r="G698"/>
  <c r="F698"/>
  <c r="E698"/>
  <c r="AA697"/>
  <c r="G697"/>
  <c r="F697"/>
  <c r="E697"/>
  <c r="AA696"/>
  <c r="G696"/>
  <c r="F696"/>
  <c r="E696"/>
  <c r="AA695"/>
  <c r="G695"/>
  <c r="F695"/>
  <c r="E695"/>
  <c r="AA694"/>
  <c r="G694"/>
  <c r="F694"/>
  <c r="E694"/>
  <c r="AA693"/>
  <c r="G693"/>
  <c r="F693"/>
  <c r="E693"/>
  <c r="AA692"/>
  <c r="G692"/>
  <c r="F692"/>
  <c r="E692"/>
  <c r="AA691"/>
  <c r="G691"/>
  <c r="F691"/>
  <c r="E691"/>
  <c r="AA690"/>
  <c r="G690"/>
  <c r="F690"/>
  <c r="E690"/>
  <c r="AA689"/>
  <c r="G689"/>
  <c r="F689"/>
  <c r="E689"/>
  <c r="AA688"/>
  <c r="G688"/>
  <c r="F688"/>
  <c r="E688"/>
  <c r="AA687"/>
  <c r="G687"/>
  <c r="F687"/>
  <c r="E687"/>
  <c r="AA686"/>
  <c r="G686"/>
  <c r="F686"/>
  <c r="E686"/>
  <c r="AA685"/>
  <c r="G685"/>
  <c r="F685"/>
  <c r="E685"/>
  <c r="AA684"/>
  <c r="G684"/>
  <c r="F684"/>
  <c r="E684"/>
  <c r="AA683"/>
  <c r="G683"/>
  <c r="F683"/>
  <c r="E683"/>
  <c r="AA682"/>
  <c r="G682"/>
  <c r="F682"/>
  <c r="E682"/>
  <c r="AA681"/>
  <c r="G681"/>
  <c r="F681"/>
  <c r="E681"/>
  <c r="AA680"/>
  <c r="G680"/>
  <c r="F680"/>
  <c r="E680"/>
  <c r="AA679"/>
  <c r="G679"/>
  <c r="F679"/>
  <c r="E679"/>
  <c r="AA678"/>
  <c r="G678"/>
  <c r="F678"/>
  <c r="E678"/>
  <c r="AA677"/>
  <c r="G677"/>
  <c r="F677"/>
  <c r="E677"/>
  <c r="AA676"/>
  <c r="G676"/>
  <c r="F676"/>
  <c r="E676"/>
  <c r="AA675"/>
  <c r="G675"/>
  <c r="F675"/>
  <c r="E675"/>
  <c r="AA674"/>
  <c r="G674"/>
  <c r="F674"/>
  <c r="E674"/>
  <c r="AA673"/>
  <c r="G673"/>
  <c r="F673"/>
  <c r="E673"/>
  <c r="AA672"/>
  <c r="G672"/>
  <c r="F672"/>
  <c r="E672"/>
  <c r="AA671"/>
  <c r="G671"/>
  <c r="F671"/>
  <c r="E671"/>
  <c r="AA670"/>
  <c r="G670"/>
  <c r="F670"/>
  <c r="E670"/>
  <c r="AA669"/>
  <c r="G669"/>
  <c r="F669"/>
  <c r="E669"/>
  <c r="AA668"/>
  <c r="G668"/>
  <c r="F668"/>
  <c r="E668"/>
  <c r="AA667"/>
  <c r="G667"/>
  <c r="F667"/>
  <c r="E667"/>
  <c r="AA666"/>
  <c r="G666"/>
  <c r="F666"/>
  <c r="E666"/>
  <c r="AA665"/>
  <c r="G665"/>
  <c r="F665"/>
  <c r="E665"/>
  <c r="AA664"/>
  <c r="G664"/>
  <c r="F664"/>
  <c r="E664"/>
  <c r="AA663"/>
  <c r="G663"/>
  <c r="F663"/>
  <c r="E663"/>
  <c r="AA662"/>
  <c r="G662"/>
  <c r="F662"/>
  <c r="E662"/>
  <c r="AA661"/>
  <c r="G661"/>
  <c r="F661"/>
  <c r="E661"/>
  <c r="AA660"/>
  <c r="G660"/>
  <c r="F660"/>
  <c r="E660"/>
  <c r="AA659"/>
  <c r="G659"/>
  <c r="F659"/>
  <c r="E659"/>
  <c r="AA658"/>
  <c r="G658"/>
  <c r="F658"/>
  <c r="E658"/>
  <c r="AA657"/>
  <c r="G657"/>
  <c r="F657"/>
  <c r="E657"/>
  <c r="AA656"/>
  <c r="G656"/>
  <c r="F656"/>
  <c r="E656"/>
  <c r="AA655"/>
  <c r="G655"/>
  <c r="F655"/>
  <c r="E655"/>
  <c r="AA654"/>
  <c r="G654"/>
  <c r="F654"/>
  <c r="E654"/>
  <c r="AA653"/>
  <c r="G653"/>
  <c r="F653"/>
  <c r="E653"/>
  <c r="AA652"/>
  <c r="G652"/>
  <c r="F652"/>
  <c r="E652"/>
  <c r="AA651"/>
  <c r="G651"/>
  <c r="F651"/>
  <c r="E651"/>
  <c r="AA650"/>
  <c r="G650"/>
  <c r="F650"/>
  <c r="E650"/>
  <c r="AA649"/>
  <c r="G649"/>
  <c r="F649"/>
  <c r="E649"/>
  <c r="AA648"/>
  <c r="G648"/>
  <c r="F648"/>
  <c r="E648"/>
  <c r="AA647"/>
  <c r="G647"/>
  <c r="F647"/>
  <c r="E647"/>
  <c r="AA646"/>
  <c r="G646"/>
  <c r="F646"/>
  <c r="E646"/>
  <c r="AA645"/>
  <c r="G645"/>
  <c r="F645"/>
  <c r="E645"/>
  <c r="AA644"/>
  <c r="G644"/>
  <c r="F644"/>
  <c r="E644"/>
  <c r="AA643"/>
  <c r="G643"/>
  <c r="F643"/>
  <c r="E643"/>
  <c r="AA642"/>
  <c r="G642"/>
  <c r="F642"/>
  <c r="E642"/>
  <c r="AA641"/>
  <c r="G641"/>
  <c r="F641"/>
  <c r="E641"/>
  <c r="AA640"/>
  <c r="G640"/>
  <c r="F640"/>
  <c r="E640"/>
  <c r="AA639"/>
  <c r="G639"/>
  <c r="F639"/>
  <c r="E639"/>
  <c r="AA638"/>
  <c r="G638"/>
  <c r="F638"/>
  <c r="E638"/>
  <c r="AA637"/>
  <c r="G637"/>
  <c r="F637"/>
  <c r="E637"/>
  <c r="AA636"/>
  <c r="G636"/>
  <c r="F636"/>
  <c r="E636"/>
  <c r="AA635"/>
  <c r="G635"/>
  <c r="F635"/>
  <c r="E635"/>
  <c r="AA634"/>
  <c r="G634"/>
  <c r="F634"/>
  <c r="E634"/>
  <c r="AA633"/>
  <c r="G633"/>
  <c r="F633"/>
  <c r="E633"/>
  <c r="AA632"/>
  <c r="G632"/>
  <c r="F632"/>
  <c r="E632"/>
  <c r="AA631"/>
  <c r="G631"/>
  <c r="F631"/>
  <c r="E631"/>
  <c r="AA630"/>
  <c r="G630"/>
  <c r="F630"/>
  <c r="E630"/>
  <c r="AA629"/>
  <c r="G629"/>
  <c r="F629"/>
  <c r="E629"/>
  <c r="AA628"/>
  <c r="G628"/>
  <c r="F628"/>
  <c r="E628"/>
  <c r="AA627"/>
  <c r="G627"/>
  <c r="F627"/>
  <c r="E627"/>
  <c r="AA626"/>
  <c r="G626"/>
  <c r="F626"/>
  <c r="E626"/>
  <c r="AA625"/>
  <c r="G625"/>
  <c r="F625"/>
  <c r="E625"/>
  <c r="AA624"/>
  <c r="G624"/>
  <c r="F624"/>
  <c r="E624"/>
  <c r="AA623"/>
  <c r="G623"/>
  <c r="F623"/>
  <c r="E623"/>
  <c r="AA622"/>
  <c r="G622"/>
  <c r="F622"/>
  <c r="E622"/>
  <c r="AA621"/>
  <c r="G621"/>
  <c r="F621"/>
  <c r="E621"/>
  <c r="AA620"/>
  <c r="G620"/>
  <c r="F620"/>
  <c r="E620"/>
  <c r="AA619"/>
  <c r="G619"/>
  <c r="F619"/>
  <c r="E619"/>
  <c r="AA618"/>
  <c r="G618"/>
  <c r="F618"/>
  <c r="E618"/>
  <c r="AA617"/>
  <c r="G617"/>
  <c r="F617"/>
  <c r="E617"/>
  <c r="AA616"/>
  <c r="G616"/>
  <c r="F616"/>
  <c r="E616"/>
  <c r="AA615"/>
  <c r="G615"/>
  <c r="F615"/>
  <c r="E615"/>
  <c r="AA614"/>
  <c r="G614"/>
  <c r="F614"/>
  <c r="E614"/>
  <c r="AA613"/>
  <c r="G613"/>
  <c r="F613"/>
  <c r="E613"/>
  <c r="AA612"/>
  <c r="G612"/>
  <c r="F612"/>
  <c r="E612"/>
  <c r="AA611"/>
  <c r="G611"/>
  <c r="F611"/>
  <c r="E611"/>
  <c r="AA610"/>
  <c r="G610"/>
  <c r="F610"/>
  <c r="E610"/>
  <c r="AA609"/>
  <c r="G609"/>
  <c r="F609"/>
  <c r="E609"/>
  <c r="AA608"/>
  <c r="G608"/>
  <c r="F608"/>
  <c r="E608"/>
  <c r="AA607"/>
  <c r="G607"/>
  <c r="F607"/>
  <c r="E607"/>
  <c r="AA606"/>
  <c r="G606"/>
  <c r="F606"/>
  <c r="E606"/>
  <c r="AA605"/>
  <c r="G605"/>
  <c r="F605"/>
  <c r="E605"/>
  <c r="AA604"/>
  <c r="G604"/>
  <c r="F604"/>
  <c r="E604"/>
  <c r="AA603"/>
  <c r="G603"/>
  <c r="F603"/>
  <c r="E603"/>
  <c r="AA602"/>
  <c r="G602"/>
  <c r="F602"/>
  <c r="E602"/>
  <c r="AA601"/>
  <c r="G601"/>
  <c r="F601"/>
  <c r="E601"/>
  <c r="AA600"/>
  <c r="G600"/>
  <c r="F600"/>
  <c r="E600"/>
  <c r="AA599"/>
  <c r="G599"/>
  <c r="F599"/>
  <c r="E599"/>
  <c r="AA598"/>
  <c r="G598"/>
  <c r="F598"/>
  <c r="E598"/>
  <c r="AA597"/>
  <c r="G597"/>
  <c r="F597"/>
  <c r="E597"/>
  <c r="AA596"/>
  <c r="G596"/>
  <c r="F596"/>
  <c r="E596"/>
  <c r="AA595"/>
  <c r="G595"/>
  <c r="F595"/>
  <c r="E595"/>
  <c r="AA594"/>
  <c r="G594"/>
  <c r="F594"/>
  <c r="E594"/>
  <c r="AA593"/>
  <c r="G593"/>
  <c r="F593"/>
  <c r="E593"/>
  <c r="AA592"/>
  <c r="G592"/>
  <c r="F592"/>
  <c r="E592"/>
  <c r="AA591"/>
  <c r="G591"/>
  <c r="F591"/>
  <c r="E591"/>
  <c r="AA590"/>
  <c r="G590"/>
  <c r="F590"/>
  <c r="E590"/>
  <c r="AA589"/>
  <c r="G589"/>
  <c r="F589"/>
  <c r="E589"/>
  <c r="AA588"/>
  <c r="G588"/>
  <c r="F588"/>
  <c r="E588"/>
  <c r="AA587"/>
  <c r="G587"/>
  <c r="F587"/>
  <c r="E587"/>
  <c r="AA586"/>
  <c r="G586"/>
  <c r="F586"/>
  <c r="E586"/>
  <c r="AA585"/>
  <c r="G585"/>
  <c r="F585"/>
  <c r="E585"/>
  <c r="AA584"/>
  <c r="G584"/>
  <c r="F584"/>
  <c r="E584"/>
  <c r="AA583"/>
  <c r="G583"/>
  <c r="F583"/>
  <c r="E583"/>
  <c r="AA582"/>
  <c r="G582"/>
  <c r="F582"/>
  <c r="E582"/>
  <c r="AA581"/>
  <c r="G581"/>
  <c r="F581"/>
  <c r="E581"/>
  <c r="AA580"/>
  <c r="G580"/>
  <c r="F580"/>
  <c r="E580"/>
  <c r="AA579"/>
  <c r="G579"/>
  <c r="F579"/>
  <c r="E579"/>
  <c r="AA578"/>
  <c r="G578"/>
  <c r="F578"/>
  <c r="E578"/>
  <c r="AA577"/>
  <c r="G577"/>
  <c r="F577"/>
  <c r="E577"/>
  <c r="AA576"/>
  <c r="G576"/>
  <c r="F576"/>
  <c r="E576"/>
  <c r="AA575"/>
  <c r="G575"/>
  <c r="F575"/>
  <c r="E575"/>
  <c r="AA574"/>
  <c r="G574"/>
  <c r="F574"/>
  <c r="E574"/>
  <c r="AA573"/>
  <c r="G573"/>
  <c r="F573"/>
  <c r="E573"/>
  <c r="AA572"/>
  <c r="G572"/>
  <c r="F572"/>
  <c r="E572"/>
  <c r="AA571"/>
  <c r="G571"/>
  <c r="F571"/>
  <c r="E571"/>
  <c r="AA570"/>
  <c r="G570"/>
  <c r="F570"/>
  <c r="E570"/>
  <c r="AA569"/>
  <c r="G569"/>
  <c r="F569"/>
  <c r="E569"/>
  <c r="AA568"/>
  <c r="G568"/>
  <c r="F568"/>
  <c r="E568"/>
  <c r="AA567"/>
  <c r="G567"/>
  <c r="F567"/>
  <c r="E567"/>
  <c r="AA566"/>
  <c r="G566"/>
  <c r="F566"/>
  <c r="E566"/>
  <c r="AA565"/>
  <c r="G565"/>
  <c r="F565"/>
  <c r="E565"/>
  <c r="AA564"/>
  <c r="G564"/>
  <c r="F564"/>
  <c r="E564"/>
  <c r="AA563"/>
  <c r="G563"/>
  <c r="F563"/>
  <c r="E563"/>
  <c r="AA562"/>
  <c r="G562"/>
  <c r="F562"/>
  <c r="E562"/>
  <c r="AA561"/>
  <c r="G561"/>
  <c r="F561"/>
  <c r="E561"/>
  <c r="AA560"/>
  <c r="G560"/>
  <c r="F560"/>
  <c r="E560"/>
  <c r="AA559"/>
  <c r="G559"/>
  <c r="F559"/>
  <c r="E559"/>
  <c r="AA558"/>
  <c r="G558"/>
  <c r="F558"/>
  <c r="E558"/>
  <c r="AA557"/>
  <c r="G557"/>
  <c r="F557"/>
  <c r="E557"/>
  <c r="AA556"/>
  <c r="G556"/>
  <c r="F556"/>
  <c r="E556"/>
  <c r="AA555"/>
  <c r="G555"/>
  <c r="F555"/>
  <c r="E555"/>
  <c r="AA554"/>
  <c r="G554"/>
  <c r="F554"/>
  <c r="E554"/>
  <c r="AA553"/>
  <c r="G553"/>
  <c r="F553"/>
  <c r="E553"/>
  <c r="AA552"/>
  <c r="G552"/>
  <c r="F552"/>
  <c r="E552"/>
  <c r="AA551"/>
  <c r="G551"/>
  <c r="F551"/>
  <c r="E551"/>
  <c r="AA550"/>
  <c r="G550"/>
  <c r="F550"/>
  <c r="E550"/>
  <c r="AA549"/>
  <c r="G549"/>
  <c r="F549"/>
  <c r="E549"/>
  <c r="AA548"/>
  <c r="G548"/>
  <c r="F548"/>
  <c r="E548"/>
  <c r="AA547"/>
  <c r="G547"/>
  <c r="F547"/>
  <c r="E547"/>
  <c r="AA546"/>
  <c r="G546"/>
  <c r="F546"/>
  <c r="E546"/>
  <c r="AA545"/>
  <c r="G545"/>
  <c r="F545"/>
  <c r="E545"/>
  <c r="AA544"/>
  <c r="G544"/>
  <c r="F544"/>
  <c r="E544"/>
  <c r="AA543"/>
  <c r="G543"/>
  <c r="F543"/>
  <c r="E543"/>
  <c r="AA542"/>
  <c r="G542"/>
  <c r="F542"/>
  <c r="E542"/>
  <c r="AA541"/>
  <c r="G541"/>
  <c r="F541"/>
  <c r="E541"/>
  <c r="AA540"/>
  <c r="G540"/>
  <c r="F540"/>
  <c r="E540"/>
  <c r="AA539"/>
  <c r="G539"/>
  <c r="F539"/>
  <c r="E539"/>
  <c r="AA538"/>
  <c r="G538"/>
  <c r="F538"/>
  <c r="E538"/>
  <c r="AA537"/>
  <c r="G537"/>
  <c r="F537"/>
  <c r="E537"/>
  <c r="AA536"/>
  <c r="G536"/>
  <c r="F536"/>
  <c r="E536"/>
  <c r="AA535"/>
  <c r="G535"/>
  <c r="F535"/>
  <c r="E535"/>
  <c r="AA534"/>
  <c r="G534"/>
  <c r="F534"/>
  <c r="E534"/>
  <c r="AA533"/>
  <c r="G533"/>
  <c r="F533"/>
  <c r="E533"/>
  <c r="AA532"/>
  <c r="G532"/>
  <c r="F532"/>
  <c r="E532"/>
  <c r="AA531"/>
  <c r="G531"/>
  <c r="F531"/>
  <c r="E531"/>
  <c r="AA530"/>
  <c r="G530"/>
  <c r="F530"/>
  <c r="E530"/>
  <c r="AA529"/>
  <c r="G529"/>
  <c r="F529"/>
  <c r="E529"/>
  <c r="AA528"/>
  <c r="G528"/>
  <c r="F528"/>
  <c r="E528"/>
  <c r="AA527"/>
  <c r="G527"/>
  <c r="F527"/>
  <c r="E527"/>
  <c r="AA526"/>
  <c r="G526"/>
  <c r="F526"/>
  <c r="E526"/>
  <c r="AA525"/>
  <c r="G525"/>
  <c r="F525"/>
  <c r="E525"/>
  <c r="AA524"/>
  <c r="G524"/>
  <c r="F524"/>
  <c r="E524"/>
  <c r="AA523"/>
  <c r="G523"/>
  <c r="F523"/>
  <c r="E523"/>
  <c r="AA522"/>
  <c r="G522"/>
  <c r="F522"/>
  <c r="E522"/>
  <c r="AA521"/>
  <c r="G521"/>
  <c r="F521"/>
  <c r="E521"/>
  <c r="AA520"/>
  <c r="G520"/>
  <c r="F520"/>
  <c r="E520"/>
  <c r="AA519"/>
  <c r="G519"/>
  <c r="F519"/>
  <c r="E519"/>
  <c r="AA518"/>
  <c r="G518"/>
  <c r="F518"/>
  <c r="E518"/>
  <c r="AA517"/>
  <c r="G517"/>
  <c r="F517"/>
  <c r="E517"/>
  <c r="AA516"/>
  <c r="G516"/>
  <c r="F516"/>
  <c r="E516"/>
  <c r="AA515"/>
  <c r="G515"/>
  <c r="F515"/>
  <c r="E515"/>
  <c r="AA514"/>
  <c r="G514"/>
  <c r="F514"/>
  <c r="E514"/>
  <c r="AA513"/>
  <c r="G513"/>
  <c r="F513"/>
  <c r="E513"/>
  <c r="AA512"/>
  <c r="G512"/>
  <c r="F512"/>
  <c r="E512"/>
  <c r="AA511"/>
  <c r="G511"/>
  <c r="F511"/>
  <c r="E511"/>
  <c r="AA510"/>
  <c r="G510"/>
  <c r="F510"/>
  <c r="E510"/>
  <c r="AA509"/>
  <c r="G509"/>
  <c r="F509"/>
  <c r="E509"/>
  <c r="AA508"/>
  <c r="G508"/>
  <c r="F508"/>
  <c r="E508"/>
  <c r="AA507"/>
  <c r="G507"/>
  <c r="F507"/>
  <c r="E507"/>
  <c r="AA506"/>
  <c r="G506"/>
  <c r="F506"/>
  <c r="E506"/>
  <c r="AA505"/>
  <c r="G505"/>
  <c r="F505"/>
  <c r="E505"/>
  <c r="AA504"/>
  <c r="G504"/>
  <c r="F504"/>
  <c r="E504"/>
  <c r="AA503"/>
  <c r="G503"/>
  <c r="F503"/>
  <c r="E503"/>
  <c r="AA502"/>
  <c r="G502"/>
  <c r="F502"/>
  <c r="E502"/>
  <c r="AA501"/>
  <c r="G501"/>
  <c r="F501"/>
  <c r="E501"/>
  <c r="AA500"/>
  <c r="G500"/>
  <c r="F500"/>
  <c r="E500"/>
  <c r="AA499"/>
  <c r="G499"/>
  <c r="F499"/>
  <c r="E499"/>
  <c r="AA498"/>
  <c r="G498"/>
  <c r="F498"/>
  <c r="E498"/>
  <c r="AA497"/>
  <c r="G497"/>
  <c r="F497"/>
  <c r="E497"/>
  <c r="AA496"/>
  <c r="G496"/>
  <c r="F496"/>
  <c r="E496"/>
  <c r="AA495"/>
  <c r="G495"/>
  <c r="F495"/>
  <c r="E495"/>
  <c r="AA494"/>
  <c r="G494"/>
  <c r="F494"/>
  <c r="E494"/>
  <c r="AA493"/>
  <c r="G493"/>
  <c r="F493"/>
  <c r="E493"/>
  <c r="AA492"/>
  <c r="G492"/>
  <c r="F492"/>
  <c r="E492"/>
  <c r="AA491"/>
  <c r="G491"/>
  <c r="F491"/>
  <c r="E491"/>
  <c r="AA490"/>
  <c r="G490"/>
  <c r="F490"/>
  <c r="E490"/>
  <c r="AA489"/>
  <c r="G489"/>
  <c r="F489"/>
  <c r="E489"/>
  <c r="AA488"/>
  <c r="G488"/>
  <c r="F488"/>
  <c r="E488"/>
  <c r="AA487"/>
  <c r="G487"/>
  <c r="F487"/>
  <c r="E487"/>
  <c r="AA486"/>
  <c r="G486"/>
  <c r="F486"/>
  <c r="E486"/>
  <c r="AA485"/>
  <c r="G485"/>
  <c r="F485"/>
  <c r="E485"/>
  <c r="AA484"/>
  <c r="G484"/>
  <c r="F484"/>
  <c r="E484"/>
  <c r="AA483"/>
  <c r="G483"/>
  <c r="F483"/>
  <c r="E483"/>
  <c r="AA482"/>
  <c r="G482"/>
  <c r="F482"/>
  <c r="E482"/>
  <c r="AA481"/>
  <c r="G481"/>
  <c r="F481"/>
  <c r="E481"/>
  <c r="AA480"/>
  <c r="G480"/>
  <c r="F480"/>
  <c r="E480"/>
  <c r="AA479"/>
  <c r="G479"/>
  <c r="F479"/>
  <c r="E479"/>
  <c r="AA478"/>
  <c r="G478"/>
  <c r="F478"/>
  <c r="E478"/>
  <c r="AA477"/>
  <c r="G477"/>
  <c r="F477"/>
  <c r="E477"/>
  <c r="AA476"/>
  <c r="G476"/>
  <c r="F476"/>
  <c r="E476"/>
  <c r="AA475"/>
  <c r="G475"/>
  <c r="F475"/>
  <c r="E475"/>
  <c r="AA474"/>
  <c r="G474"/>
  <c r="F474"/>
  <c r="E474"/>
  <c r="AA473"/>
  <c r="G473"/>
  <c r="F473"/>
  <c r="E473"/>
  <c r="AA472"/>
  <c r="G472"/>
  <c r="F472"/>
  <c r="E472"/>
  <c r="AA471"/>
  <c r="G471"/>
  <c r="F471"/>
  <c r="E471"/>
  <c r="AA470"/>
  <c r="G470"/>
  <c r="F470"/>
  <c r="E470"/>
  <c r="AA469"/>
  <c r="G469"/>
  <c r="F469"/>
  <c r="E469"/>
  <c r="AA468"/>
  <c r="G468"/>
  <c r="F468"/>
  <c r="E468"/>
  <c r="AA467"/>
  <c r="G467"/>
  <c r="F467"/>
  <c r="E467"/>
  <c r="AA466"/>
  <c r="G466"/>
  <c r="F466"/>
  <c r="E466"/>
  <c r="AA465"/>
  <c r="G465"/>
  <c r="F465"/>
  <c r="E465"/>
  <c r="AA464"/>
  <c r="G464"/>
  <c r="F464"/>
  <c r="E464"/>
  <c r="AA463"/>
  <c r="G463"/>
  <c r="F463"/>
  <c r="E463"/>
  <c r="AA462"/>
  <c r="G462"/>
  <c r="F462"/>
  <c r="E462"/>
  <c r="AA461"/>
  <c r="G461"/>
  <c r="F461"/>
  <c r="E461"/>
  <c r="AA460"/>
  <c r="G460"/>
  <c r="F460"/>
  <c r="E460"/>
  <c r="AA459"/>
  <c r="G459"/>
  <c r="F459"/>
  <c r="E459"/>
  <c r="AA458"/>
  <c r="G458"/>
  <c r="F458"/>
  <c r="E458"/>
  <c r="AA457"/>
  <c r="G457"/>
  <c r="F457"/>
  <c r="E457"/>
  <c r="AA456"/>
  <c r="G456"/>
  <c r="F456"/>
  <c r="E456"/>
  <c r="AA455"/>
  <c r="G455"/>
  <c r="F455"/>
  <c r="E455"/>
  <c r="AA454"/>
  <c r="G454"/>
  <c r="F454"/>
  <c r="E454"/>
  <c r="AA453"/>
  <c r="G453"/>
  <c r="F453"/>
  <c r="E453"/>
  <c r="AA452"/>
  <c r="G452"/>
  <c r="F452"/>
  <c r="E452"/>
  <c r="AA451"/>
  <c r="G451"/>
  <c r="F451"/>
  <c r="E451"/>
  <c r="AA450"/>
  <c r="G450"/>
  <c r="F450"/>
  <c r="E450"/>
  <c r="AA449"/>
  <c r="G449"/>
  <c r="F449"/>
  <c r="E449"/>
  <c r="AA448"/>
  <c r="G448"/>
  <c r="F448"/>
  <c r="E448"/>
  <c r="AA447"/>
  <c r="G447"/>
  <c r="F447"/>
  <c r="E447"/>
  <c r="AA446"/>
  <c r="G446"/>
  <c r="F446"/>
  <c r="E446"/>
  <c r="AA445"/>
  <c r="G445"/>
  <c r="F445"/>
  <c r="E445"/>
  <c r="AA444"/>
  <c r="G444"/>
  <c r="F444"/>
  <c r="E444"/>
  <c r="AA443"/>
  <c r="G443"/>
  <c r="F443"/>
  <c r="E443"/>
  <c r="AA442"/>
  <c r="G442"/>
  <c r="F442"/>
  <c r="E442"/>
  <c r="AA441"/>
  <c r="G441"/>
  <c r="F441"/>
  <c r="E441"/>
  <c r="AA440"/>
  <c r="G440"/>
  <c r="F440"/>
  <c r="E440"/>
  <c r="AA439"/>
  <c r="G439"/>
  <c r="F439"/>
  <c r="E439"/>
  <c r="AA438"/>
  <c r="G438"/>
  <c r="F438"/>
  <c r="E438"/>
  <c r="AA437"/>
  <c r="G437"/>
  <c r="F437"/>
  <c r="E437"/>
  <c r="AA436"/>
  <c r="G436"/>
  <c r="F436"/>
  <c r="E436"/>
  <c r="AA435"/>
  <c r="G435"/>
  <c r="F435"/>
  <c r="E435"/>
  <c r="AA434"/>
  <c r="G434"/>
  <c r="F434"/>
  <c r="E434"/>
  <c r="AA433"/>
  <c r="G433"/>
  <c r="F433"/>
  <c r="E433"/>
  <c r="AA432"/>
  <c r="G432"/>
  <c r="F432"/>
  <c r="E432"/>
  <c r="AA431"/>
  <c r="G431"/>
  <c r="F431"/>
  <c r="E431"/>
  <c r="AA430"/>
  <c r="G430"/>
  <c r="F430"/>
  <c r="E430"/>
  <c r="AA429"/>
  <c r="G429"/>
  <c r="F429"/>
  <c r="E429"/>
  <c r="AA428"/>
  <c r="G428"/>
  <c r="F428"/>
  <c r="E428"/>
  <c r="AA427"/>
  <c r="G427"/>
  <c r="F427"/>
  <c r="E427"/>
  <c r="AA426"/>
  <c r="G426"/>
  <c r="F426"/>
  <c r="E426"/>
  <c r="AA425"/>
  <c r="G425"/>
  <c r="F425"/>
  <c r="E425"/>
  <c r="AA424"/>
  <c r="G424"/>
  <c r="F424"/>
  <c r="E424"/>
  <c r="AA423"/>
  <c r="G423"/>
  <c r="F423"/>
  <c r="E423"/>
  <c r="AA422"/>
  <c r="G422"/>
  <c r="F422"/>
  <c r="E422"/>
  <c r="AA421"/>
  <c r="G421"/>
  <c r="F421"/>
  <c r="E421"/>
  <c r="AA420"/>
  <c r="G420"/>
  <c r="F420"/>
  <c r="E420"/>
  <c r="AA419"/>
  <c r="G419"/>
  <c r="F419"/>
  <c r="E419"/>
  <c r="AA418"/>
  <c r="G418"/>
  <c r="F418"/>
  <c r="E418"/>
  <c r="AA417"/>
  <c r="G417"/>
  <c r="F417"/>
  <c r="E417"/>
  <c r="AA416"/>
  <c r="G416"/>
  <c r="F416"/>
  <c r="E416"/>
  <c r="AA415"/>
  <c r="G415"/>
  <c r="F415"/>
  <c r="E415"/>
  <c r="AA414"/>
  <c r="G414"/>
  <c r="F414"/>
  <c r="E414"/>
  <c r="AA413"/>
  <c r="G413"/>
  <c r="F413"/>
  <c r="E413"/>
  <c r="AA412"/>
  <c r="G412"/>
  <c r="F412"/>
  <c r="E412"/>
  <c r="AA411"/>
  <c r="G411"/>
  <c r="F411"/>
  <c r="E411"/>
  <c r="AA410"/>
  <c r="G410"/>
  <c r="F410"/>
  <c r="E410"/>
  <c r="AA409"/>
  <c r="G409"/>
  <c r="F409"/>
  <c r="E409"/>
  <c r="AA408"/>
  <c r="G408"/>
  <c r="F408"/>
  <c r="E408"/>
  <c r="AA407"/>
  <c r="G407"/>
  <c r="F407"/>
  <c r="E407"/>
  <c r="AA406"/>
  <c r="G406"/>
  <c r="F406"/>
  <c r="E406"/>
  <c r="AA405"/>
  <c r="G405"/>
  <c r="F405"/>
  <c r="E405"/>
  <c r="AA404"/>
  <c r="G404"/>
  <c r="F404"/>
  <c r="E404"/>
  <c r="AA403"/>
  <c r="G403"/>
  <c r="F403"/>
  <c r="E403"/>
  <c r="AA402"/>
  <c r="G402"/>
  <c r="F402"/>
  <c r="E402"/>
  <c r="AA401"/>
  <c r="G401"/>
  <c r="F401"/>
  <c r="E401"/>
  <c r="AA400"/>
  <c r="G400"/>
  <c r="F400"/>
  <c r="E400"/>
  <c r="AA399"/>
  <c r="G399"/>
  <c r="F399"/>
  <c r="E399"/>
  <c r="AA398"/>
  <c r="G398"/>
  <c r="F398"/>
  <c r="E398"/>
  <c r="AA397"/>
  <c r="G397"/>
  <c r="F397"/>
  <c r="E397"/>
  <c r="AA396"/>
  <c r="G396"/>
  <c r="F396"/>
  <c r="E396"/>
  <c r="AA395"/>
  <c r="G395"/>
  <c r="F395"/>
  <c r="E395"/>
  <c r="AA394"/>
  <c r="G394"/>
  <c r="F394"/>
  <c r="E394"/>
  <c r="AA393"/>
  <c r="G393"/>
  <c r="F393"/>
  <c r="E393"/>
  <c r="AA392"/>
  <c r="G392"/>
  <c r="F392"/>
  <c r="E392"/>
  <c r="AA391"/>
  <c r="G391"/>
  <c r="F391"/>
  <c r="E391"/>
  <c r="AA390"/>
  <c r="G390"/>
  <c r="F390"/>
  <c r="E390"/>
  <c r="AA389"/>
  <c r="G389"/>
  <c r="F389"/>
  <c r="E389"/>
  <c r="AA388"/>
  <c r="G388"/>
  <c r="F388"/>
  <c r="E388"/>
  <c r="AA387"/>
  <c r="G387"/>
  <c r="F387"/>
  <c r="E387"/>
  <c r="AA386"/>
  <c r="G386"/>
  <c r="F386"/>
  <c r="E386"/>
  <c r="AA385"/>
  <c r="G385"/>
  <c r="F385"/>
  <c r="E385"/>
  <c r="AA384"/>
  <c r="G384"/>
  <c r="F384"/>
  <c r="E384"/>
  <c r="AA383"/>
  <c r="G383"/>
  <c r="F383"/>
  <c r="E383"/>
  <c r="AA382"/>
  <c r="G382"/>
  <c r="F382"/>
  <c r="E382"/>
  <c r="AA381"/>
  <c r="G381"/>
  <c r="F381"/>
  <c r="E381"/>
  <c r="AA380"/>
  <c r="G380"/>
  <c r="F380"/>
  <c r="E380"/>
  <c r="AA379"/>
  <c r="G379"/>
  <c r="F379"/>
  <c r="E379"/>
  <c r="AA378"/>
  <c r="G378"/>
  <c r="F378"/>
  <c r="E378"/>
  <c r="AA377"/>
  <c r="G377"/>
  <c r="F377"/>
  <c r="E377"/>
  <c r="AA376"/>
  <c r="G376"/>
  <c r="F376"/>
  <c r="E376"/>
  <c r="AA375"/>
  <c r="G375"/>
  <c r="F375"/>
  <c r="E375"/>
  <c r="AA374"/>
  <c r="G374"/>
  <c r="F374"/>
  <c r="E374"/>
  <c r="AA373"/>
  <c r="G373"/>
  <c r="F373"/>
  <c r="E373"/>
  <c r="AA372"/>
  <c r="G372"/>
  <c r="F372"/>
  <c r="E372"/>
  <c r="AA371"/>
  <c r="G371"/>
  <c r="F371"/>
  <c r="E371"/>
  <c r="AA370"/>
  <c r="G370"/>
  <c r="F370"/>
  <c r="E370"/>
  <c r="AA369"/>
  <c r="G369"/>
  <c r="F369"/>
  <c r="E369"/>
  <c r="AA368"/>
  <c r="G368"/>
  <c r="F368"/>
  <c r="E368"/>
  <c r="AA367"/>
  <c r="G367"/>
  <c r="F367"/>
  <c r="E367"/>
  <c r="AA366"/>
  <c r="G366"/>
  <c r="F366"/>
  <c r="E366"/>
  <c r="AA365"/>
  <c r="G365"/>
  <c r="F365"/>
  <c r="E365"/>
  <c r="AA364"/>
  <c r="G364"/>
  <c r="F364"/>
  <c r="E364"/>
  <c r="AA363"/>
  <c r="G363"/>
  <c r="F363"/>
  <c r="E363"/>
  <c r="AA362"/>
  <c r="G362"/>
  <c r="F362"/>
  <c r="E362"/>
  <c r="AA361"/>
  <c r="G361"/>
  <c r="F361"/>
  <c r="E361"/>
  <c r="AA360"/>
  <c r="G360"/>
  <c r="F360"/>
  <c r="E360"/>
  <c r="AA359"/>
  <c r="G359"/>
  <c r="F359"/>
  <c r="E359"/>
  <c r="AA358"/>
  <c r="G358"/>
  <c r="F358"/>
  <c r="E358"/>
  <c r="AA357"/>
  <c r="G357"/>
  <c r="F357"/>
  <c r="E357"/>
  <c r="AA356"/>
  <c r="G356"/>
  <c r="F356"/>
  <c r="E356"/>
  <c r="AA355"/>
  <c r="G355"/>
  <c r="F355"/>
  <c r="E355"/>
  <c r="AA354"/>
  <c r="G354"/>
  <c r="F354"/>
  <c r="E354"/>
  <c r="AA353"/>
  <c r="G353"/>
  <c r="F353"/>
  <c r="E353"/>
  <c r="AA352"/>
  <c r="G352"/>
  <c r="F352"/>
  <c r="E352"/>
  <c r="AA351"/>
  <c r="G351"/>
  <c r="F351"/>
  <c r="E351"/>
  <c r="AA350"/>
  <c r="G350"/>
  <c r="F350"/>
  <c r="E350"/>
  <c r="AA349"/>
  <c r="G349"/>
  <c r="F349"/>
  <c r="E349"/>
  <c r="AA348"/>
  <c r="G348"/>
  <c r="F348"/>
  <c r="E348"/>
  <c r="AA347"/>
  <c r="G347"/>
  <c r="F347"/>
  <c r="E347"/>
  <c r="AA346"/>
  <c r="G346"/>
  <c r="F346"/>
  <c r="E346"/>
  <c r="AA345"/>
  <c r="G345"/>
  <c r="F345"/>
  <c r="E345"/>
  <c r="AA344"/>
  <c r="G344"/>
  <c r="F344"/>
  <c r="E344"/>
  <c r="AA343"/>
  <c r="G343"/>
  <c r="F343"/>
  <c r="E343"/>
  <c r="AA342"/>
  <c r="G342"/>
  <c r="F342"/>
  <c r="E342"/>
  <c r="AA341"/>
  <c r="G341"/>
  <c r="F341"/>
  <c r="E341"/>
  <c r="AA340"/>
  <c r="G340"/>
  <c r="F340"/>
  <c r="E340"/>
  <c r="AA339"/>
  <c r="G339"/>
  <c r="F339"/>
  <c r="E339"/>
  <c r="AA338"/>
  <c r="G338"/>
  <c r="F338"/>
  <c r="E338"/>
  <c r="AA337"/>
  <c r="G337"/>
  <c r="F337"/>
  <c r="E337"/>
  <c r="AA336"/>
  <c r="G336"/>
  <c r="F336"/>
  <c r="E336"/>
  <c r="AA335"/>
  <c r="G335"/>
  <c r="F335"/>
  <c r="E335"/>
  <c r="AA334"/>
  <c r="G334"/>
  <c r="F334"/>
  <c r="E334"/>
  <c r="AA333"/>
  <c r="G333"/>
  <c r="F333"/>
  <c r="E333"/>
  <c r="AA332"/>
  <c r="G332"/>
  <c r="F332"/>
  <c r="E332"/>
  <c r="AA331"/>
  <c r="G331"/>
  <c r="F331"/>
  <c r="E331"/>
  <c r="AA330"/>
  <c r="G330"/>
  <c r="F330"/>
  <c r="E330"/>
  <c r="AA329"/>
  <c r="G329"/>
  <c r="F329"/>
  <c r="E329"/>
  <c r="AA328"/>
  <c r="G328"/>
  <c r="F328"/>
  <c r="E328"/>
  <c r="AA327"/>
  <c r="G327"/>
  <c r="F327"/>
  <c r="E327"/>
  <c r="AA326"/>
  <c r="G326"/>
  <c r="F326"/>
  <c r="E326"/>
  <c r="AA325"/>
  <c r="G325"/>
  <c r="F325"/>
  <c r="E325"/>
  <c r="AA324"/>
  <c r="G324"/>
  <c r="F324"/>
  <c r="E324"/>
  <c r="AA323"/>
  <c r="G323"/>
  <c r="F323"/>
  <c r="E323"/>
  <c r="AA322"/>
  <c r="G322"/>
  <c r="F322"/>
  <c r="E322"/>
  <c r="AA321"/>
  <c r="G321"/>
  <c r="F321"/>
  <c r="E321"/>
  <c r="AA320"/>
  <c r="G320"/>
  <c r="F320"/>
  <c r="E320"/>
  <c r="AA319"/>
  <c r="G319"/>
  <c r="F319"/>
  <c r="E319"/>
  <c r="AA318"/>
  <c r="G318"/>
  <c r="F318"/>
  <c r="E318"/>
  <c r="AA317"/>
  <c r="G317"/>
  <c r="F317"/>
  <c r="E317"/>
  <c r="AA316"/>
  <c r="G316"/>
  <c r="F316"/>
  <c r="E316"/>
  <c r="AA315"/>
  <c r="G315"/>
  <c r="F315"/>
  <c r="E315"/>
  <c r="AA314"/>
  <c r="G314"/>
  <c r="F314"/>
  <c r="E314"/>
  <c r="AA313"/>
  <c r="G313"/>
  <c r="F313"/>
  <c r="E313"/>
  <c r="AA312"/>
  <c r="G312"/>
  <c r="F312"/>
  <c r="E312"/>
  <c r="AA311"/>
  <c r="G311"/>
  <c r="F311"/>
  <c r="E311"/>
  <c r="AA310"/>
  <c r="G310"/>
  <c r="F310"/>
  <c r="E310"/>
  <c r="AA309"/>
  <c r="G309"/>
  <c r="F309"/>
  <c r="E309"/>
  <c r="AA308"/>
  <c r="G308"/>
  <c r="F308"/>
  <c r="E308"/>
  <c r="AA307"/>
  <c r="G307"/>
  <c r="F307"/>
  <c r="E307"/>
  <c r="AA306"/>
  <c r="G306"/>
  <c r="F306"/>
  <c r="E306"/>
  <c r="AA305"/>
  <c r="G305"/>
  <c r="F305"/>
  <c r="E305"/>
  <c r="AA304"/>
  <c r="G304"/>
  <c r="F304"/>
  <c r="E304"/>
  <c r="AA303"/>
  <c r="G303"/>
  <c r="F303"/>
  <c r="E303"/>
  <c r="AA302"/>
  <c r="G302"/>
  <c r="F302"/>
  <c r="E302"/>
  <c r="AA301"/>
  <c r="G301"/>
  <c r="F301"/>
  <c r="E301"/>
  <c r="AA300"/>
  <c r="G300"/>
  <c r="F300"/>
  <c r="E300"/>
  <c r="AA299"/>
  <c r="G299"/>
  <c r="F299"/>
  <c r="E299"/>
  <c r="AA298"/>
  <c r="G298"/>
  <c r="F298"/>
  <c r="E298"/>
  <c r="AA297"/>
  <c r="G297"/>
  <c r="F297"/>
  <c r="E297"/>
  <c r="AA296"/>
  <c r="G296"/>
  <c r="F296"/>
  <c r="E296"/>
  <c r="AA295"/>
  <c r="G295"/>
  <c r="F295"/>
  <c r="E295"/>
  <c r="AA294"/>
  <c r="G294"/>
  <c r="F294"/>
  <c r="E294"/>
  <c r="AA293"/>
  <c r="G293"/>
  <c r="F293"/>
  <c r="E293"/>
  <c r="AA292"/>
  <c r="G292"/>
  <c r="F292"/>
  <c r="E292"/>
  <c r="AA291"/>
  <c r="G291"/>
  <c r="F291"/>
  <c r="E291"/>
  <c r="AA290"/>
  <c r="G290"/>
  <c r="F290"/>
  <c r="E290"/>
  <c r="AA289"/>
  <c r="G289"/>
  <c r="F289"/>
  <c r="E289"/>
  <c r="AA288"/>
  <c r="G288"/>
  <c r="F288"/>
  <c r="E288"/>
  <c r="AA287"/>
  <c r="G287"/>
  <c r="F287"/>
  <c r="E287"/>
  <c r="AA286"/>
  <c r="G286"/>
  <c r="F286"/>
  <c r="E286"/>
  <c r="AA285"/>
  <c r="G285"/>
  <c r="F285"/>
  <c r="E285"/>
  <c r="AA284"/>
  <c r="G284"/>
  <c r="F284"/>
  <c r="E284"/>
  <c r="AA283"/>
  <c r="G283"/>
  <c r="F283"/>
  <c r="E283"/>
  <c r="AA282"/>
  <c r="G282"/>
  <c r="F282"/>
  <c r="E282"/>
  <c r="AA281"/>
  <c r="G281"/>
  <c r="F281"/>
  <c r="E281"/>
  <c r="AA280"/>
  <c r="G280"/>
  <c r="F280"/>
  <c r="E280"/>
  <c r="AA279"/>
  <c r="G279"/>
  <c r="F279"/>
  <c r="E279"/>
  <c r="AA278"/>
  <c r="G278"/>
  <c r="F278"/>
  <c r="E278"/>
  <c r="AA277"/>
  <c r="G277"/>
  <c r="F277"/>
  <c r="E277"/>
  <c r="AA276"/>
  <c r="G276"/>
  <c r="F276"/>
  <c r="E276"/>
  <c r="AA275"/>
  <c r="G275"/>
  <c r="F275"/>
  <c r="E275"/>
  <c r="AA274"/>
  <c r="G274"/>
  <c r="F274"/>
  <c r="E274"/>
  <c r="AA273"/>
  <c r="G273"/>
  <c r="F273"/>
  <c r="E273"/>
  <c r="AA272"/>
  <c r="G272"/>
  <c r="F272"/>
  <c r="E272"/>
  <c r="AA271"/>
  <c r="G271"/>
  <c r="F271"/>
  <c r="E271"/>
  <c r="AA270"/>
  <c r="G270"/>
  <c r="F270"/>
  <c r="E270"/>
  <c r="AA269"/>
  <c r="G269"/>
  <c r="F269"/>
  <c r="E269"/>
  <c r="AA268"/>
  <c r="G268"/>
  <c r="F268"/>
  <c r="E268"/>
  <c r="AA267"/>
  <c r="G267"/>
  <c r="F267"/>
  <c r="E267"/>
  <c r="AA266"/>
  <c r="G266"/>
  <c r="F266"/>
  <c r="E266"/>
  <c r="AA265"/>
  <c r="G265"/>
  <c r="F265"/>
  <c r="E265"/>
  <c r="AA264"/>
  <c r="G264"/>
  <c r="F264"/>
  <c r="E264"/>
  <c r="AA263"/>
  <c r="G263"/>
  <c r="F263"/>
  <c r="E263"/>
  <c r="AA262"/>
  <c r="G262"/>
  <c r="F262"/>
  <c r="E262"/>
  <c r="AA261"/>
  <c r="G261"/>
  <c r="F261"/>
  <c r="E261"/>
  <c r="AA260"/>
  <c r="G260"/>
  <c r="F260"/>
  <c r="E260"/>
  <c r="AA259"/>
  <c r="G259"/>
  <c r="F259"/>
  <c r="E259"/>
  <c r="AA258"/>
  <c r="G258"/>
  <c r="F258"/>
  <c r="E258"/>
  <c r="AA257"/>
  <c r="G257"/>
  <c r="F257"/>
  <c r="E257"/>
  <c r="AA256"/>
  <c r="G256"/>
  <c r="F256"/>
  <c r="E256"/>
  <c r="AA255"/>
  <c r="G255"/>
  <c r="F255"/>
  <c r="E255"/>
  <c r="AA254"/>
  <c r="G254"/>
  <c r="F254"/>
  <c r="E254"/>
  <c r="AA253"/>
  <c r="G253"/>
  <c r="F253"/>
  <c r="E253"/>
  <c r="AA252"/>
  <c r="G252"/>
  <c r="F252"/>
  <c r="E252"/>
  <c r="AA251"/>
  <c r="G251"/>
  <c r="F251"/>
  <c r="E251"/>
  <c r="AA250"/>
  <c r="G250"/>
  <c r="F250"/>
  <c r="E250"/>
  <c r="AA249"/>
  <c r="G249"/>
  <c r="F249"/>
  <c r="E249"/>
  <c r="AA248"/>
  <c r="G248"/>
  <c r="F248"/>
  <c r="E248"/>
  <c r="AA247"/>
  <c r="G247"/>
  <c r="F247"/>
  <c r="E247"/>
  <c r="AA246"/>
  <c r="G246"/>
  <c r="F246"/>
  <c r="E246"/>
  <c r="AA245"/>
  <c r="G245"/>
  <c r="F245"/>
  <c r="E245"/>
  <c r="AA244"/>
  <c r="G244"/>
  <c r="F244"/>
  <c r="E244"/>
  <c r="AA243"/>
  <c r="G243"/>
  <c r="F243"/>
  <c r="E243"/>
  <c r="AA242"/>
  <c r="G242"/>
  <c r="F242"/>
  <c r="E242"/>
  <c r="AA241"/>
  <c r="G241"/>
  <c r="F241"/>
  <c r="E241"/>
  <c r="AA240"/>
  <c r="G240"/>
  <c r="F240"/>
  <c r="E240"/>
  <c r="AA239"/>
  <c r="G239"/>
  <c r="F239"/>
  <c r="E239"/>
  <c r="AA238"/>
  <c r="G238"/>
  <c r="F238"/>
  <c r="E238"/>
  <c r="AA237"/>
  <c r="G237"/>
  <c r="F237"/>
  <c r="E237"/>
  <c r="AA236"/>
  <c r="G236"/>
  <c r="F236"/>
  <c r="E236"/>
  <c r="AA235"/>
  <c r="G235"/>
  <c r="F235"/>
  <c r="E235"/>
  <c r="AA234"/>
  <c r="G234"/>
  <c r="F234"/>
  <c r="E234"/>
  <c r="AA233"/>
  <c r="G233"/>
  <c r="F233"/>
  <c r="E233"/>
  <c r="AA232"/>
  <c r="G232"/>
  <c r="F232"/>
  <c r="E232"/>
  <c r="AA231"/>
  <c r="G231"/>
  <c r="F231"/>
  <c r="E231"/>
  <c r="AA230"/>
  <c r="G230"/>
  <c r="F230"/>
  <c r="E230"/>
  <c r="AA229"/>
  <c r="G229"/>
  <c r="F229"/>
  <c r="E229"/>
  <c r="AA228"/>
  <c r="G228"/>
  <c r="F228"/>
  <c r="E228"/>
  <c r="AA227"/>
  <c r="G227"/>
  <c r="F227"/>
  <c r="E227"/>
  <c r="AA226"/>
  <c r="G226"/>
  <c r="F226"/>
  <c r="E226"/>
  <c r="AA225"/>
  <c r="G225"/>
  <c r="F225"/>
  <c r="E225"/>
  <c r="AA224"/>
  <c r="G224"/>
  <c r="F224"/>
  <c r="E224"/>
  <c r="AA223"/>
  <c r="G223"/>
  <c r="F223"/>
  <c r="E223"/>
  <c r="AA222"/>
  <c r="G222"/>
  <c r="F222"/>
  <c r="E222"/>
  <c r="AA221"/>
  <c r="G221"/>
  <c r="F221"/>
  <c r="E221"/>
  <c r="AA220"/>
  <c r="G220"/>
  <c r="F220"/>
  <c r="E220"/>
  <c r="AA219"/>
  <c r="G219"/>
  <c r="F219"/>
  <c r="E219"/>
  <c r="AA218"/>
  <c r="G218"/>
  <c r="F218"/>
  <c r="E218"/>
  <c r="AA217"/>
  <c r="G217"/>
  <c r="F217"/>
  <c r="E217"/>
  <c r="AA216"/>
  <c r="G216"/>
  <c r="F216"/>
  <c r="E216"/>
  <c r="AA215"/>
  <c r="G215"/>
  <c r="F215"/>
  <c r="E215"/>
  <c r="AA214"/>
  <c r="G214"/>
  <c r="F214"/>
  <c r="E214"/>
  <c r="AA213"/>
  <c r="G213"/>
  <c r="F213"/>
  <c r="E213"/>
  <c r="AA212"/>
  <c r="G212"/>
  <c r="F212"/>
  <c r="E212"/>
  <c r="AA211"/>
  <c r="G211"/>
  <c r="F211"/>
  <c r="E211"/>
  <c r="AA210"/>
  <c r="G210"/>
  <c r="F210"/>
  <c r="E210"/>
  <c r="AA209"/>
  <c r="G209"/>
  <c r="F209"/>
  <c r="E209"/>
  <c r="AA208"/>
  <c r="G208"/>
  <c r="F208"/>
  <c r="E208"/>
  <c r="AA207"/>
  <c r="G207"/>
  <c r="F207"/>
  <c r="E207"/>
  <c r="AA206"/>
  <c r="G206"/>
  <c r="F206"/>
  <c r="E206"/>
  <c r="AA205"/>
  <c r="G205"/>
  <c r="F205"/>
  <c r="E205"/>
  <c r="AA204"/>
  <c r="G204"/>
  <c r="F204"/>
  <c r="E204"/>
  <c r="AA203"/>
  <c r="G203"/>
  <c r="F203"/>
  <c r="E203"/>
  <c r="AA202"/>
  <c r="G202"/>
  <c r="F202"/>
  <c r="E202"/>
  <c r="AA201"/>
  <c r="G201"/>
  <c r="F201"/>
  <c r="E201"/>
  <c r="AA200"/>
  <c r="G200"/>
  <c r="F200"/>
  <c r="E200"/>
  <c r="AA199"/>
  <c r="G199"/>
  <c r="F199"/>
  <c r="E199"/>
  <c r="AA198"/>
  <c r="G198"/>
  <c r="F198"/>
  <c r="E198"/>
  <c r="AA197"/>
  <c r="G197"/>
  <c r="F197"/>
  <c r="E197"/>
  <c r="AA196"/>
  <c r="G196"/>
  <c r="F196"/>
  <c r="E196"/>
  <c r="AA195"/>
  <c r="G195"/>
  <c r="F195"/>
  <c r="E195"/>
  <c r="AA194"/>
  <c r="G194"/>
  <c r="F194"/>
  <c r="E194"/>
  <c r="AA193"/>
  <c r="G193"/>
  <c r="F193"/>
  <c r="E193"/>
  <c r="AA192"/>
  <c r="G192"/>
  <c r="F192"/>
  <c r="E192"/>
  <c r="AA191"/>
  <c r="G191"/>
  <c r="F191"/>
  <c r="E191"/>
  <c r="AA190"/>
  <c r="G190"/>
  <c r="F190"/>
  <c r="E190"/>
  <c r="AA189"/>
  <c r="G189"/>
  <c r="F189"/>
  <c r="E189"/>
  <c r="AA188"/>
  <c r="G188"/>
  <c r="F188"/>
  <c r="E188"/>
  <c r="AA187"/>
  <c r="G187"/>
  <c r="F187"/>
  <c r="E187"/>
  <c r="AA186"/>
  <c r="G186"/>
  <c r="F186"/>
  <c r="E186"/>
  <c r="AA185"/>
  <c r="G185"/>
  <c r="F185"/>
  <c r="E185"/>
  <c r="AA184"/>
  <c r="G184"/>
  <c r="F184"/>
  <c r="E184"/>
  <c r="AA183"/>
  <c r="G183"/>
  <c r="F183"/>
  <c r="E183"/>
  <c r="AA182"/>
  <c r="G182"/>
  <c r="F182"/>
  <c r="E182"/>
  <c r="AA181"/>
  <c r="G181"/>
  <c r="F181"/>
  <c r="E181"/>
  <c r="AA180"/>
  <c r="G180"/>
  <c r="F180"/>
  <c r="E180"/>
  <c r="AA179"/>
  <c r="G179"/>
  <c r="F179"/>
  <c r="E179"/>
  <c r="AA178"/>
  <c r="G178"/>
  <c r="F178"/>
  <c r="E178"/>
  <c r="AA177"/>
  <c r="G177"/>
  <c r="F177"/>
  <c r="E177"/>
  <c r="AA176"/>
  <c r="G176"/>
  <c r="F176"/>
  <c r="E176"/>
  <c r="AA175"/>
  <c r="G175"/>
  <c r="F175"/>
  <c r="E175"/>
  <c r="AA174"/>
  <c r="G174"/>
  <c r="F174"/>
  <c r="E174"/>
  <c r="AA173"/>
  <c r="G173"/>
  <c r="F173"/>
  <c r="E173"/>
  <c r="AA172"/>
  <c r="G172"/>
  <c r="F172"/>
  <c r="E172"/>
  <c r="AA171"/>
  <c r="G171"/>
  <c r="F171"/>
  <c r="E171"/>
  <c r="AA170"/>
  <c r="G170"/>
  <c r="F170"/>
  <c r="E170"/>
  <c r="AA169"/>
  <c r="G169"/>
  <c r="F169"/>
  <c r="E169"/>
  <c r="AA168"/>
  <c r="G168"/>
  <c r="F168"/>
  <c r="E168"/>
  <c r="AA167"/>
  <c r="G167"/>
  <c r="F167"/>
  <c r="E167"/>
  <c r="AA166"/>
  <c r="G166"/>
  <c r="F166"/>
  <c r="E166"/>
  <c r="AA165"/>
  <c r="G165"/>
  <c r="F165"/>
  <c r="E165"/>
  <c r="AA164"/>
  <c r="G164"/>
  <c r="F164"/>
  <c r="E164"/>
  <c r="AA163"/>
  <c r="G163"/>
  <c r="F163"/>
  <c r="E163"/>
  <c r="AA162"/>
  <c r="G162"/>
  <c r="F162"/>
  <c r="E162"/>
  <c r="AA161"/>
  <c r="G161"/>
  <c r="F161"/>
  <c r="E161"/>
  <c r="AA160"/>
  <c r="G160"/>
  <c r="F160"/>
  <c r="E160"/>
  <c r="AA159"/>
  <c r="G159"/>
  <c r="F159"/>
  <c r="E159"/>
  <c r="AA158"/>
  <c r="G158"/>
  <c r="F158"/>
  <c r="E158"/>
  <c r="AA157"/>
  <c r="G157"/>
  <c r="F157"/>
  <c r="E157"/>
  <c r="AA156"/>
  <c r="G156"/>
  <c r="F156"/>
  <c r="E156"/>
  <c r="AA155"/>
  <c r="G155"/>
  <c r="F155"/>
  <c r="E155"/>
  <c r="AA154"/>
  <c r="G154"/>
  <c r="F154"/>
  <c r="E154"/>
  <c r="AA153"/>
  <c r="G153"/>
  <c r="F153"/>
  <c r="E153"/>
  <c r="AA152"/>
  <c r="G152"/>
  <c r="F152"/>
  <c r="E152"/>
  <c r="AA151"/>
  <c r="G151"/>
  <c r="F151"/>
  <c r="E151"/>
  <c r="AA150"/>
  <c r="G150"/>
  <c r="F150"/>
  <c r="E150"/>
  <c r="AA149"/>
  <c r="G149"/>
  <c r="F149"/>
  <c r="E149"/>
  <c r="AA148"/>
  <c r="G148"/>
  <c r="F148"/>
  <c r="E148"/>
  <c r="AA147"/>
  <c r="G147"/>
  <c r="F147"/>
  <c r="E147"/>
  <c r="AA146"/>
  <c r="G146"/>
  <c r="F146"/>
  <c r="E146"/>
  <c r="AA145"/>
  <c r="G145"/>
  <c r="F145"/>
  <c r="E145"/>
  <c r="AA144"/>
  <c r="G144"/>
  <c r="F144"/>
  <c r="E144"/>
  <c r="AA143"/>
  <c r="G143"/>
  <c r="F143"/>
  <c r="E143"/>
  <c r="AA142"/>
  <c r="G142"/>
  <c r="F142"/>
  <c r="E142"/>
  <c r="AA141"/>
  <c r="G141"/>
  <c r="F141"/>
  <c r="E141"/>
  <c r="AA140"/>
  <c r="G140"/>
  <c r="F140"/>
  <c r="E140"/>
  <c r="AA139"/>
  <c r="G139"/>
  <c r="F139"/>
  <c r="E139"/>
  <c r="AA138"/>
  <c r="G138"/>
  <c r="F138"/>
  <c r="E138"/>
  <c r="AA137"/>
  <c r="G137"/>
  <c r="F137"/>
  <c r="E137"/>
  <c r="AA136"/>
  <c r="G136"/>
  <c r="F136"/>
  <c r="E136"/>
  <c r="AA135"/>
  <c r="G135"/>
  <c r="F135"/>
  <c r="E135"/>
  <c r="AA134"/>
  <c r="G134"/>
  <c r="F134"/>
  <c r="E134"/>
  <c r="AA133"/>
  <c r="G133"/>
  <c r="F133"/>
  <c r="E133"/>
  <c r="AA132"/>
  <c r="G132"/>
  <c r="F132"/>
  <c r="E132"/>
  <c r="AA131"/>
  <c r="G131"/>
  <c r="F131"/>
  <c r="E131"/>
  <c r="AA130"/>
  <c r="G130"/>
  <c r="F130"/>
  <c r="E130"/>
  <c r="AA129"/>
  <c r="G129"/>
  <c r="F129"/>
  <c r="E129"/>
  <c r="AA128"/>
  <c r="G128"/>
  <c r="F128"/>
  <c r="E128"/>
  <c r="AA127"/>
  <c r="G127"/>
  <c r="F127"/>
  <c r="E127"/>
  <c r="AA126"/>
  <c r="G126"/>
  <c r="F126"/>
  <c r="E126"/>
  <c r="AA125"/>
  <c r="G125"/>
  <c r="F125"/>
  <c r="E125"/>
  <c r="AA124"/>
  <c r="G124"/>
  <c r="F124"/>
  <c r="E124"/>
  <c r="AA123"/>
  <c r="G123"/>
  <c r="F123"/>
  <c r="E123"/>
  <c r="AA122"/>
  <c r="G122"/>
  <c r="F122"/>
  <c r="E122"/>
  <c r="AA121"/>
  <c r="G121"/>
  <c r="F121"/>
  <c r="E121"/>
  <c r="AA120"/>
  <c r="G120"/>
  <c r="F120"/>
  <c r="E120"/>
  <c r="AA119"/>
  <c r="G119"/>
  <c r="F119"/>
  <c r="E119"/>
  <c r="AA118"/>
  <c r="G118"/>
  <c r="F118"/>
  <c r="E118"/>
  <c r="AA117"/>
  <c r="G117"/>
  <c r="F117"/>
  <c r="E117"/>
  <c r="AA116"/>
  <c r="G116"/>
  <c r="F116"/>
  <c r="E116"/>
  <c r="AA115"/>
  <c r="G115"/>
  <c r="F115"/>
  <c r="E115"/>
  <c r="AA114"/>
  <c r="G114"/>
  <c r="F114"/>
  <c r="E114"/>
  <c r="AA113"/>
  <c r="G113"/>
  <c r="F113"/>
  <c r="E113"/>
  <c r="AA112"/>
  <c r="G112"/>
  <c r="F112"/>
  <c r="E112"/>
  <c r="AA111"/>
  <c r="G111"/>
  <c r="F111"/>
  <c r="E111"/>
  <c r="AA110"/>
  <c r="G110"/>
  <c r="F110"/>
  <c r="E110"/>
  <c r="AA109"/>
  <c r="G109"/>
  <c r="F109"/>
  <c r="E109"/>
  <c r="AA108"/>
  <c r="G108"/>
  <c r="F108"/>
  <c r="E108"/>
  <c r="AA107"/>
  <c r="G107"/>
  <c r="F107"/>
  <c r="E107"/>
  <c r="AA106"/>
  <c r="G106"/>
  <c r="F106"/>
  <c r="E106"/>
  <c r="AA105"/>
  <c r="G105"/>
  <c r="F105"/>
  <c r="E105"/>
  <c r="AA104"/>
  <c r="G104"/>
  <c r="F104"/>
  <c r="E104"/>
  <c r="AA103"/>
  <c r="G103"/>
  <c r="F103"/>
  <c r="E103"/>
  <c r="AA102"/>
  <c r="G102"/>
  <c r="F102"/>
  <c r="E102"/>
  <c r="AA101"/>
  <c r="G101"/>
  <c r="F101"/>
  <c r="E101"/>
  <c r="AA100"/>
  <c r="G100"/>
  <c r="F100"/>
  <c r="E100"/>
  <c r="AA99"/>
  <c r="G99"/>
  <c r="F99"/>
  <c r="E99"/>
  <c r="AA98"/>
  <c r="G98"/>
  <c r="F98"/>
  <c r="E98"/>
  <c r="AA97"/>
  <c r="G97"/>
  <c r="F97"/>
  <c r="E97"/>
  <c r="AA96"/>
  <c r="G96"/>
  <c r="F96"/>
  <c r="E96"/>
  <c r="AA95"/>
  <c r="G95"/>
  <c r="F95"/>
  <c r="E95"/>
  <c r="AA94"/>
  <c r="G94"/>
  <c r="F94"/>
  <c r="E94"/>
  <c r="AA93"/>
  <c r="G93"/>
  <c r="F93"/>
  <c r="E93"/>
  <c r="AA92"/>
  <c r="G92"/>
  <c r="F92"/>
  <c r="E92"/>
  <c r="AA91"/>
  <c r="G91"/>
  <c r="F91"/>
  <c r="E91"/>
  <c r="AA90"/>
  <c r="G90"/>
  <c r="F90"/>
  <c r="E90"/>
  <c r="AA89"/>
  <c r="G89"/>
  <c r="F89"/>
  <c r="E89"/>
  <c r="AA88"/>
  <c r="G88"/>
  <c r="F88"/>
  <c r="E88"/>
  <c r="AA87"/>
  <c r="G87"/>
  <c r="F87"/>
  <c r="E87"/>
  <c r="AA86"/>
  <c r="G86"/>
  <c r="F86"/>
  <c r="E86"/>
  <c r="AA85"/>
  <c r="G85"/>
  <c r="F85"/>
  <c r="E85"/>
  <c r="AA84"/>
  <c r="G84"/>
  <c r="F84"/>
  <c r="E84"/>
  <c r="AA83"/>
  <c r="G83"/>
  <c r="F83"/>
  <c r="E83"/>
  <c r="AA82"/>
  <c r="G82"/>
  <c r="F82"/>
  <c r="E82"/>
  <c r="AA81"/>
  <c r="G81"/>
  <c r="F81"/>
  <c r="E81"/>
  <c r="AA80"/>
  <c r="G80"/>
  <c r="F80"/>
  <c r="E80"/>
  <c r="AA79"/>
  <c r="G79"/>
  <c r="F79"/>
  <c r="E79"/>
  <c r="AA78"/>
  <c r="G78"/>
  <c r="F78"/>
  <c r="E78"/>
  <c r="AA77"/>
  <c r="G77"/>
  <c r="F77"/>
  <c r="E77"/>
  <c r="AA76"/>
  <c r="G76"/>
  <c r="F76"/>
  <c r="E76"/>
  <c r="AA75"/>
  <c r="G75"/>
  <c r="F75"/>
  <c r="E75"/>
  <c r="AA74"/>
  <c r="G74"/>
  <c r="F74"/>
  <c r="E74"/>
  <c r="AA73"/>
  <c r="G73"/>
  <c r="F73"/>
  <c r="E73"/>
  <c r="AA72"/>
  <c r="G72"/>
  <c r="F72"/>
  <c r="E72"/>
  <c r="AA71"/>
  <c r="G71"/>
  <c r="F71"/>
  <c r="E71"/>
  <c r="AA70"/>
  <c r="G70"/>
  <c r="F70"/>
  <c r="E70"/>
  <c r="AA69"/>
  <c r="G69"/>
  <c r="F69"/>
  <c r="E69"/>
  <c r="AA68"/>
  <c r="G68"/>
  <c r="F68"/>
  <c r="E68"/>
  <c r="AA67"/>
  <c r="G67"/>
  <c r="F67"/>
  <c r="E67"/>
  <c r="AA66"/>
  <c r="G66"/>
  <c r="F66"/>
  <c r="E66"/>
  <c r="AA65"/>
  <c r="G65"/>
  <c r="F65"/>
  <c r="E65"/>
  <c r="AA64"/>
  <c r="G64"/>
  <c r="F64"/>
  <c r="E64"/>
  <c r="AA63"/>
  <c r="G63"/>
  <c r="F63"/>
  <c r="E63"/>
  <c r="AA62"/>
  <c r="G62"/>
  <c r="F62"/>
  <c r="E62"/>
  <c r="AA61"/>
  <c r="G61"/>
  <c r="F61"/>
  <c r="E61"/>
  <c r="AA60"/>
  <c r="G60"/>
  <c r="F60"/>
  <c r="E60"/>
  <c r="AA59"/>
  <c r="G59"/>
  <c r="F59"/>
  <c r="E59"/>
  <c r="AA58"/>
  <c r="G58"/>
  <c r="F58"/>
  <c r="E58"/>
  <c r="AA57"/>
  <c r="G57"/>
  <c r="F57"/>
  <c r="E57"/>
  <c r="AA56"/>
  <c r="G56"/>
  <c r="F56"/>
  <c r="E56"/>
  <c r="AA55"/>
  <c r="G55"/>
  <c r="F55"/>
  <c r="E55"/>
  <c r="AA54"/>
  <c r="G54"/>
  <c r="F54"/>
  <c r="E54"/>
  <c r="AA53"/>
  <c r="G53"/>
  <c r="F53"/>
  <c r="E53"/>
  <c r="AA52"/>
  <c r="G52"/>
  <c r="F52"/>
  <c r="E52"/>
  <c r="AA51"/>
  <c r="G51"/>
  <c r="F51"/>
  <c r="E51"/>
  <c r="AA50"/>
  <c r="G50"/>
  <c r="F50"/>
  <c r="E50"/>
  <c r="AA49"/>
  <c r="G49"/>
  <c r="F49"/>
  <c r="E49"/>
  <c r="AA48"/>
  <c r="G48"/>
  <c r="F48"/>
  <c r="E48"/>
  <c r="AA47"/>
  <c r="G47"/>
  <c r="F47"/>
  <c r="E47"/>
  <c r="AA46"/>
  <c r="G46"/>
  <c r="F46"/>
  <c r="E46"/>
  <c r="AA45"/>
  <c r="G45"/>
  <c r="F45"/>
  <c r="E45"/>
  <c r="AA44"/>
  <c r="G44"/>
  <c r="F44"/>
  <c r="E44"/>
  <c r="AA43"/>
  <c r="G43"/>
  <c r="F43"/>
  <c r="E43"/>
  <c r="AA42"/>
  <c r="G42"/>
  <c r="F42"/>
  <c r="E42"/>
  <c r="AA41"/>
  <c r="G41"/>
  <c r="F41"/>
  <c r="E41"/>
  <c r="AA40"/>
  <c r="G40"/>
  <c r="F40"/>
  <c r="E40"/>
  <c r="AA39"/>
  <c r="G39"/>
  <c r="F39"/>
  <c r="E39"/>
  <c r="AA38"/>
  <c r="G38"/>
  <c r="F38"/>
  <c r="E38"/>
  <c r="AA37"/>
  <c r="G37"/>
  <c r="F37"/>
  <c r="E37"/>
  <c r="AA36"/>
  <c r="G36"/>
  <c r="F36"/>
  <c r="E36"/>
  <c r="AA35"/>
  <c r="G35"/>
  <c r="F35"/>
  <c r="E35"/>
  <c r="AA34"/>
  <c r="G34"/>
  <c r="F34"/>
  <c r="E34"/>
  <c r="AA33"/>
  <c r="G33"/>
  <c r="F33"/>
  <c r="E33"/>
  <c r="AA32"/>
  <c r="G32"/>
  <c r="F32"/>
  <c r="E32"/>
  <c r="AA31"/>
  <c r="G31"/>
  <c r="F31"/>
  <c r="E31"/>
  <c r="AA30"/>
  <c r="G30"/>
  <c r="F30"/>
  <c r="E30"/>
  <c r="AA29"/>
  <c r="G29"/>
  <c r="F29"/>
  <c r="E29"/>
  <c r="AA28"/>
  <c r="G28"/>
  <c r="F28"/>
  <c r="E28"/>
  <c r="AA27"/>
  <c r="G27"/>
  <c r="F27"/>
  <c r="E27"/>
  <c r="AA26"/>
  <c r="AA25"/>
  <c r="AA24"/>
  <c r="A24"/>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575" s="1"/>
  <c r="A576" s="1"/>
  <c r="A577" s="1"/>
  <c r="A578" s="1"/>
  <c r="A579" s="1"/>
  <c r="A580" s="1"/>
  <c r="A581" s="1"/>
  <c r="A582" s="1"/>
  <c r="A583" s="1"/>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2" s="1"/>
  <c r="A613" s="1"/>
  <c r="A614" s="1"/>
  <c r="A615" s="1"/>
  <c r="A616" s="1"/>
  <c r="A617" s="1"/>
  <c r="A618" s="1"/>
  <c r="A619" s="1"/>
  <c r="A620" s="1"/>
  <c r="A621" s="1"/>
  <c r="A622" s="1"/>
  <c r="A623" s="1"/>
  <c r="A624" s="1"/>
  <c r="A625" s="1"/>
  <c r="A626" s="1"/>
  <c r="A627" s="1"/>
  <c r="A628" s="1"/>
  <c r="A629" s="1"/>
  <c r="A630" s="1"/>
  <c r="A631" s="1"/>
  <c r="A632" s="1"/>
  <c r="A633" s="1"/>
  <c r="A634" s="1"/>
  <c r="A635" s="1"/>
  <c r="A636" s="1"/>
  <c r="A637" s="1"/>
  <c r="A638" s="1"/>
  <c r="A639" s="1"/>
  <c r="A640" s="1"/>
  <c r="A641" s="1"/>
  <c r="A642" s="1"/>
  <c r="A643" s="1"/>
  <c r="A644" s="1"/>
  <c r="A645" s="1"/>
  <c r="A646" s="1"/>
  <c r="A647" s="1"/>
  <c r="A648" s="1"/>
  <c r="A649" s="1"/>
  <c r="A650" s="1"/>
  <c r="A651" s="1"/>
  <c r="A652" s="1"/>
  <c r="A653" s="1"/>
  <c r="A654" s="1"/>
  <c r="A655" s="1"/>
  <c r="A656" s="1"/>
  <c r="A657" s="1"/>
  <c r="A658" s="1"/>
  <c r="A659" s="1"/>
  <c r="A660" s="1"/>
  <c r="A661" s="1"/>
  <c r="A662" s="1"/>
  <c r="A663" s="1"/>
  <c r="A664" s="1"/>
  <c r="A665" s="1"/>
  <c r="A666" s="1"/>
  <c r="A667" s="1"/>
  <c r="A668" s="1"/>
  <c r="A669" s="1"/>
  <c r="A670" s="1"/>
  <c r="A671" s="1"/>
  <c r="A672" s="1"/>
  <c r="A673" s="1"/>
  <c r="A674" s="1"/>
  <c r="A675" s="1"/>
  <c r="A676" s="1"/>
  <c r="A677" s="1"/>
  <c r="A678" s="1"/>
  <c r="A679" s="1"/>
  <c r="A680" s="1"/>
  <c r="A681" s="1"/>
  <c r="A682" s="1"/>
  <c r="A683" s="1"/>
  <c r="A684" s="1"/>
  <c r="A685" s="1"/>
  <c r="A686" s="1"/>
  <c r="A687" s="1"/>
  <c r="A688" s="1"/>
  <c r="A689" s="1"/>
  <c r="A690" s="1"/>
  <c r="A691" s="1"/>
  <c r="A692" s="1"/>
  <c r="A693" s="1"/>
  <c r="A694" s="1"/>
  <c r="A695" s="1"/>
  <c r="A696" s="1"/>
  <c r="A697" s="1"/>
  <c r="A698" s="1"/>
  <c r="A699" s="1"/>
  <c r="A700" s="1"/>
  <c r="A701" s="1"/>
  <c r="A702" s="1"/>
  <c r="A703" s="1"/>
  <c r="A704" s="1"/>
  <c r="A705" s="1"/>
  <c r="A706" s="1"/>
  <c r="A707" s="1"/>
  <c r="A708" s="1"/>
  <c r="A709" s="1"/>
  <c r="A710" s="1"/>
  <c r="A711" s="1"/>
  <c r="A712" s="1"/>
  <c r="A713" s="1"/>
  <c r="A714" s="1"/>
  <c r="A715" s="1"/>
  <c r="A716" s="1"/>
  <c r="A717" s="1"/>
  <c r="A718" s="1"/>
  <c r="A719" s="1"/>
  <c r="A720" s="1"/>
  <c r="A721" s="1"/>
  <c r="A722" s="1"/>
  <c r="A723" s="1"/>
  <c r="A724" s="1"/>
  <c r="A725" s="1"/>
  <c r="A726" s="1"/>
  <c r="A727" s="1"/>
  <c r="A728" s="1"/>
  <c r="A729" s="1"/>
  <c r="A730" s="1"/>
  <c r="A731" s="1"/>
  <c r="A732" s="1"/>
  <c r="A733" s="1"/>
  <c r="A734" s="1"/>
  <c r="A735" s="1"/>
  <c r="A736" s="1"/>
  <c r="A737" s="1"/>
  <c r="A738" s="1"/>
  <c r="A739" s="1"/>
  <c r="A740" s="1"/>
  <c r="A741" s="1"/>
  <c r="A742" s="1"/>
  <c r="A743" s="1"/>
  <c r="A744" s="1"/>
  <c r="A745" s="1"/>
  <c r="A746" s="1"/>
  <c r="A747" s="1"/>
  <c r="A748" s="1"/>
  <c r="A749" s="1"/>
  <c r="A750" s="1"/>
  <c r="A751" s="1"/>
  <c r="A752" s="1"/>
  <c r="A753" s="1"/>
  <c r="A754" s="1"/>
  <c r="A755" s="1"/>
  <c r="A756" s="1"/>
  <c r="A757" s="1"/>
  <c r="A758" s="1"/>
  <c r="A759" s="1"/>
  <c r="A760" s="1"/>
  <c r="A761" s="1"/>
  <c r="A762" s="1"/>
  <c r="A763" s="1"/>
  <c r="A764" s="1"/>
  <c r="A765" s="1"/>
  <c r="A766" s="1"/>
  <c r="A767" s="1"/>
  <c r="A768" s="1"/>
  <c r="A769" s="1"/>
  <c r="A770" s="1"/>
  <c r="A771" s="1"/>
  <c r="A772" s="1"/>
  <c r="A773" s="1"/>
  <c r="A774" s="1"/>
  <c r="A775" s="1"/>
  <c r="A776" s="1"/>
  <c r="A777" s="1"/>
  <c r="A778" s="1"/>
  <c r="A779" s="1"/>
  <c r="A780" s="1"/>
  <c r="A781" s="1"/>
  <c r="A782" s="1"/>
  <c r="A783" s="1"/>
  <c r="A784" s="1"/>
  <c r="A785" s="1"/>
  <c r="A786" s="1"/>
  <c r="A787" s="1"/>
  <c r="A788" s="1"/>
  <c r="A789" s="1"/>
  <c r="A790" s="1"/>
  <c r="A791" s="1"/>
  <c r="A792" s="1"/>
  <c r="A793" s="1"/>
  <c r="A794" s="1"/>
  <c r="A795" s="1"/>
  <c r="A796" s="1"/>
  <c r="A797" s="1"/>
  <c r="A798" s="1"/>
  <c r="A799" s="1"/>
  <c r="A800" s="1"/>
  <c r="A801" s="1"/>
  <c r="A802" s="1"/>
  <c r="A803" s="1"/>
  <c r="A804" s="1"/>
  <c r="A805" s="1"/>
  <c r="A806" s="1"/>
  <c r="A807" s="1"/>
  <c r="A808" s="1"/>
  <c r="A809" s="1"/>
  <c r="A810" s="1"/>
  <c r="A811" s="1"/>
  <c r="A812" s="1"/>
  <c r="A813" s="1"/>
  <c r="A814" s="1"/>
  <c r="A815" s="1"/>
  <c r="A816" s="1"/>
  <c r="A817" s="1"/>
  <c r="A818" s="1"/>
  <c r="A819" s="1"/>
  <c r="A820" s="1"/>
  <c r="A821" s="1"/>
  <c r="A822" s="1"/>
  <c r="A823" s="1"/>
  <c r="A824" s="1"/>
  <c r="A825" s="1"/>
  <c r="A826" s="1"/>
  <c r="A827" s="1"/>
  <c r="A828" s="1"/>
  <c r="A829" s="1"/>
  <c r="A830" s="1"/>
  <c r="A831" s="1"/>
  <c r="A832" s="1"/>
  <c r="A833" s="1"/>
  <c r="A834" s="1"/>
  <c r="A835" s="1"/>
  <c r="A836" s="1"/>
  <c r="A837" s="1"/>
  <c r="A838" s="1"/>
  <c r="A839" s="1"/>
  <c r="A840" s="1"/>
  <c r="A841" s="1"/>
  <c r="A842" s="1"/>
  <c r="A843" s="1"/>
  <c r="A844" s="1"/>
  <c r="A845" s="1"/>
  <c r="A846" s="1"/>
  <c r="A847" s="1"/>
  <c r="A848" s="1"/>
  <c r="A849" s="1"/>
  <c r="A850" s="1"/>
  <c r="A851" s="1"/>
  <c r="A852" s="1"/>
  <c r="A853" s="1"/>
  <c r="A854" s="1"/>
  <c r="A855" s="1"/>
  <c r="A856" s="1"/>
  <c r="A857" s="1"/>
  <c r="A858" s="1"/>
  <c r="A859" s="1"/>
  <c r="A860" s="1"/>
  <c r="A861" s="1"/>
  <c r="A862" s="1"/>
  <c r="A863" s="1"/>
  <c r="A864" s="1"/>
  <c r="A865" s="1"/>
  <c r="A866" s="1"/>
  <c r="A867" s="1"/>
  <c r="A868" s="1"/>
  <c r="A869" s="1"/>
  <c r="A870" s="1"/>
  <c r="A871" s="1"/>
  <c r="A872" s="1"/>
  <c r="A873" s="1"/>
  <c r="A874" s="1"/>
  <c r="A875" s="1"/>
  <c r="A876" s="1"/>
  <c r="A877" s="1"/>
  <c r="A878" s="1"/>
  <c r="A879" s="1"/>
  <c r="A880" s="1"/>
  <c r="A881" s="1"/>
  <c r="A882" s="1"/>
  <c r="A883" s="1"/>
  <c r="A884" s="1"/>
  <c r="A885" s="1"/>
  <c r="A886" s="1"/>
  <c r="A887" s="1"/>
  <c r="A888" s="1"/>
  <c r="A889" s="1"/>
  <c r="A890" s="1"/>
  <c r="A891" s="1"/>
  <c r="A892" s="1"/>
  <c r="A893" s="1"/>
  <c r="A894" s="1"/>
  <c r="A895" s="1"/>
  <c r="A896" s="1"/>
  <c r="A897" s="1"/>
  <c r="A898" s="1"/>
  <c r="A899" s="1"/>
  <c r="A900" s="1"/>
  <c r="A901" s="1"/>
  <c r="A902" s="1"/>
  <c r="A903" s="1"/>
  <c r="A904" s="1"/>
  <c r="A905" s="1"/>
  <c r="A906" s="1"/>
  <c r="A907" s="1"/>
  <c r="A908" s="1"/>
  <c r="A909" s="1"/>
  <c r="A910" s="1"/>
  <c r="A911" s="1"/>
  <c r="A912" s="1"/>
  <c r="A913" s="1"/>
  <c r="A914" s="1"/>
  <c r="A915" s="1"/>
  <c r="A916" s="1"/>
  <c r="A917" s="1"/>
  <c r="A918" s="1"/>
  <c r="A919" s="1"/>
  <c r="A920" s="1"/>
  <c r="A921" s="1"/>
  <c r="A922" s="1"/>
  <c r="A923" s="1"/>
  <c r="A924" s="1"/>
  <c r="A925" s="1"/>
  <c r="A926" s="1"/>
  <c r="A927" s="1"/>
  <c r="A928" s="1"/>
  <c r="A929" s="1"/>
  <c r="A930" s="1"/>
  <c r="A931" s="1"/>
  <c r="A932" s="1"/>
  <c r="A933" s="1"/>
  <c r="A934" s="1"/>
  <c r="A935" s="1"/>
  <c r="A936" s="1"/>
  <c r="A937" s="1"/>
  <c r="A938" s="1"/>
  <c r="A939" s="1"/>
  <c r="A940" s="1"/>
  <c r="A941" s="1"/>
  <c r="A942" s="1"/>
  <c r="A943" s="1"/>
  <c r="A944" s="1"/>
  <c r="A945" s="1"/>
  <c r="A946" s="1"/>
  <c r="A947" s="1"/>
  <c r="A948" s="1"/>
  <c r="A949" s="1"/>
  <c r="A950" s="1"/>
  <c r="A951" s="1"/>
  <c r="A952" s="1"/>
  <c r="A953" s="1"/>
  <c r="A954" s="1"/>
  <c r="A955" s="1"/>
  <c r="A956" s="1"/>
  <c r="A957" s="1"/>
  <c r="A958" s="1"/>
  <c r="A959" s="1"/>
  <c r="A960" s="1"/>
  <c r="A961" s="1"/>
  <c r="A962" s="1"/>
  <c r="A963" s="1"/>
  <c r="A964" s="1"/>
  <c r="A965" s="1"/>
  <c r="A966" s="1"/>
  <c r="A967" s="1"/>
  <c r="A968" s="1"/>
  <c r="A969" s="1"/>
  <c r="A970" s="1"/>
  <c r="A971" s="1"/>
  <c r="A972" s="1"/>
  <c r="A973" s="1"/>
  <c r="A974" s="1"/>
  <c r="A975" s="1"/>
  <c r="A976" s="1"/>
  <c r="A977" s="1"/>
  <c r="A978" s="1"/>
  <c r="A979" s="1"/>
  <c r="A980" s="1"/>
  <c r="A981" s="1"/>
  <c r="A982" s="1"/>
  <c r="A983" s="1"/>
  <c r="A984" s="1"/>
  <c r="A985" s="1"/>
  <c r="A986" s="1"/>
  <c r="A987" s="1"/>
  <c r="A988" s="1"/>
  <c r="A989" s="1"/>
  <c r="A990" s="1"/>
  <c r="A991" s="1"/>
  <c r="A992" s="1"/>
  <c r="A993" s="1"/>
  <c r="A994" s="1"/>
  <c r="A995" s="1"/>
  <c r="A996" s="1"/>
  <c r="A997" s="1"/>
  <c r="A998" s="1"/>
  <c r="A999" s="1"/>
  <c r="A1000" s="1"/>
  <c r="A1001" s="1"/>
  <c r="A1002" s="1"/>
  <c r="A1003" s="1"/>
  <c r="A1004" s="1"/>
  <c r="A1005" s="1"/>
  <c r="A1006" s="1"/>
  <c r="A1007" s="1"/>
  <c r="A1008" s="1"/>
  <c r="A1009" s="1"/>
  <c r="A1010" s="1"/>
  <c r="A1011" s="1"/>
  <c r="A1012" s="1"/>
  <c r="A1013" s="1"/>
  <c r="A1014" s="1"/>
  <c r="A1015" s="1"/>
  <c r="A1016" s="1"/>
  <c r="A1017" s="1"/>
  <c r="A1018" s="1"/>
  <c r="A1019" s="1"/>
  <c r="A1020" s="1"/>
  <c r="A1021" s="1"/>
  <c r="A1022" s="1"/>
  <c r="AA23"/>
  <c r="Z22"/>
  <c r="W22"/>
  <c r="W23" s="1"/>
  <c r="AD1022" i="11"/>
  <c r="G1022"/>
  <c r="F1022"/>
  <c r="E1022"/>
  <c r="AD1021"/>
  <c r="G1021"/>
  <c r="F1021"/>
  <c r="E1021"/>
  <c r="AD1020"/>
  <c r="G1020"/>
  <c r="F1020"/>
  <c r="E1020"/>
  <c r="AD1019"/>
  <c r="G1019"/>
  <c r="F1019"/>
  <c r="E1019"/>
  <c r="AD1018"/>
  <c r="G1018"/>
  <c r="F1018"/>
  <c r="E1018"/>
  <c r="AD1017"/>
  <c r="G1017"/>
  <c r="F1017"/>
  <c r="E1017"/>
  <c r="AD1016"/>
  <c r="G1016"/>
  <c r="F1016"/>
  <c r="E1016"/>
  <c r="AD1015"/>
  <c r="G1015"/>
  <c r="F1015"/>
  <c r="E1015"/>
  <c r="AD1014"/>
  <c r="G1014"/>
  <c r="F1014"/>
  <c r="E1014"/>
  <c r="AD1013"/>
  <c r="G1013"/>
  <c r="F1013"/>
  <c r="E1013"/>
  <c r="AD1012"/>
  <c r="G1012"/>
  <c r="F1012"/>
  <c r="E1012"/>
  <c r="AD1011"/>
  <c r="G1011"/>
  <c r="F1011"/>
  <c r="E1011"/>
  <c r="AD1010"/>
  <c r="G1010"/>
  <c r="F1010"/>
  <c r="E1010"/>
  <c r="AD1009"/>
  <c r="G1009"/>
  <c r="F1009"/>
  <c r="E1009"/>
  <c r="AD1008"/>
  <c r="G1008"/>
  <c r="F1008"/>
  <c r="E1008"/>
  <c r="AD1007"/>
  <c r="G1007"/>
  <c r="F1007"/>
  <c r="E1007"/>
  <c r="AD1006"/>
  <c r="G1006"/>
  <c r="F1006"/>
  <c r="E1006"/>
  <c r="AD1005"/>
  <c r="G1005"/>
  <c r="F1005"/>
  <c r="E1005"/>
  <c r="AD1004"/>
  <c r="G1004"/>
  <c r="F1004"/>
  <c r="E1004"/>
  <c r="AD1003"/>
  <c r="G1003"/>
  <c r="F1003"/>
  <c r="E1003"/>
  <c r="AD1002"/>
  <c r="G1002"/>
  <c r="F1002"/>
  <c r="E1002"/>
  <c r="AD1001"/>
  <c r="G1001"/>
  <c r="F1001"/>
  <c r="E1001"/>
  <c r="AD1000"/>
  <c r="G1000"/>
  <c r="F1000"/>
  <c r="E1000"/>
  <c r="AD999"/>
  <c r="G999"/>
  <c r="F999"/>
  <c r="E999"/>
  <c r="AD998"/>
  <c r="G998"/>
  <c r="F998"/>
  <c r="E998"/>
  <c r="AD997"/>
  <c r="G997"/>
  <c r="F997"/>
  <c r="E997"/>
  <c r="AD996"/>
  <c r="G996"/>
  <c r="F996"/>
  <c r="E996"/>
  <c r="AD995"/>
  <c r="G995"/>
  <c r="F995"/>
  <c r="E995"/>
  <c r="AD994"/>
  <c r="G994"/>
  <c r="F994"/>
  <c r="E994"/>
  <c r="AD993"/>
  <c r="G993"/>
  <c r="F993"/>
  <c r="E993"/>
  <c r="AD992"/>
  <c r="G992"/>
  <c r="F992"/>
  <c r="E992"/>
  <c r="AD991"/>
  <c r="G991"/>
  <c r="F991"/>
  <c r="E991"/>
  <c r="AD990"/>
  <c r="G990"/>
  <c r="F990"/>
  <c r="E990"/>
  <c r="AD989"/>
  <c r="G989"/>
  <c r="F989"/>
  <c r="E989"/>
  <c r="AD988"/>
  <c r="G988"/>
  <c r="F988"/>
  <c r="E988"/>
  <c r="AD987"/>
  <c r="G987"/>
  <c r="F987"/>
  <c r="E987"/>
  <c r="AD986"/>
  <c r="G986"/>
  <c r="F986"/>
  <c r="E986"/>
  <c r="AD985"/>
  <c r="G985"/>
  <c r="F985"/>
  <c r="E985"/>
  <c r="AD984"/>
  <c r="G984"/>
  <c r="F984"/>
  <c r="E984"/>
  <c r="AD983"/>
  <c r="G983"/>
  <c r="F983"/>
  <c r="E983"/>
  <c r="AD982"/>
  <c r="G982"/>
  <c r="F982"/>
  <c r="E982"/>
  <c r="AD981"/>
  <c r="G981"/>
  <c r="F981"/>
  <c r="E981"/>
  <c r="AD980"/>
  <c r="G980"/>
  <c r="F980"/>
  <c r="E980"/>
  <c r="AD979"/>
  <c r="G979"/>
  <c r="F979"/>
  <c r="E979"/>
  <c r="AD978"/>
  <c r="G978"/>
  <c r="F978"/>
  <c r="E978"/>
  <c r="AD977"/>
  <c r="G977"/>
  <c r="F977"/>
  <c r="E977"/>
  <c r="AD976"/>
  <c r="G976"/>
  <c r="F976"/>
  <c r="E976"/>
  <c r="AD975"/>
  <c r="G975"/>
  <c r="F975"/>
  <c r="E975"/>
  <c r="AD974"/>
  <c r="G974"/>
  <c r="F974"/>
  <c r="E974"/>
  <c r="AD973"/>
  <c r="G973"/>
  <c r="F973"/>
  <c r="E973"/>
  <c r="AD972"/>
  <c r="G972"/>
  <c r="F972"/>
  <c r="E972"/>
  <c r="AD971"/>
  <c r="G971"/>
  <c r="F971"/>
  <c r="E971"/>
  <c r="AD970"/>
  <c r="G970"/>
  <c r="F970"/>
  <c r="E970"/>
  <c r="AD969"/>
  <c r="G969"/>
  <c r="F969"/>
  <c r="E969"/>
  <c r="AD968"/>
  <c r="G968"/>
  <c r="F968"/>
  <c r="E968"/>
  <c r="AD967"/>
  <c r="G967"/>
  <c r="F967"/>
  <c r="E967"/>
  <c r="AD966"/>
  <c r="G966"/>
  <c r="F966"/>
  <c r="E966"/>
  <c r="AD965"/>
  <c r="G965"/>
  <c r="F965"/>
  <c r="E965"/>
  <c r="AD964"/>
  <c r="G964"/>
  <c r="F964"/>
  <c r="E964"/>
  <c r="AD963"/>
  <c r="G963"/>
  <c r="F963"/>
  <c r="E963"/>
  <c r="AD962"/>
  <c r="G962"/>
  <c r="F962"/>
  <c r="E962"/>
  <c r="AD961"/>
  <c r="G961"/>
  <c r="F961"/>
  <c r="E961"/>
  <c r="AD960"/>
  <c r="G960"/>
  <c r="F960"/>
  <c r="E960"/>
  <c r="AD959"/>
  <c r="G959"/>
  <c r="F959"/>
  <c r="E959"/>
  <c r="AD958"/>
  <c r="G958"/>
  <c r="F958"/>
  <c r="E958"/>
  <c r="AD957"/>
  <c r="G957"/>
  <c r="F957"/>
  <c r="E957"/>
  <c r="AD956"/>
  <c r="G956"/>
  <c r="F956"/>
  <c r="E956"/>
  <c r="AD955"/>
  <c r="G955"/>
  <c r="F955"/>
  <c r="E955"/>
  <c r="AD954"/>
  <c r="G954"/>
  <c r="F954"/>
  <c r="E954"/>
  <c r="AD953"/>
  <c r="G953"/>
  <c r="F953"/>
  <c r="E953"/>
  <c r="AD952"/>
  <c r="G952"/>
  <c r="F952"/>
  <c r="E952"/>
  <c r="AD951"/>
  <c r="G951"/>
  <c r="F951"/>
  <c r="E951"/>
  <c r="AD950"/>
  <c r="G950"/>
  <c r="F950"/>
  <c r="E950"/>
  <c r="AD949"/>
  <c r="G949"/>
  <c r="F949"/>
  <c r="E949"/>
  <c r="AD948"/>
  <c r="G948"/>
  <c r="F948"/>
  <c r="E948"/>
  <c r="AD947"/>
  <c r="G947"/>
  <c r="F947"/>
  <c r="E947"/>
  <c r="AD946"/>
  <c r="G946"/>
  <c r="F946"/>
  <c r="E946"/>
  <c r="AD945"/>
  <c r="G945"/>
  <c r="F945"/>
  <c r="E945"/>
  <c r="AD944"/>
  <c r="G944"/>
  <c r="F944"/>
  <c r="E944"/>
  <c r="AD943"/>
  <c r="G943"/>
  <c r="F943"/>
  <c r="E943"/>
  <c r="AD942"/>
  <c r="G942"/>
  <c r="F942"/>
  <c r="E942"/>
  <c r="AD941"/>
  <c r="G941"/>
  <c r="F941"/>
  <c r="E941"/>
  <c r="AD940"/>
  <c r="G940"/>
  <c r="F940"/>
  <c r="E940"/>
  <c r="AD939"/>
  <c r="G939"/>
  <c r="F939"/>
  <c r="E939"/>
  <c r="AD938"/>
  <c r="G938"/>
  <c r="F938"/>
  <c r="E938"/>
  <c r="AD937"/>
  <c r="G937"/>
  <c r="F937"/>
  <c r="E937"/>
  <c r="AD936"/>
  <c r="G936"/>
  <c r="F936"/>
  <c r="E936"/>
  <c r="AD935"/>
  <c r="G935"/>
  <c r="F935"/>
  <c r="E935"/>
  <c r="AD934"/>
  <c r="G934"/>
  <c r="F934"/>
  <c r="E934"/>
  <c r="AD933"/>
  <c r="G933"/>
  <c r="F933"/>
  <c r="E933"/>
  <c r="AD932"/>
  <c r="G932"/>
  <c r="F932"/>
  <c r="E932"/>
  <c r="AD931"/>
  <c r="G931"/>
  <c r="F931"/>
  <c r="E931"/>
  <c r="AD930"/>
  <c r="G930"/>
  <c r="F930"/>
  <c r="E930"/>
  <c r="AD929"/>
  <c r="G929"/>
  <c r="F929"/>
  <c r="E929"/>
  <c r="AD928"/>
  <c r="G928"/>
  <c r="F928"/>
  <c r="E928"/>
  <c r="AD927"/>
  <c r="G927"/>
  <c r="F927"/>
  <c r="E927"/>
  <c r="AD926"/>
  <c r="G926"/>
  <c r="F926"/>
  <c r="E926"/>
  <c r="AD925"/>
  <c r="G925"/>
  <c r="F925"/>
  <c r="E925"/>
  <c r="AD924"/>
  <c r="G924"/>
  <c r="F924"/>
  <c r="E924"/>
  <c r="AD923"/>
  <c r="G923"/>
  <c r="F923"/>
  <c r="E923"/>
  <c r="AD922"/>
  <c r="G922"/>
  <c r="F922"/>
  <c r="E922"/>
  <c r="AD921"/>
  <c r="G921"/>
  <c r="F921"/>
  <c r="E921"/>
  <c r="AD920"/>
  <c r="G920"/>
  <c r="F920"/>
  <c r="E920"/>
  <c r="AD919"/>
  <c r="G919"/>
  <c r="F919"/>
  <c r="E919"/>
  <c r="AD918"/>
  <c r="G918"/>
  <c r="F918"/>
  <c r="E918"/>
  <c r="AD917"/>
  <c r="G917"/>
  <c r="F917"/>
  <c r="E917"/>
  <c r="AD916"/>
  <c r="G916"/>
  <c r="F916"/>
  <c r="E916"/>
  <c r="AD915"/>
  <c r="G915"/>
  <c r="F915"/>
  <c r="E915"/>
  <c r="AD914"/>
  <c r="G914"/>
  <c r="F914"/>
  <c r="E914"/>
  <c r="AD913"/>
  <c r="G913"/>
  <c r="F913"/>
  <c r="E913"/>
  <c r="AD912"/>
  <c r="G912"/>
  <c r="F912"/>
  <c r="E912"/>
  <c r="AD911"/>
  <c r="G911"/>
  <c r="F911"/>
  <c r="E911"/>
  <c r="AD910"/>
  <c r="G910"/>
  <c r="F910"/>
  <c r="E910"/>
  <c r="AD909"/>
  <c r="G909"/>
  <c r="F909"/>
  <c r="E909"/>
  <c r="AD908"/>
  <c r="G908"/>
  <c r="F908"/>
  <c r="E908"/>
  <c r="AD907"/>
  <c r="G907"/>
  <c r="F907"/>
  <c r="E907"/>
  <c r="AD906"/>
  <c r="G906"/>
  <c r="F906"/>
  <c r="E906"/>
  <c r="AD905"/>
  <c r="G905"/>
  <c r="F905"/>
  <c r="E905"/>
  <c r="AD904"/>
  <c r="G904"/>
  <c r="F904"/>
  <c r="E904"/>
  <c r="AD903"/>
  <c r="G903"/>
  <c r="F903"/>
  <c r="E903"/>
  <c r="AD902"/>
  <c r="G902"/>
  <c r="F902"/>
  <c r="E902"/>
  <c r="AD901"/>
  <c r="G901"/>
  <c r="F901"/>
  <c r="E901"/>
  <c r="AD900"/>
  <c r="G900"/>
  <c r="F900"/>
  <c r="E900"/>
  <c r="AD899"/>
  <c r="G899"/>
  <c r="F899"/>
  <c r="E899"/>
  <c r="AD898"/>
  <c r="G898"/>
  <c r="F898"/>
  <c r="E898"/>
  <c r="AD897"/>
  <c r="G897"/>
  <c r="F897"/>
  <c r="E897"/>
  <c r="AD896"/>
  <c r="G896"/>
  <c r="F896"/>
  <c r="E896"/>
  <c r="AD895"/>
  <c r="G895"/>
  <c r="F895"/>
  <c r="E895"/>
  <c r="AD894"/>
  <c r="G894"/>
  <c r="F894"/>
  <c r="E894"/>
  <c r="AD893"/>
  <c r="G893"/>
  <c r="F893"/>
  <c r="E893"/>
  <c r="AD892"/>
  <c r="G892"/>
  <c r="F892"/>
  <c r="E892"/>
  <c r="AD891"/>
  <c r="G891"/>
  <c r="F891"/>
  <c r="E891"/>
  <c r="AD890"/>
  <c r="G890"/>
  <c r="F890"/>
  <c r="E890"/>
  <c r="AD889"/>
  <c r="G889"/>
  <c r="F889"/>
  <c r="E889"/>
  <c r="AD888"/>
  <c r="G888"/>
  <c r="F888"/>
  <c r="E888"/>
  <c r="AD887"/>
  <c r="G887"/>
  <c r="F887"/>
  <c r="E887"/>
  <c r="AD886"/>
  <c r="G886"/>
  <c r="F886"/>
  <c r="E886"/>
  <c r="AD885"/>
  <c r="G885"/>
  <c r="F885"/>
  <c r="E885"/>
  <c r="AD884"/>
  <c r="G884"/>
  <c r="F884"/>
  <c r="E884"/>
  <c r="AD883"/>
  <c r="G883"/>
  <c r="F883"/>
  <c r="E883"/>
  <c r="AD882"/>
  <c r="G882"/>
  <c r="F882"/>
  <c r="E882"/>
  <c r="AD881"/>
  <c r="G881"/>
  <c r="F881"/>
  <c r="E881"/>
  <c r="AD880"/>
  <c r="G880"/>
  <c r="F880"/>
  <c r="E880"/>
  <c r="AD879"/>
  <c r="G879"/>
  <c r="F879"/>
  <c r="E879"/>
  <c r="AD878"/>
  <c r="G878"/>
  <c r="F878"/>
  <c r="E878"/>
  <c r="AD877"/>
  <c r="G877"/>
  <c r="F877"/>
  <c r="E877"/>
  <c r="AD876"/>
  <c r="G876"/>
  <c r="F876"/>
  <c r="E876"/>
  <c r="AD875"/>
  <c r="G875"/>
  <c r="F875"/>
  <c r="E875"/>
  <c r="AD874"/>
  <c r="G874"/>
  <c r="F874"/>
  <c r="E874"/>
  <c r="AD873"/>
  <c r="G873"/>
  <c r="F873"/>
  <c r="E873"/>
  <c r="AD872"/>
  <c r="G872"/>
  <c r="F872"/>
  <c r="E872"/>
  <c r="AD871"/>
  <c r="G871"/>
  <c r="F871"/>
  <c r="E871"/>
  <c r="AD870"/>
  <c r="G870"/>
  <c r="F870"/>
  <c r="E870"/>
  <c r="AD869"/>
  <c r="G869"/>
  <c r="F869"/>
  <c r="E869"/>
  <c r="AD868"/>
  <c r="G868"/>
  <c r="F868"/>
  <c r="E868"/>
  <c r="AD867"/>
  <c r="G867"/>
  <c r="F867"/>
  <c r="E867"/>
  <c r="AD866"/>
  <c r="G866"/>
  <c r="F866"/>
  <c r="E866"/>
  <c r="AD865"/>
  <c r="G865"/>
  <c r="F865"/>
  <c r="E865"/>
  <c r="AD864"/>
  <c r="G864"/>
  <c r="F864"/>
  <c r="E864"/>
  <c r="AD863"/>
  <c r="G863"/>
  <c r="F863"/>
  <c r="E863"/>
  <c r="AD862"/>
  <c r="G862"/>
  <c r="F862"/>
  <c r="E862"/>
  <c r="AD861"/>
  <c r="G861"/>
  <c r="F861"/>
  <c r="E861"/>
  <c r="AD860"/>
  <c r="G860"/>
  <c r="F860"/>
  <c r="E860"/>
  <c r="AD859"/>
  <c r="G859"/>
  <c r="F859"/>
  <c r="E859"/>
  <c r="AD858"/>
  <c r="G858"/>
  <c r="F858"/>
  <c r="E858"/>
  <c r="AD857"/>
  <c r="G857"/>
  <c r="F857"/>
  <c r="E857"/>
  <c r="AD856"/>
  <c r="G856"/>
  <c r="F856"/>
  <c r="E856"/>
  <c r="AD855"/>
  <c r="G855"/>
  <c r="F855"/>
  <c r="E855"/>
  <c r="AD854"/>
  <c r="G854"/>
  <c r="F854"/>
  <c r="E854"/>
  <c r="AD853"/>
  <c r="G853"/>
  <c r="F853"/>
  <c r="E853"/>
  <c r="AD852"/>
  <c r="G852"/>
  <c r="F852"/>
  <c r="E852"/>
  <c r="AD851"/>
  <c r="G851"/>
  <c r="F851"/>
  <c r="E851"/>
  <c r="AD850"/>
  <c r="G850"/>
  <c r="F850"/>
  <c r="E850"/>
  <c r="AD849"/>
  <c r="G849"/>
  <c r="F849"/>
  <c r="E849"/>
  <c r="AD848"/>
  <c r="G848"/>
  <c r="F848"/>
  <c r="E848"/>
  <c r="AD847"/>
  <c r="G847"/>
  <c r="F847"/>
  <c r="E847"/>
  <c r="AD846"/>
  <c r="G846"/>
  <c r="F846"/>
  <c r="E846"/>
  <c r="AD845"/>
  <c r="G845"/>
  <c r="F845"/>
  <c r="E845"/>
  <c r="AD844"/>
  <c r="G844"/>
  <c r="F844"/>
  <c r="E844"/>
  <c r="AD843"/>
  <c r="G843"/>
  <c r="F843"/>
  <c r="E843"/>
  <c r="AD842"/>
  <c r="G842"/>
  <c r="F842"/>
  <c r="E842"/>
  <c r="AD841"/>
  <c r="G841"/>
  <c r="F841"/>
  <c r="E841"/>
  <c r="AD840"/>
  <c r="G840"/>
  <c r="F840"/>
  <c r="E840"/>
  <c r="AD839"/>
  <c r="G839"/>
  <c r="F839"/>
  <c r="E839"/>
  <c r="AD838"/>
  <c r="G838"/>
  <c r="F838"/>
  <c r="E838"/>
  <c r="AD837"/>
  <c r="G837"/>
  <c r="F837"/>
  <c r="E837"/>
  <c r="AD836"/>
  <c r="G836"/>
  <c r="F836"/>
  <c r="E836"/>
  <c r="AD835"/>
  <c r="G835"/>
  <c r="F835"/>
  <c r="E835"/>
  <c r="AD834"/>
  <c r="G834"/>
  <c r="F834"/>
  <c r="E834"/>
  <c r="AD833"/>
  <c r="G833"/>
  <c r="F833"/>
  <c r="E833"/>
  <c r="AD832"/>
  <c r="G832"/>
  <c r="F832"/>
  <c r="E832"/>
  <c r="AD831"/>
  <c r="G831"/>
  <c r="F831"/>
  <c r="E831"/>
  <c r="AD830"/>
  <c r="G830"/>
  <c r="F830"/>
  <c r="E830"/>
  <c r="AD829"/>
  <c r="G829"/>
  <c r="F829"/>
  <c r="E829"/>
  <c r="AD828"/>
  <c r="G828"/>
  <c r="F828"/>
  <c r="E828"/>
  <c r="AD827"/>
  <c r="G827"/>
  <c r="F827"/>
  <c r="E827"/>
  <c r="AD826"/>
  <c r="G826"/>
  <c r="F826"/>
  <c r="E826"/>
  <c r="AD825"/>
  <c r="G825"/>
  <c r="F825"/>
  <c r="E825"/>
  <c r="AD824"/>
  <c r="G824"/>
  <c r="F824"/>
  <c r="E824"/>
  <c r="AD823"/>
  <c r="G823"/>
  <c r="F823"/>
  <c r="E823"/>
  <c r="AD822"/>
  <c r="G822"/>
  <c r="F822"/>
  <c r="E822"/>
  <c r="AD821"/>
  <c r="G821"/>
  <c r="F821"/>
  <c r="E821"/>
  <c r="AD820"/>
  <c r="G820"/>
  <c r="F820"/>
  <c r="E820"/>
  <c r="AD819"/>
  <c r="G819"/>
  <c r="F819"/>
  <c r="E819"/>
  <c r="AD818"/>
  <c r="G818"/>
  <c r="F818"/>
  <c r="E818"/>
  <c r="AD817"/>
  <c r="G817"/>
  <c r="F817"/>
  <c r="E817"/>
  <c r="AD816"/>
  <c r="G816"/>
  <c r="F816"/>
  <c r="E816"/>
  <c r="AD815"/>
  <c r="G815"/>
  <c r="F815"/>
  <c r="E815"/>
  <c r="AD814"/>
  <c r="G814"/>
  <c r="F814"/>
  <c r="E814"/>
  <c r="AD813"/>
  <c r="G813"/>
  <c r="F813"/>
  <c r="E813"/>
  <c r="AD812"/>
  <c r="G812"/>
  <c r="F812"/>
  <c r="E812"/>
  <c r="AD811"/>
  <c r="G811"/>
  <c r="F811"/>
  <c r="E811"/>
  <c r="AD810"/>
  <c r="G810"/>
  <c r="F810"/>
  <c r="E810"/>
  <c r="AD809"/>
  <c r="G809"/>
  <c r="F809"/>
  <c r="E809"/>
  <c r="AD808"/>
  <c r="G808"/>
  <c r="F808"/>
  <c r="E808"/>
  <c r="AD807"/>
  <c r="G807"/>
  <c r="F807"/>
  <c r="E807"/>
  <c r="AD806"/>
  <c r="G806"/>
  <c r="F806"/>
  <c r="E806"/>
  <c r="AD805"/>
  <c r="G805"/>
  <c r="F805"/>
  <c r="E805"/>
  <c r="AD804"/>
  <c r="G804"/>
  <c r="F804"/>
  <c r="E804"/>
  <c r="AD803"/>
  <c r="G803"/>
  <c r="F803"/>
  <c r="E803"/>
  <c r="AD802"/>
  <c r="G802"/>
  <c r="F802"/>
  <c r="E802"/>
  <c r="AD801"/>
  <c r="G801"/>
  <c r="F801"/>
  <c r="E801"/>
  <c r="AD800"/>
  <c r="G800"/>
  <c r="F800"/>
  <c r="E800"/>
  <c r="AD799"/>
  <c r="G799"/>
  <c r="F799"/>
  <c r="E799"/>
  <c r="AD798"/>
  <c r="G798"/>
  <c r="F798"/>
  <c r="E798"/>
  <c r="AD797"/>
  <c r="G797"/>
  <c r="F797"/>
  <c r="E797"/>
  <c r="AD796"/>
  <c r="G796"/>
  <c r="F796"/>
  <c r="E796"/>
  <c r="AD795"/>
  <c r="G795"/>
  <c r="F795"/>
  <c r="E795"/>
  <c r="AD794"/>
  <c r="G794"/>
  <c r="F794"/>
  <c r="E794"/>
  <c r="AD793"/>
  <c r="G793"/>
  <c r="F793"/>
  <c r="E793"/>
  <c r="AD792"/>
  <c r="G792"/>
  <c r="F792"/>
  <c r="E792"/>
  <c r="AD791"/>
  <c r="G791"/>
  <c r="F791"/>
  <c r="E791"/>
  <c r="AD790"/>
  <c r="G790"/>
  <c r="F790"/>
  <c r="E790"/>
  <c r="AD789"/>
  <c r="G789"/>
  <c r="F789"/>
  <c r="E789"/>
  <c r="AD788"/>
  <c r="G788"/>
  <c r="F788"/>
  <c r="E788"/>
  <c r="AD787"/>
  <c r="G787"/>
  <c r="F787"/>
  <c r="E787"/>
  <c r="AD786"/>
  <c r="G786"/>
  <c r="F786"/>
  <c r="E786"/>
  <c r="AD785"/>
  <c r="G785"/>
  <c r="F785"/>
  <c r="E785"/>
  <c r="AD784"/>
  <c r="G784"/>
  <c r="F784"/>
  <c r="E784"/>
  <c r="AD783"/>
  <c r="G783"/>
  <c r="F783"/>
  <c r="E783"/>
  <c r="AD782"/>
  <c r="G782"/>
  <c r="F782"/>
  <c r="E782"/>
  <c r="AD781"/>
  <c r="G781"/>
  <c r="F781"/>
  <c r="E781"/>
  <c r="AD780"/>
  <c r="G780"/>
  <c r="F780"/>
  <c r="E780"/>
  <c r="AD779"/>
  <c r="G779"/>
  <c r="F779"/>
  <c r="E779"/>
  <c r="AD778"/>
  <c r="G778"/>
  <c r="F778"/>
  <c r="E778"/>
  <c r="AD777"/>
  <c r="G777"/>
  <c r="F777"/>
  <c r="E777"/>
  <c r="AD776"/>
  <c r="G776"/>
  <c r="F776"/>
  <c r="E776"/>
  <c r="AD775"/>
  <c r="G775"/>
  <c r="F775"/>
  <c r="E775"/>
  <c r="AD774"/>
  <c r="G774"/>
  <c r="F774"/>
  <c r="E774"/>
  <c r="AD773"/>
  <c r="G773"/>
  <c r="F773"/>
  <c r="E773"/>
  <c r="AD772"/>
  <c r="G772"/>
  <c r="F772"/>
  <c r="E772"/>
  <c r="AD771"/>
  <c r="G771"/>
  <c r="F771"/>
  <c r="E771"/>
  <c r="AD770"/>
  <c r="G770"/>
  <c r="F770"/>
  <c r="E770"/>
  <c r="AD769"/>
  <c r="G769"/>
  <c r="F769"/>
  <c r="E769"/>
  <c r="AD768"/>
  <c r="G768"/>
  <c r="F768"/>
  <c r="E768"/>
  <c r="AD767"/>
  <c r="G767"/>
  <c r="F767"/>
  <c r="E767"/>
  <c r="AD766"/>
  <c r="G766"/>
  <c r="F766"/>
  <c r="E766"/>
  <c r="AD765"/>
  <c r="G765"/>
  <c r="F765"/>
  <c r="E765"/>
  <c r="AD764"/>
  <c r="G764"/>
  <c r="F764"/>
  <c r="E764"/>
  <c r="AD763"/>
  <c r="G763"/>
  <c r="F763"/>
  <c r="E763"/>
  <c r="AD762"/>
  <c r="G762"/>
  <c r="F762"/>
  <c r="E762"/>
  <c r="AD761"/>
  <c r="G761"/>
  <c r="F761"/>
  <c r="E761"/>
  <c r="AD760"/>
  <c r="G760"/>
  <c r="F760"/>
  <c r="E760"/>
  <c r="AD759"/>
  <c r="G759"/>
  <c r="F759"/>
  <c r="E759"/>
  <c r="AD758"/>
  <c r="G758"/>
  <c r="F758"/>
  <c r="E758"/>
  <c r="AD757"/>
  <c r="G757"/>
  <c r="F757"/>
  <c r="E757"/>
  <c r="AD756"/>
  <c r="G756"/>
  <c r="F756"/>
  <c r="E756"/>
  <c r="AD755"/>
  <c r="G755"/>
  <c r="F755"/>
  <c r="E755"/>
  <c r="AD754"/>
  <c r="G754"/>
  <c r="F754"/>
  <c r="E754"/>
  <c r="AD753"/>
  <c r="G753"/>
  <c r="F753"/>
  <c r="E753"/>
  <c r="AD752"/>
  <c r="G752"/>
  <c r="F752"/>
  <c r="E752"/>
  <c r="AD751"/>
  <c r="G751"/>
  <c r="F751"/>
  <c r="E751"/>
  <c r="AD750"/>
  <c r="G750"/>
  <c r="F750"/>
  <c r="E750"/>
  <c r="AD749"/>
  <c r="G749"/>
  <c r="F749"/>
  <c r="E749"/>
  <c r="AD748"/>
  <c r="G748"/>
  <c r="F748"/>
  <c r="E748"/>
  <c r="AD747"/>
  <c r="G747"/>
  <c r="F747"/>
  <c r="E747"/>
  <c r="AD746"/>
  <c r="G746"/>
  <c r="F746"/>
  <c r="E746"/>
  <c r="AD745"/>
  <c r="G745"/>
  <c r="F745"/>
  <c r="E745"/>
  <c r="AD744"/>
  <c r="G744"/>
  <c r="F744"/>
  <c r="E744"/>
  <c r="AD743"/>
  <c r="G743"/>
  <c r="F743"/>
  <c r="E743"/>
  <c r="AD742"/>
  <c r="G742"/>
  <c r="F742"/>
  <c r="E742"/>
  <c r="AD741"/>
  <c r="G741"/>
  <c r="F741"/>
  <c r="E741"/>
  <c r="AD740"/>
  <c r="G740"/>
  <c r="F740"/>
  <c r="E740"/>
  <c r="AD739"/>
  <c r="G739"/>
  <c r="F739"/>
  <c r="E739"/>
  <c r="AD738"/>
  <c r="G738"/>
  <c r="F738"/>
  <c r="E738"/>
  <c r="AD737"/>
  <c r="G737"/>
  <c r="F737"/>
  <c r="E737"/>
  <c r="AD736"/>
  <c r="G736"/>
  <c r="F736"/>
  <c r="E736"/>
  <c r="AD735"/>
  <c r="G735"/>
  <c r="F735"/>
  <c r="E735"/>
  <c r="AD734"/>
  <c r="G734"/>
  <c r="F734"/>
  <c r="E734"/>
  <c r="AD733"/>
  <c r="G733"/>
  <c r="F733"/>
  <c r="E733"/>
  <c r="AD732"/>
  <c r="G732"/>
  <c r="F732"/>
  <c r="E732"/>
  <c r="AD731"/>
  <c r="G731"/>
  <c r="F731"/>
  <c r="E731"/>
  <c r="AD730"/>
  <c r="G730"/>
  <c r="F730"/>
  <c r="E730"/>
  <c r="AD729"/>
  <c r="G729"/>
  <c r="F729"/>
  <c r="E729"/>
  <c r="AD728"/>
  <c r="G728"/>
  <c r="F728"/>
  <c r="E728"/>
  <c r="AD727"/>
  <c r="G727"/>
  <c r="F727"/>
  <c r="E727"/>
  <c r="AD726"/>
  <c r="G726"/>
  <c r="F726"/>
  <c r="E726"/>
  <c r="AD725"/>
  <c r="G725"/>
  <c r="F725"/>
  <c r="E725"/>
  <c r="AD724"/>
  <c r="G724"/>
  <c r="F724"/>
  <c r="E724"/>
  <c r="AD723"/>
  <c r="G723"/>
  <c r="F723"/>
  <c r="E723"/>
  <c r="AD722"/>
  <c r="G722"/>
  <c r="F722"/>
  <c r="E722"/>
  <c r="AD721"/>
  <c r="G721"/>
  <c r="F721"/>
  <c r="E721"/>
  <c r="AD720"/>
  <c r="G720"/>
  <c r="F720"/>
  <c r="E720"/>
  <c r="AD719"/>
  <c r="G719"/>
  <c r="F719"/>
  <c r="E719"/>
  <c r="AD718"/>
  <c r="G718"/>
  <c r="F718"/>
  <c r="E718"/>
  <c r="AD717"/>
  <c r="G717"/>
  <c r="F717"/>
  <c r="E717"/>
  <c r="AD716"/>
  <c r="G716"/>
  <c r="F716"/>
  <c r="E716"/>
  <c r="AD715"/>
  <c r="G715"/>
  <c r="F715"/>
  <c r="E715"/>
  <c r="AD714"/>
  <c r="G714"/>
  <c r="F714"/>
  <c r="E714"/>
  <c r="AD713"/>
  <c r="G713"/>
  <c r="F713"/>
  <c r="E713"/>
  <c r="AD712"/>
  <c r="G712"/>
  <c r="F712"/>
  <c r="E712"/>
  <c r="AD711"/>
  <c r="G711"/>
  <c r="F711"/>
  <c r="E711"/>
  <c r="AD710"/>
  <c r="G710"/>
  <c r="F710"/>
  <c r="E710"/>
  <c r="AD709"/>
  <c r="G709"/>
  <c r="F709"/>
  <c r="E709"/>
  <c r="AD708"/>
  <c r="G708"/>
  <c r="F708"/>
  <c r="E708"/>
  <c r="AD707"/>
  <c r="G707"/>
  <c r="F707"/>
  <c r="E707"/>
  <c r="AD706"/>
  <c r="G706"/>
  <c r="F706"/>
  <c r="E706"/>
  <c r="AD705"/>
  <c r="G705"/>
  <c r="F705"/>
  <c r="E705"/>
  <c r="AD704"/>
  <c r="G704"/>
  <c r="F704"/>
  <c r="E704"/>
  <c r="AD703"/>
  <c r="G703"/>
  <c r="F703"/>
  <c r="E703"/>
  <c r="AD702"/>
  <c r="G702"/>
  <c r="F702"/>
  <c r="E702"/>
  <c r="AD701"/>
  <c r="G701"/>
  <c r="F701"/>
  <c r="E701"/>
  <c r="AD700"/>
  <c r="G700"/>
  <c r="F700"/>
  <c r="E700"/>
  <c r="AD699"/>
  <c r="G699"/>
  <c r="F699"/>
  <c r="E699"/>
  <c r="AD698"/>
  <c r="G698"/>
  <c r="F698"/>
  <c r="E698"/>
  <c r="AD697"/>
  <c r="G697"/>
  <c r="F697"/>
  <c r="E697"/>
  <c r="AD696"/>
  <c r="G696"/>
  <c r="F696"/>
  <c r="E696"/>
  <c r="AD695"/>
  <c r="G695"/>
  <c r="F695"/>
  <c r="E695"/>
  <c r="AD694"/>
  <c r="G694"/>
  <c r="F694"/>
  <c r="E694"/>
  <c r="AD693"/>
  <c r="G693"/>
  <c r="F693"/>
  <c r="E693"/>
  <c r="AD692"/>
  <c r="G692"/>
  <c r="F692"/>
  <c r="E692"/>
  <c r="AD691"/>
  <c r="G691"/>
  <c r="F691"/>
  <c r="E691"/>
  <c r="AD690"/>
  <c r="G690"/>
  <c r="F690"/>
  <c r="E690"/>
  <c r="AD689"/>
  <c r="G689"/>
  <c r="F689"/>
  <c r="E689"/>
  <c r="AD688"/>
  <c r="G688"/>
  <c r="F688"/>
  <c r="E688"/>
  <c r="AD687"/>
  <c r="G687"/>
  <c r="F687"/>
  <c r="E687"/>
  <c r="AD686"/>
  <c r="G686"/>
  <c r="F686"/>
  <c r="E686"/>
  <c r="AD685"/>
  <c r="G685"/>
  <c r="F685"/>
  <c r="E685"/>
  <c r="AD684"/>
  <c r="G684"/>
  <c r="F684"/>
  <c r="E684"/>
  <c r="AD683"/>
  <c r="G683"/>
  <c r="F683"/>
  <c r="E683"/>
  <c r="AD682"/>
  <c r="G682"/>
  <c r="F682"/>
  <c r="E682"/>
  <c r="AD681"/>
  <c r="G681"/>
  <c r="F681"/>
  <c r="E681"/>
  <c r="AD680"/>
  <c r="G680"/>
  <c r="F680"/>
  <c r="E680"/>
  <c r="AD679"/>
  <c r="G679"/>
  <c r="F679"/>
  <c r="E679"/>
  <c r="AD678"/>
  <c r="G678"/>
  <c r="F678"/>
  <c r="E678"/>
  <c r="AD677"/>
  <c r="G677"/>
  <c r="F677"/>
  <c r="E677"/>
  <c r="AD676"/>
  <c r="G676"/>
  <c r="F676"/>
  <c r="E676"/>
  <c r="AD675"/>
  <c r="G675"/>
  <c r="F675"/>
  <c r="E675"/>
  <c r="AD674"/>
  <c r="G674"/>
  <c r="F674"/>
  <c r="E674"/>
  <c r="AD673"/>
  <c r="G673"/>
  <c r="F673"/>
  <c r="E673"/>
  <c r="AD672"/>
  <c r="G672"/>
  <c r="F672"/>
  <c r="E672"/>
  <c r="AD671"/>
  <c r="G671"/>
  <c r="F671"/>
  <c r="E671"/>
  <c r="AD670"/>
  <c r="G670"/>
  <c r="F670"/>
  <c r="E670"/>
  <c r="AD669"/>
  <c r="G669"/>
  <c r="F669"/>
  <c r="E669"/>
  <c r="AD668"/>
  <c r="G668"/>
  <c r="F668"/>
  <c r="E668"/>
  <c r="AD667"/>
  <c r="G667"/>
  <c r="F667"/>
  <c r="E667"/>
  <c r="AD666"/>
  <c r="G666"/>
  <c r="F666"/>
  <c r="E666"/>
  <c r="AD665"/>
  <c r="G665"/>
  <c r="F665"/>
  <c r="E665"/>
  <c r="AD664"/>
  <c r="G664"/>
  <c r="F664"/>
  <c r="E664"/>
  <c r="AD663"/>
  <c r="G663"/>
  <c r="F663"/>
  <c r="E663"/>
  <c r="AD662"/>
  <c r="G662"/>
  <c r="F662"/>
  <c r="E662"/>
  <c r="AD661"/>
  <c r="G661"/>
  <c r="F661"/>
  <c r="E661"/>
  <c r="AD660"/>
  <c r="G660"/>
  <c r="F660"/>
  <c r="E660"/>
  <c r="AD659"/>
  <c r="G659"/>
  <c r="F659"/>
  <c r="E659"/>
  <c r="AD658"/>
  <c r="G658"/>
  <c r="F658"/>
  <c r="E658"/>
  <c r="AD657"/>
  <c r="G657"/>
  <c r="F657"/>
  <c r="E657"/>
  <c r="AD656"/>
  <c r="G656"/>
  <c r="F656"/>
  <c r="E656"/>
  <c r="AD655"/>
  <c r="G655"/>
  <c r="F655"/>
  <c r="E655"/>
  <c r="AD654"/>
  <c r="G654"/>
  <c r="F654"/>
  <c r="E654"/>
  <c r="AD653"/>
  <c r="G653"/>
  <c r="F653"/>
  <c r="E653"/>
  <c r="AD652"/>
  <c r="G652"/>
  <c r="F652"/>
  <c r="E652"/>
  <c r="AD651"/>
  <c r="G651"/>
  <c r="F651"/>
  <c r="E651"/>
  <c r="AD650"/>
  <c r="G650"/>
  <c r="F650"/>
  <c r="E650"/>
  <c r="AD649"/>
  <c r="G649"/>
  <c r="F649"/>
  <c r="E649"/>
  <c r="AD648"/>
  <c r="G648"/>
  <c r="F648"/>
  <c r="E648"/>
  <c r="AD647"/>
  <c r="G647"/>
  <c r="F647"/>
  <c r="E647"/>
  <c r="AD646"/>
  <c r="G646"/>
  <c r="F646"/>
  <c r="E646"/>
  <c r="AD645"/>
  <c r="G645"/>
  <c r="F645"/>
  <c r="E645"/>
  <c r="AD644"/>
  <c r="G644"/>
  <c r="F644"/>
  <c r="E644"/>
  <c r="AD643"/>
  <c r="G643"/>
  <c r="F643"/>
  <c r="E643"/>
  <c r="AD642"/>
  <c r="G642"/>
  <c r="F642"/>
  <c r="E642"/>
  <c r="AD641"/>
  <c r="G641"/>
  <c r="F641"/>
  <c r="E641"/>
  <c r="AD640"/>
  <c r="G640"/>
  <c r="F640"/>
  <c r="E640"/>
  <c r="AD639"/>
  <c r="G639"/>
  <c r="F639"/>
  <c r="E639"/>
  <c r="AD638"/>
  <c r="G638"/>
  <c r="F638"/>
  <c r="E638"/>
  <c r="AD637"/>
  <c r="G637"/>
  <c r="F637"/>
  <c r="E637"/>
  <c r="AD636"/>
  <c r="G636"/>
  <c r="F636"/>
  <c r="E636"/>
  <c r="AD635"/>
  <c r="G635"/>
  <c r="F635"/>
  <c r="E635"/>
  <c r="AD634"/>
  <c r="G634"/>
  <c r="F634"/>
  <c r="E634"/>
  <c r="AD633"/>
  <c r="G633"/>
  <c r="F633"/>
  <c r="E633"/>
  <c r="AD632"/>
  <c r="G632"/>
  <c r="F632"/>
  <c r="E632"/>
  <c r="AD631"/>
  <c r="G631"/>
  <c r="F631"/>
  <c r="E631"/>
  <c r="AD630"/>
  <c r="G630"/>
  <c r="F630"/>
  <c r="E630"/>
  <c r="AD629"/>
  <c r="G629"/>
  <c r="F629"/>
  <c r="E629"/>
  <c r="AD628"/>
  <c r="G628"/>
  <c r="F628"/>
  <c r="E628"/>
  <c r="AD627"/>
  <c r="G627"/>
  <c r="F627"/>
  <c r="E627"/>
  <c r="AD626"/>
  <c r="G626"/>
  <c r="F626"/>
  <c r="E626"/>
  <c r="AD625"/>
  <c r="G625"/>
  <c r="F625"/>
  <c r="E625"/>
  <c r="AD624"/>
  <c r="G624"/>
  <c r="F624"/>
  <c r="E624"/>
  <c r="AD623"/>
  <c r="G623"/>
  <c r="F623"/>
  <c r="E623"/>
  <c r="AD622"/>
  <c r="G622"/>
  <c r="F622"/>
  <c r="E622"/>
  <c r="AD621"/>
  <c r="G621"/>
  <c r="F621"/>
  <c r="E621"/>
  <c r="AD620"/>
  <c r="G620"/>
  <c r="F620"/>
  <c r="E620"/>
  <c r="AD619"/>
  <c r="G619"/>
  <c r="F619"/>
  <c r="E619"/>
  <c r="AD618"/>
  <c r="G618"/>
  <c r="F618"/>
  <c r="E618"/>
  <c r="AD617"/>
  <c r="G617"/>
  <c r="F617"/>
  <c r="E617"/>
  <c r="AD616"/>
  <c r="G616"/>
  <c r="F616"/>
  <c r="E616"/>
  <c r="AD615"/>
  <c r="G615"/>
  <c r="F615"/>
  <c r="E615"/>
  <c r="AD614"/>
  <c r="G614"/>
  <c r="F614"/>
  <c r="E614"/>
  <c r="AD613"/>
  <c r="G613"/>
  <c r="F613"/>
  <c r="E613"/>
  <c r="AD612"/>
  <c r="G612"/>
  <c r="F612"/>
  <c r="E612"/>
  <c r="AD611"/>
  <c r="G611"/>
  <c r="F611"/>
  <c r="E611"/>
  <c r="AD610"/>
  <c r="G610"/>
  <c r="F610"/>
  <c r="E610"/>
  <c r="AD609"/>
  <c r="G609"/>
  <c r="F609"/>
  <c r="E609"/>
  <c r="AD608"/>
  <c r="G608"/>
  <c r="F608"/>
  <c r="E608"/>
  <c r="AD607"/>
  <c r="G607"/>
  <c r="F607"/>
  <c r="E607"/>
  <c r="AD606"/>
  <c r="G606"/>
  <c r="F606"/>
  <c r="E606"/>
  <c r="AD605"/>
  <c r="G605"/>
  <c r="F605"/>
  <c r="E605"/>
  <c r="AD604"/>
  <c r="G604"/>
  <c r="F604"/>
  <c r="E604"/>
  <c r="AD603"/>
  <c r="G603"/>
  <c r="F603"/>
  <c r="E603"/>
  <c r="AD602"/>
  <c r="G602"/>
  <c r="F602"/>
  <c r="E602"/>
  <c r="AD601"/>
  <c r="G601"/>
  <c r="F601"/>
  <c r="E601"/>
  <c r="AD600"/>
  <c r="G600"/>
  <c r="F600"/>
  <c r="E600"/>
  <c r="AD599"/>
  <c r="G599"/>
  <c r="F599"/>
  <c r="E599"/>
  <c r="AD598"/>
  <c r="G598"/>
  <c r="F598"/>
  <c r="E598"/>
  <c r="AD597"/>
  <c r="G597"/>
  <c r="F597"/>
  <c r="E597"/>
  <c r="AD596"/>
  <c r="G596"/>
  <c r="F596"/>
  <c r="E596"/>
  <c r="AD595"/>
  <c r="G595"/>
  <c r="F595"/>
  <c r="E595"/>
  <c r="AD594"/>
  <c r="G594"/>
  <c r="F594"/>
  <c r="E594"/>
  <c r="AD593"/>
  <c r="G593"/>
  <c r="F593"/>
  <c r="E593"/>
  <c r="AD592"/>
  <c r="G592"/>
  <c r="F592"/>
  <c r="E592"/>
  <c r="AD591"/>
  <c r="G591"/>
  <c r="F591"/>
  <c r="E591"/>
  <c r="AD590"/>
  <c r="G590"/>
  <c r="F590"/>
  <c r="E590"/>
  <c r="AD589"/>
  <c r="G589"/>
  <c r="F589"/>
  <c r="E589"/>
  <c r="AD588"/>
  <c r="G588"/>
  <c r="F588"/>
  <c r="E588"/>
  <c r="AD587"/>
  <c r="G587"/>
  <c r="F587"/>
  <c r="E587"/>
  <c r="AD586"/>
  <c r="G586"/>
  <c r="F586"/>
  <c r="E586"/>
  <c r="AD585"/>
  <c r="G585"/>
  <c r="F585"/>
  <c r="E585"/>
  <c r="AD584"/>
  <c r="G584"/>
  <c r="F584"/>
  <c r="E584"/>
  <c r="AD583"/>
  <c r="G583"/>
  <c r="F583"/>
  <c r="E583"/>
  <c r="AD582"/>
  <c r="G582"/>
  <c r="F582"/>
  <c r="E582"/>
  <c r="AD581"/>
  <c r="G581"/>
  <c r="F581"/>
  <c r="E581"/>
  <c r="AD580"/>
  <c r="G580"/>
  <c r="F580"/>
  <c r="E580"/>
  <c r="AD579"/>
  <c r="G579"/>
  <c r="F579"/>
  <c r="E579"/>
  <c r="AD578"/>
  <c r="G578"/>
  <c r="F578"/>
  <c r="E578"/>
  <c r="AD577"/>
  <c r="G577"/>
  <c r="F577"/>
  <c r="E577"/>
  <c r="AD576"/>
  <c r="G576"/>
  <c r="F576"/>
  <c r="E576"/>
  <c r="AD575"/>
  <c r="G575"/>
  <c r="F575"/>
  <c r="E575"/>
  <c r="AD574"/>
  <c r="G574"/>
  <c r="F574"/>
  <c r="E574"/>
  <c r="AD573"/>
  <c r="G573"/>
  <c r="F573"/>
  <c r="E573"/>
  <c r="AD572"/>
  <c r="G572"/>
  <c r="F572"/>
  <c r="E572"/>
  <c r="AD571"/>
  <c r="G571"/>
  <c r="F571"/>
  <c r="E571"/>
  <c r="AD570"/>
  <c r="G570"/>
  <c r="F570"/>
  <c r="E570"/>
  <c r="AD569"/>
  <c r="G569"/>
  <c r="F569"/>
  <c r="E569"/>
  <c r="AD568"/>
  <c r="G568"/>
  <c r="F568"/>
  <c r="E568"/>
  <c r="AD567"/>
  <c r="G567"/>
  <c r="F567"/>
  <c r="E567"/>
  <c r="AD566"/>
  <c r="G566"/>
  <c r="F566"/>
  <c r="E566"/>
  <c r="AD565"/>
  <c r="G565"/>
  <c r="F565"/>
  <c r="E565"/>
  <c r="AD564"/>
  <c r="G564"/>
  <c r="F564"/>
  <c r="E564"/>
  <c r="AD563"/>
  <c r="G563"/>
  <c r="F563"/>
  <c r="E563"/>
  <c r="AD562"/>
  <c r="G562"/>
  <c r="F562"/>
  <c r="E562"/>
  <c r="AD561"/>
  <c r="G561"/>
  <c r="F561"/>
  <c r="E561"/>
  <c r="AD560"/>
  <c r="G560"/>
  <c r="F560"/>
  <c r="E560"/>
  <c r="AD559"/>
  <c r="G559"/>
  <c r="F559"/>
  <c r="E559"/>
  <c r="AD558"/>
  <c r="G558"/>
  <c r="F558"/>
  <c r="E558"/>
  <c r="AD557"/>
  <c r="G557"/>
  <c r="F557"/>
  <c r="E557"/>
  <c r="AD556"/>
  <c r="G556"/>
  <c r="F556"/>
  <c r="E556"/>
  <c r="AD555"/>
  <c r="G555"/>
  <c r="F555"/>
  <c r="E555"/>
  <c r="AD554"/>
  <c r="G554"/>
  <c r="F554"/>
  <c r="E554"/>
  <c r="AD553"/>
  <c r="G553"/>
  <c r="F553"/>
  <c r="E553"/>
  <c r="AD552"/>
  <c r="G552"/>
  <c r="F552"/>
  <c r="E552"/>
  <c r="AD551"/>
  <c r="G551"/>
  <c r="F551"/>
  <c r="E551"/>
  <c r="AD550"/>
  <c r="G550"/>
  <c r="F550"/>
  <c r="E550"/>
  <c r="AD549"/>
  <c r="G549"/>
  <c r="F549"/>
  <c r="E549"/>
  <c r="AD548"/>
  <c r="G548"/>
  <c r="F548"/>
  <c r="E548"/>
  <c r="AD547"/>
  <c r="G547"/>
  <c r="F547"/>
  <c r="E547"/>
  <c r="AD546"/>
  <c r="G546"/>
  <c r="F546"/>
  <c r="E546"/>
  <c r="AD545"/>
  <c r="G545"/>
  <c r="F545"/>
  <c r="E545"/>
  <c r="AD544"/>
  <c r="G544"/>
  <c r="F544"/>
  <c r="E544"/>
  <c r="AD543"/>
  <c r="G543"/>
  <c r="F543"/>
  <c r="E543"/>
  <c r="AD542"/>
  <c r="G542"/>
  <c r="F542"/>
  <c r="E542"/>
  <c r="AD541"/>
  <c r="G541"/>
  <c r="F541"/>
  <c r="E541"/>
  <c r="AD540"/>
  <c r="G540"/>
  <c r="F540"/>
  <c r="E540"/>
  <c r="AD539"/>
  <c r="G539"/>
  <c r="F539"/>
  <c r="E539"/>
  <c r="AD538"/>
  <c r="G538"/>
  <c r="F538"/>
  <c r="E538"/>
  <c r="AD537"/>
  <c r="G537"/>
  <c r="F537"/>
  <c r="E537"/>
  <c r="AD536"/>
  <c r="G536"/>
  <c r="F536"/>
  <c r="E536"/>
  <c r="AD535"/>
  <c r="G535"/>
  <c r="F535"/>
  <c r="E535"/>
  <c r="AD534"/>
  <c r="G534"/>
  <c r="F534"/>
  <c r="E534"/>
  <c r="AD533"/>
  <c r="G533"/>
  <c r="F533"/>
  <c r="E533"/>
  <c r="AD532"/>
  <c r="G532"/>
  <c r="F532"/>
  <c r="E532"/>
  <c r="AD531"/>
  <c r="G531"/>
  <c r="F531"/>
  <c r="E531"/>
  <c r="AD530"/>
  <c r="G530"/>
  <c r="F530"/>
  <c r="E530"/>
  <c r="AD529"/>
  <c r="G529"/>
  <c r="F529"/>
  <c r="E529"/>
  <c r="AD528"/>
  <c r="G528"/>
  <c r="F528"/>
  <c r="E528"/>
  <c r="AD527"/>
  <c r="G527"/>
  <c r="F527"/>
  <c r="E527"/>
  <c r="AD526"/>
  <c r="G526"/>
  <c r="F526"/>
  <c r="E526"/>
  <c r="AD525"/>
  <c r="G525"/>
  <c r="F525"/>
  <c r="E525"/>
  <c r="AD524"/>
  <c r="G524"/>
  <c r="F524"/>
  <c r="E524"/>
  <c r="AD523"/>
  <c r="G523"/>
  <c r="F523"/>
  <c r="E523"/>
  <c r="AD522"/>
  <c r="G522"/>
  <c r="F522"/>
  <c r="E522"/>
  <c r="AD521"/>
  <c r="G521"/>
  <c r="F521"/>
  <c r="E521"/>
  <c r="AD520"/>
  <c r="G520"/>
  <c r="F520"/>
  <c r="E520"/>
  <c r="AD519"/>
  <c r="G519"/>
  <c r="F519"/>
  <c r="E519"/>
  <c r="AD518"/>
  <c r="G518"/>
  <c r="F518"/>
  <c r="E518"/>
  <c r="AD517"/>
  <c r="G517"/>
  <c r="F517"/>
  <c r="E517"/>
  <c r="AD516"/>
  <c r="G516"/>
  <c r="F516"/>
  <c r="E516"/>
  <c r="AD515"/>
  <c r="G515"/>
  <c r="F515"/>
  <c r="E515"/>
  <c r="AD514"/>
  <c r="G514"/>
  <c r="F514"/>
  <c r="E514"/>
  <c r="AD513"/>
  <c r="G513"/>
  <c r="F513"/>
  <c r="E513"/>
  <c r="AD512"/>
  <c r="G512"/>
  <c r="F512"/>
  <c r="E512"/>
  <c r="AD511"/>
  <c r="G511"/>
  <c r="F511"/>
  <c r="E511"/>
  <c r="AD510"/>
  <c r="G510"/>
  <c r="F510"/>
  <c r="E510"/>
  <c r="AD509"/>
  <c r="G509"/>
  <c r="F509"/>
  <c r="E509"/>
  <c r="AD508"/>
  <c r="G508"/>
  <c r="F508"/>
  <c r="E508"/>
  <c r="AD507"/>
  <c r="G507"/>
  <c r="F507"/>
  <c r="E507"/>
  <c r="AD506"/>
  <c r="G506"/>
  <c r="F506"/>
  <c r="E506"/>
  <c r="AD505"/>
  <c r="G505"/>
  <c r="F505"/>
  <c r="E505"/>
  <c r="AD504"/>
  <c r="G504"/>
  <c r="F504"/>
  <c r="E504"/>
  <c r="AD503"/>
  <c r="G503"/>
  <c r="F503"/>
  <c r="E503"/>
  <c r="AD502"/>
  <c r="G502"/>
  <c r="F502"/>
  <c r="E502"/>
  <c r="AD501"/>
  <c r="G501"/>
  <c r="F501"/>
  <c r="E501"/>
  <c r="AD500"/>
  <c r="G500"/>
  <c r="F500"/>
  <c r="E500"/>
  <c r="AD499"/>
  <c r="G499"/>
  <c r="F499"/>
  <c r="E499"/>
  <c r="AD498"/>
  <c r="G498"/>
  <c r="F498"/>
  <c r="E498"/>
  <c r="AD497"/>
  <c r="G497"/>
  <c r="F497"/>
  <c r="E497"/>
  <c r="AD496"/>
  <c r="G496"/>
  <c r="F496"/>
  <c r="E496"/>
  <c r="AD495"/>
  <c r="G495"/>
  <c r="F495"/>
  <c r="E495"/>
  <c r="AD494"/>
  <c r="G494"/>
  <c r="F494"/>
  <c r="E494"/>
  <c r="AD493"/>
  <c r="G493"/>
  <c r="F493"/>
  <c r="E493"/>
  <c r="AD492"/>
  <c r="G492"/>
  <c r="F492"/>
  <c r="E492"/>
  <c r="AD491"/>
  <c r="G491"/>
  <c r="F491"/>
  <c r="E491"/>
  <c r="AD490"/>
  <c r="G490"/>
  <c r="F490"/>
  <c r="E490"/>
  <c r="AD489"/>
  <c r="G489"/>
  <c r="F489"/>
  <c r="E489"/>
  <c r="AD488"/>
  <c r="G488"/>
  <c r="F488"/>
  <c r="E488"/>
  <c r="AD487"/>
  <c r="G487"/>
  <c r="F487"/>
  <c r="E487"/>
  <c r="AD486"/>
  <c r="G486"/>
  <c r="F486"/>
  <c r="E486"/>
  <c r="AD485"/>
  <c r="G485"/>
  <c r="F485"/>
  <c r="E485"/>
  <c r="AD484"/>
  <c r="G484"/>
  <c r="F484"/>
  <c r="E484"/>
  <c r="AD483"/>
  <c r="G483"/>
  <c r="F483"/>
  <c r="E483"/>
  <c r="AD482"/>
  <c r="G482"/>
  <c r="F482"/>
  <c r="E482"/>
  <c r="AD481"/>
  <c r="G481"/>
  <c r="F481"/>
  <c r="E481"/>
  <c r="AD480"/>
  <c r="G480"/>
  <c r="F480"/>
  <c r="E480"/>
  <c r="AD479"/>
  <c r="G479"/>
  <c r="F479"/>
  <c r="E479"/>
  <c r="AD478"/>
  <c r="G478"/>
  <c r="F478"/>
  <c r="E478"/>
  <c r="AD477"/>
  <c r="G477"/>
  <c r="F477"/>
  <c r="E477"/>
  <c r="AD476"/>
  <c r="G476"/>
  <c r="F476"/>
  <c r="E476"/>
  <c r="AD475"/>
  <c r="G475"/>
  <c r="F475"/>
  <c r="E475"/>
  <c r="AD474"/>
  <c r="G474"/>
  <c r="F474"/>
  <c r="E474"/>
  <c r="AD473"/>
  <c r="G473"/>
  <c r="F473"/>
  <c r="E473"/>
  <c r="AD472"/>
  <c r="G472"/>
  <c r="F472"/>
  <c r="E472"/>
  <c r="AD471"/>
  <c r="G471"/>
  <c r="F471"/>
  <c r="E471"/>
  <c r="AD470"/>
  <c r="G470"/>
  <c r="F470"/>
  <c r="E470"/>
  <c r="AD469"/>
  <c r="G469"/>
  <c r="F469"/>
  <c r="E469"/>
  <c r="AD468"/>
  <c r="G468"/>
  <c r="F468"/>
  <c r="E468"/>
  <c r="AD467"/>
  <c r="G467"/>
  <c r="F467"/>
  <c r="E467"/>
  <c r="AD466"/>
  <c r="G466"/>
  <c r="F466"/>
  <c r="E466"/>
  <c r="AD465"/>
  <c r="G465"/>
  <c r="F465"/>
  <c r="E465"/>
  <c r="AD464"/>
  <c r="G464"/>
  <c r="F464"/>
  <c r="E464"/>
  <c r="AD463"/>
  <c r="G463"/>
  <c r="F463"/>
  <c r="E463"/>
  <c r="AD462"/>
  <c r="G462"/>
  <c r="F462"/>
  <c r="E462"/>
  <c r="AD461"/>
  <c r="G461"/>
  <c r="F461"/>
  <c r="E461"/>
  <c r="AD460"/>
  <c r="G460"/>
  <c r="F460"/>
  <c r="E460"/>
  <c r="AD459"/>
  <c r="G459"/>
  <c r="F459"/>
  <c r="E459"/>
  <c r="AD458"/>
  <c r="G458"/>
  <c r="F458"/>
  <c r="E458"/>
  <c r="AD457"/>
  <c r="G457"/>
  <c r="F457"/>
  <c r="E457"/>
  <c r="AD456"/>
  <c r="G456"/>
  <c r="F456"/>
  <c r="E456"/>
  <c r="AD455"/>
  <c r="G455"/>
  <c r="F455"/>
  <c r="E455"/>
  <c r="AD454"/>
  <c r="G454"/>
  <c r="F454"/>
  <c r="E454"/>
  <c r="AD453"/>
  <c r="G453"/>
  <c r="F453"/>
  <c r="E453"/>
  <c r="AD452"/>
  <c r="G452"/>
  <c r="F452"/>
  <c r="E452"/>
  <c r="AD451"/>
  <c r="G451"/>
  <c r="F451"/>
  <c r="E451"/>
  <c r="AD450"/>
  <c r="G450"/>
  <c r="F450"/>
  <c r="E450"/>
  <c r="AD449"/>
  <c r="G449"/>
  <c r="F449"/>
  <c r="E449"/>
  <c r="AD448"/>
  <c r="G448"/>
  <c r="F448"/>
  <c r="E448"/>
  <c r="AD447"/>
  <c r="G447"/>
  <c r="F447"/>
  <c r="E447"/>
  <c r="AD446"/>
  <c r="G446"/>
  <c r="F446"/>
  <c r="E446"/>
  <c r="AD445"/>
  <c r="G445"/>
  <c r="F445"/>
  <c r="E445"/>
  <c r="AD444"/>
  <c r="G444"/>
  <c r="F444"/>
  <c r="E444"/>
  <c r="AD443"/>
  <c r="G443"/>
  <c r="F443"/>
  <c r="E443"/>
  <c r="AD442"/>
  <c r="G442"/>
  <c r="F442"/>
  <c r="E442"/>
  <c r="AD441"/>
  <c r="G441"/>
  <c r="F441"/>
  <c r="E441"/>
  <c r="AD440"/>
  <c r="G440"/>
  <c r="F440"/>
  <c r="E440"/>
  <c r="AD439"/>
  <c r="G439"/>
  <c r="F439"/>
  <c r="E439"/>
  <c r="AD438"/>
  <c r="G438"/>
  <c r="F438"/>
  <c r="E438"/>
  <c r="AD437"/>
  <c r="G437"/>
  <c r="F437"/>
  <c r="E437"/>
  <c r="AD436"/>
  <c r="G436"/>
  <c r="F436"/>
  <c r="E436"/>
  <c r="AD435"/>
  <c r="G435"/>
  <c r="F435"/>
  <c r="E435"/>
  <c r="AD434"/>
  <c r="G434"/>
  <c r="F434"/>
  <c r="E434"/>
  <c r="AD433"/>
  <c r="G433"/>
  <c r="F433"/>
  <c r="E433"/>
  <c r="AD432"/>
  <c r="G432"/>
  <c r="F432"/>
  <c r="E432"/>
  <c r="AD431"/>
  <c r="G431"/>
  <c r="F431"/>
  <c r="E431"/>
  <c r="AD430"/>
  <c r="G430"/>
  <c r="F430"/>
  <c r="E430"/>
  <c r="AD429"/>
  <c r="G429"/>
  <c r="F429"/>
  <c r="E429"/>
  <c r="AD428"/>
  <c r="G428"/>
  <c r="F428"/>
  <c r="E428"/>
  <c r="AD427"/>
  <c r="G427"/>
  <c r="F427"/>
  <c r="E427"/>
  <c r="AD426"/>
  <c r="G426"/>
  <c r="F426"/>
  <c r="E426"/>
  <c r="AD425"/>
  <c r="G425"/>
  <c r="F425"/>
  <c r="E425"/>
  <c r="AD424"/>
  <c r="G424"/>
  <c r="F424"/>
  <c r="E424"/>
  <c r="AD423"/>
  <c r="G423"/>
  <c r="F423"/>
  <c r="E423"/>
  <c r="AD422"/>
  <c r="G422"/>
  <c r="F422"/>
  <c r="E422"/>
  <c r="AD421"/>
  <c r="G421"/>
  <c r="F421"/>
  <c r="E421"/>
  <c r="AD420"/>
  <c r="G420"/>
  <c r="F420"/>
  <c r="E420"/>
  <c r="AD419"/>
  <c r="G419"/>
  <c r="F419"/>
  <c r="E419"/>
  <c r="AD418"/>
  <c r="G418"/>
  <c r="F418"/>
  <c r="E418"/>
  <c r="AD417"/>
  <c r="G417"/>
  <c r="F417"/>
  <c r="E417"/>
  <c r="AD416"/>
  <c r="G416"/>
  <c r="F416"/>
  <c r="E416"/>
  <c r="AD415"/>
  <c r="G415"/>
  <c r="F415"/>
  <c r="E415"/>
  <c r="AD414"/>
  <c r="G414"/>
  <c r="F414"/>
  <c r="E414"/>
  <c r="AD413"/>
  <c r="G413"/>
  <c r="F413"/>
  <c r="E413"/>
  <c r="AD412"/>
  <c r="G412"/>
  <c r="F412"/>
  <c r="E412"/>
  <c r="AD411"/>
  <c r="G411"/>
  <c r="F411"/>
  <c r="E411"/>
  <c r="AD410"/>
  <c r="G410"/>
  <c r="F410"/>
  <c r="E410"/>
  <c r="AD409"/>
  <c r="G409"/>
  <c r="F409"/>
  <c r="E409"/>
  <c r="AD408"/>
  <c r="G408"/>
  <c r="F408"/>
  <c r="E408"/>
  <c r="AD407"/>
  <c r="G407"/>
  <c r="F407"/>
  <c r="E407"/>
  <c r="AD406"/>
  <c r="G406"/>
  <c r="F406"/>
  <c r="E406"/>
  <c r="AD405"/>
  <c r="G405"/>
  <c r="F405"/>
  <c r="E405"/>
  <c r="AD404"/>
  <c r="G404"/>
  <c r="F404"/>
  <c r="E404"/>
  <c r="AD403"/>
  <c r="G403"/>
  <c r="F403"/>
  <c r="E403"/>
  <c r="AD402"/>
  <c r="G402"/>
  <c r="F402"/>
  <c r="E402"/>
  <c r="AD401"/>
  <c r="G401"/>
  <c r="F401"/>
  <c r="E401"/>
  <c r="AD400"/>
  <c r="G400"/>
  <c r="F400"/>
  <c r="E400"/>
  <c r="AD399"/>
  <c r="G399"/>
  <c r="F399"/>
  <c r="E399"/>
  <c r="AD398"/>
  <c r="G398"/>
  <c r="F398"/>
  <c r="E398"/>
  <c r="AD397"/>
  <c r="G397"/>
  <c r="F397"/>
  <c r="E397"/>
  <c r="AD396"/>
  <c r="G396"/>
  <c r="F396"/>
  <c r="E396"/>
  <c r="AD395"/>
  <c r="G395"/>
  <c r="F395"/>
  <c r="E395"/>
  <c r="AD394"/>
  <c r="G394"/>
  <c r="F394"/>
  <c r="E394"/>
  <c r="AD393"/>
  <c r="G393"/>
  <c r="F393"/>
  <c r="E393"/>
  <c r="AD392"/>
  <c r="G392"/>
  <c r="F392"/>
  <c r="E392"/>
  <c r="AD391"/>
  <c r="G391"/>
  <c r="F391"/>
  <c r="E391"/>
  <c r="AD390"/>
  <c r="G390"/>
  <c r="F390"/>
  <c r="E390"/>
  <c r="AD389"/>
  <c r="G389"/>
  <c r="F389"/>
  <c r="E389"/>
  <c r="AD388"/>
  <c r="G388"/>
  <c r="F388"/>
  <c r="E388"/>
  <c r="AD387"/>
  <c r="G387"/>
  <c r="F387"/>
  <c r="E387"/>
  <c r="AD386"/>
  <c r="G386"/>
  <c r="F386"/>
  <c r="E386"/>
  <c r="AD385"/>
  <c r="G385"/>
  <c r="F385"/>
  <c r="E385"/>
  <c r="AD384"/>
  <c r="G384"/>
  <c r="F384"/>
  <c r="E384"/>
  <c r="AD383"/>
  <c r="G383"/>
  <c r="F383"/>
  <c r="E383"/>
  <c r="AD382"/>
  <c r="G382"/>
  <c r="F382"/>
  <c r="E382"/>
  <c r="AD381"/>
  <c r="G381"/>
  <c r="F381"/>
  <c r="E381"/>
  <c r="AD380"/>
  <c r="G380"/>
  <c r="F380"/>
  <c r="E380"/>
  <c r="AD379"/>
  <c r="G379"/>
  <c r="F379"/>
  <c r="E379"/>
  <c r="AD378"/>
  <c r="G378"/>
  <c r="F378"/>
  <c r="E378"/>
  <c r="AD377"/>
  <c r="G377"/>
  <c r="F377"/>
  <c r="E377"/>
  <c r="AD376"/>
  <c r="G376"/>
  <c r="F376"/>
  <c r="E376"/>
  <c r="AD375"/>
  <c r="G375"/>
  <c r="F375"/>
  <c r="E375"/>
  <c r="AD374"/>
  <c r="G374"/>
  <c r="F374"/>
  <c r="E374"/>
  <c r="AD373"/>
  <c r="G373"/>
  <c r="F373"/>
  <c r="E373"/>
  <c r="AD372"/>
  <c r="G372"/>
  <c r="F372"/>
  <c r="E372"/>
  <c r="AD371"/>
  <c r="G371"/>
  <c r="F371"/>
  <c r="E371"/>
  <c r="AD370"/>
  <c r="G370"/>
  <c r="F370"/>
  <c r="E370"/>
  <c r="AD369"/>
  <c r="G369"/>
  <c r="F369"/>
  <c r="E369"/>
  <c r="AD368"/>
  <c r="G368"/>
  <c r="F368"/>
  <c r="E368"/>
  <c r="AD367"/>
  <c r="G367"/>
  <c r="F367"/>
  <c r="E367"/>
  <c r="AD366"/>
  <c r="G366"/>
  <c r="F366"/>
  <c r="E366"/>
  <c r="AD365"/>
  <c r="G365"/>
  <c r="F365"/>
  <c r="E365"/>
  <c r="AD364"/>
  <c r="G364"/>
  <c r="F364"/>
  <c r="E364"/>
  <c r="AD363"/>
  <c r="G363"/>
  <c r="F363"/>
  <c r="E363"/>
  <c r="AD362"/>
  <c r="G362"/>
  <c r="F362"/>
  <c r="E362"/>
  <c r="AD361"/>
  <c r="G361"/>
  <c r="F361"/>
  <c r="E361"/>
  <c r="AD360"/>
  <c r="G360"/>
  <c r="F360"/>
  <c r="E360"/>
  <c r="AD359"/>
  <c r="G359"/>
  <c r="F359"/>
  <c r="E359"/>
  <c r="AD358"/>
  <c r="G358"/>
  <c r="F358"/>
  <c r="E358"/>
  <c r="AD357"/>
  <c r="G357"/>
  <c r="F357"/>
  <c r="E357"/>
  <c r="AD356"/>
  <c r="G356"/>
  <c r="F356"/>
  <c r="E356"/>
  <c r="AD355"/>
  <c r="G355"/>
  <c r="F355"/>
  <c r="E355"/>
  <c r="AD354"/>
  <c r="G354"/>
  <c r="F354"/>
  <c r="E354"/>
  <c r="AD353"/>
  <c r="G353"/>
  <c r="F353"/>
  <c r="E353"/>
  <c r="AD352"/>
  <c r="G352"/>
  <c r="F352"/>
  <c r="E352"/>
  <c r="AD351"/>
  <c r="G351"/>
  <c r="F351"/>
  <c r="E351"/>
  <c r="AD350"/>
  <c r="G350"/>
  <c r="F350"/>
  <c r="E350"/>
  <c r="AD349"/>
  <c r="G349"/>
  <c r="F349"/>
  <c r="E349"/>
  <c r="AD348"/>
  <c r="G348"/>
  <c r="F348"/>
  <c r="E348"/>
  <c r="AD347"/>
  <c r="G347"/>
  <c r="F347"/>
  <c r="E347"/>
  <c r="AD346"/>
  <c r="G346"/>
  <c r="F346"/>
  <c r="E346"/>
  <c r="AD345"/>
  <c r="G345"/>
  <c r="F345"/>
  <c r="E345"/>
  <c r="AD344"/>
  <c r="G344"/>
  <c r="F344"/>
  <c r="E344"/>
  <c r="AD343"/>
  <c r="G343"/>
  <c r="F343"/>
  <c r="E343"/>
  <c r="AD342"/>
  <c r="G342"/>
  <c r="F342"/>
  <c r="E342"/>
  <c r="AD341"/>
  <c r="G341"/>
  <c r="F341"/>
  <c r="E341"/>
  <c r="AD340"/>
  <c r="G340"/>
  <c r="F340"/>
  <c r="E340"/>
  <c r="AD339"/>
  <c r="G339"/>
  <c r="F339"/>
  <c r="E339"/>
  <c r="AD338"/>
  <c r="G338"/>
  <c r="F338"/>
  <c r="E338"/>
  <c r="AD337"/>
  <c r="G337"/>
  <c r="F337"/>
  <c r="E337"/>
  <c r="AD336"/>
  <c r="G336"/>
  <c r="F336"/>
  <c r="E336"/>
  <c r="AD335"/>
  <c r="G335"/>
  <c r="F335"/>
  <c r="E335"/>
  <c r="AD334"/>
  <c r="G334"/>
  <c r="F334"/>
  <c r="E334"/>
  <c r="AD333"/>
  <c r="G333"/>
  <c r="F333"/>
  <c r="E333"/>
  <c r="AD332"/>
  <c r="G332"/>
  <c r="F332"/>
  <c r="E332"/>
  <c r="AD331"/>
  <c r="G331"/>
  <c r="F331"/>
  <c r="E331"/>
  <c r="AD330"/>
  <c r="G330"/>
  <c r="F330"/>
  <c r="E330"/>
  <c r="AD329"/>
  <c r="G329"/>
  <c r="F329"/>
  <c r="E329"/>
  <c r="AD328"/>
  <c r="G328"/>
  <c r="F328"/>
  <c r="E328"/>
  <c r="AD327"/>
  <c r="G327"/>
  <c r="F327"/>
  <c r="E327"/>
  <c r="AD326"/>
  <c r="G326"/>
  <c r="F326"/>
  <c r="E326"/>
  <c r="AD325"/>
  <c r="G325"/>
  <c r="F325"/>
  <c r="E325"/>
  <c r="AD324"/>
  <c r="G324"/>
  <c r="F324"/>
  <c r="E324"/>
  <c r="AD323"/>
  <c r="G323"/>
  <c r="F323"/>
  <c r="E323"/>
  <c r="AD322"/>
  <c r="G322"/>
  <c r="F322"/>
  <c r="E322"/>
  <c r="AD321"/>
  <c r="G321"/>
  <c r="F321"/>
  <c r="E321"/>
  <c r="AD320"/>
  <c r="G320"/>
  <c r="F320"/>
  <c r="E320"/>
  <c r="AD319"/>
  <c r="G319"/>
  <c r="F319"/>
  <c r="E319"/>
  <c r="AD318"/>
  <c r="G318"/>
  <c r="F318"/>
  <c r="E318"/>
  <c r="AD317"/>
  <c r="G317"/>
  <c r="F317"/>
  <c r="E317"/>
  <c r="AD316"/>
  <c r="G316"/>
  <c r="F316"/>
  <c r="E316"/>
  <c r="AD315"/>
  <c r="G315"/>
  <c r="F315"/>
  <c r="E315"/>
  <c r="AD314"/>
  <c r="G314"/>
  <c r="F314"/>
  <c r="E314"/>
  <c r="AD313"/>
  <c r="G313"/>
  <c r="F313"/>
  <c r="E313"/>
  <c r="AD312"/>
  <c r="G312"/>
  <c r="F312"/>
  <c r="E312"/>
  <c r="AD311"/>
  <c r="G311"/>
  <c r="F311"/>
  <c r="E311"/>
  <c r="AD310"/>
  <c r="G310"/>
  <c r="F310"/>
  <c r="E310"/>
  <c r="AD309"/>
  <c r="G309"/>
  <c r="F309"/>
  <c r="E309"/>
  <c r="AD308"/>
  <c r="G308"/>
  <c r="F308"/>
  <c r="E308"/>
  <c r="AD307"/>
  <c r="G307"/>
  <c r="F307"/>
  <c r="E307"/>
  <c r="AD306"/>
  <c r="G306"/>
  <c r="F306"/>
  <c r="E306"/>
  <c r="AD305"/>
  <c r="G305"/>
  <c r="F305"/>
  <c r="E305"/>
  <c r="AD304"/>
  <c r="G304"/>
  <c r="F304"/>
  <c r="E304"/>
  <c r="AD303"/>
  <c r="G303"/>
  <c r="F303"/>
  <c r="E303"/>
  <c r="AD302"/>
  <c r="G302"/>
  <c r="F302"/>
  <c r="E302"/>
  <c r="AD301"/>
  <c r="G301"/>
  <c r="F301"/>
  <c r="E301"/>
  <c r="AD300"/>
  <c r="G300"/>
  <c r="F300"/>
  <c r="E300"/>
  <c r="AD299"/>
  <c r="G299"/>
  <c r="F299"/>
  <c r="E299"/>
  <c r="AD298"/>
  <c r="G298"/>
  <c r="F298"/>
  <c r="E298"/>
  <c r="AD297"/>
  <c r="G297"/>
  <c r="F297"/>
  <c r="E297"/>
  <c r="AD296"/>
  <c r="G296"/>
  <c r="F296"/>
  <c r="E296"/>
  <c r="AD295"/>
  <c r="G295"/>
  <c r="F295"/>
  <c r="E295"/>
  <c r="AD294"/>
  <c r="G294"/>
  <c r="F294"/>
  <c r="E294"/>
  <c r="AD293"/>
  <c r="G293"/>
  <c r="F293"/>
  <c r="E293"/>
  <c r="AD292"/>
  <c r="G292"/>
  <c r="F292"/>
  <c r="E292"/>
  <c r="AD291"/>
  <c r="G291"/>
  <c r="F291"/>
  <c r="E291"/>
  <c r="AD290"/>
  <c r="G290"/>
  <c r="F290"/>
  <c r="E290"/>
  <c r="AD289"/>
  <c r="G289"/>
  <c r="F289"/>
  <c r="E289"/>
  <c r="AD288"/>
  <c r="G288"/>
  <c r="F288"/>
  <c r="E288"/>
  <c r="AD287"/>
  <c r="G287"/>
  <c r="F287"/>
  <c r="E287"/>
  <c r="AD286"/>
  <c r="G286"/>
  <c r="F286"/>
  <c r="E286"/>
  <c r="AD285"/>
  <c r="G285"/>
  <c r="F285"/>
  <c r="E285"/>
  <c r="AD284"/>
  <c r="G284"/>
  <c r="F284"/>
  <c r="E284"/>
  <c r="AD283"/>
  <c r="G283"/>
  <c r="F283"/>
  <c r="E283"/>
  <c r="AD282"/>
  <c r="G282"/>
  <c r="F282"/>
  <c r="E282"/>
  <c r="AD281"/>
  <c r="G281"/>
  <c r="F281"/>
  <c r="E281"/>
  <c r="AD280"/>
  <c r="G280"/>
  <c r="F280"/>
  <c r="E280"/>
  <c r="AD279"/>
  <c r="G279"/>
  <c r="F279"/>
  <c r="E279"/>
  <c r="AD278"/>
  <c r="G278"/>
  <c r="F278"/>
  <c r="E278"/>
  <c r="AD277"/>
  <c r="G277"/>
  <c r="F277"/>
  <c r="E277"/>
  <c r="AD276"/>
  <c r="G276"/>
  <c r="F276"/>
  <c r="E276"/>
  <c r="AD275"/>
  <c r="G275"/>
  <c r="F275"/>
  <c r="E275"/>
  <c r="AD274"/>
  <c r="G274"/>
  <c r="F274"/>
  <c r="E274"/>
  <c r="AD273"/>
  <c r="G273"/>
  <c r="F273"/>
  <c r="E273"/>
  <c r="AD272"/>
  <c r="G272"/>
  <c r="F272"/>
  <c r="E272"/>
  <c r="AD271"/>
  <c r="G271"/>
  <c r="F271"/>
  <c r="E271"/>
  <c r="AD270"/>
  <c r="G270"/>
  <c r="F270"/>
  <c r="E270"/>
  <c r="AD269"/>
  <c r="G269"/>
  <c r="F269"/>
  <c r="E269"/>
  <c r="AD268"/>
  <c r="G268"/>
  <c r="F268"/>
  <c r="E268"/>
  <c r="AD267"/>
  <c r="G267"/>
  <c r="F267"/>
  <c r="E267"/>
  <c r="AD266"/>
  <c r="G266"/>
  <c r="F266"/>
  <c r="E266"/>
  <c r="AD265"/>
  <c r="G265"/>
  <c r="F265"/>
  <c r="E265"/>
  <c r="AD264"/>
  <c r="G264"/>
  <c r="F264"/>
  <c r="E264"/>
  <c r="AD263"/>
  <c r="G263"/>
  <c r="F263"/>
  <c r="E263"/>
  <c r="AD262"/>
  <c r="G262"/>
  <c r="F262"/>
  <c r="E262"/>
  <c r="AD261"/>
  <c r="G261"/>
  <c r="F261"/>
  <c r="E261"/>
  <c r="AD260"/>
  <c r="G260"/>
  <c r="F260"/>
  <c r="E260"/>
  <c r="AD259"/>
  <c r="G259"/>
  <c r="F259"/>
  <c r="E259"/>
  <c r="AD258"/>
  <c r="G258"/>
  <c r="F258"/>
  <c r="E258"/>
  <c r="AD257"/>
  <c r="G257"/>
  <c r="F257"/>
  <c r="E257"/>
  <c r="AD256"/>
  <c r="G256"/>
  <c r="F256"/>
  <c r="E256"/>
  <c r="AD255"/>
  <c r="G255"/>
  <c r="F255"/>
  <c r="E255"/>
  <c r="AD254"/>
  <c r="G254"/>
  <c r="F254"/>
  <c r="E254"/>
  <c r="AD253"/>
  <c r="G253"/>
  <c r="F253"/>
  <c r="E253"/>
  <c r="AD252"/>
  <c r="G252"/>
  <c r="F252"/>
  <c r="E252"/>
  <c r="AD251"/>
  <c r="G251"/>
  <c r="F251"/>
  <c r="E251"/>
  <c r="AD250"/>
  <c r="G250"/>
  <c r="F250"/>
  <c r="E250"/>
  <c r="AD249"/>
  <c r="G249"/>
  <c r="F249"/>
  <c r="E249"/>
  <c r="AD248"/>
  <c r="G248"/>
  <c r="F248"/>
  <c r="E248"/>
  <c r="AD247"/>
  <c r="G247"/>
  <c r="F247"/>
  <c r="E247"/>
  <c r="AD246"/>
  <c r="G246"/>
  <c r="F246"/>
  <c r="E246"/>
  <c r="AD245"/>
  <c r="G245"/>
  <c r="F245"/>
  <c r="E245"/>
  <c r="AD244"/>
  <c r="G244"/>
  <c r="F244"/>
  <c r="E244"/>
  <c r="AD243"/>
  <c r="G243"/>
  <c r="F243"/>
  <c r="E243"/>
  <c r="AD242"/>
  <c r="G242"/>
  <c r="F242"/>
  <c r="E242"/>
  <c r="AD241"/>
  <c r="G241"/>
  <c r="F241"/>
  <c r="E241"/>
  <c r="AD240"/>
  <c r="G240"/>
  <c r="F240"/>
  <c r="E240"/>
  <c r="AD239"/>
  <c r="G239"/>
  <c r="F239"/>
  <c r="E239"/>
  <c r="AD238"/>
  <c r="G238"/>
  <c r="F238"/>
  <c r="E238"/>
  <c r="AD237"/>
  <c r="G237"/>
  <c r="F237"/>
  <c r="E237"/>
  <c r="AD236"/>
  <c r="G236"/>
  <c r="F236"/>
  <c r="E236"/>
  <c r="AD235"/>
  <c r="G235"/>
  <c r="F235"/>
  <c r="E235"/>
  <c r="AD234"/>
  <c r="G234"/>
  <c r="F234"/>
  <c r="E234"/>
  <c r="AD233"/>
  <c r="G233"/>
  <c r="F233"/>
  <c r="E233"/>
  <c r="AD232"/>
  <c r="G232"/>
  <c r="F232"/>
  <c r="E232"/>
  <c r="AD231"/>
  <c r="G231"/>
  <c r="F231"/>
  <c r="E231"/>
  <c r="AD230"/>
  <c r="G230"/>
  <c r="F230"/>
  <c r="E230"/>
  <c r="AD229"/>
  <c r="G229"/>
  <c r="F229"/>
  <c r="E229"/>
  <c r="AD228"/>
  <c r="G228"/>
  <c r="F228"/>
  <c r="E228"/>
  <c r="AD227"/>
  <c r="G227"/>
  <c r="F227"/>
  <c r="E227"/>
  <c r="AD226"/>
  <c r="G226"/>
  <c r="F226"/>
  <c r="E226"/>
  <c r="AD225"/>
  <c r="G225"/>
  <c r="F225"/>
  <c r="E225"/>
  <c r="AD224"/>
  <c r="G224"/>
  <c r="F224"/>
  <c r="E224"/>
  <c r="AD223"/>
  <c r="G223"/>
  <c r="F223"/>
  <c r="E223"/>
  <c r="AD222"/>
  <c r="G222"/>
  <c r="F222"/>
  <c r="E222"/>
  <c r="AD221"/>
  <c r="G221"/>
  <c r="F221"/>
  <c r="E221"/>
  <c r="AD220"/>
  <c r="G220"/>
  <c r="F220"/>
  <c r="E220"/>
  <c r="AD219"/>
  <c r="G219"/>
  <c r="F219"/>
  <c r="E219"/>
  <c r="AD218"/>
  <c r="G218"/>
  <c r="F218"/>
  <c r="E218"/>
  <c r="AD217"/>
  <c r="G217"/>
  <c r="F217"/>
  <c r="E217"/>
  <c r="AD216"/>
  <c r="G216"/>
  <c r="F216"/>
  <c r="E216"/>
  <c r="AD215"/>
  <c r="G215"/>
  <c r="F215"/>
  <c r="E215"/>
  <c r="AD214"/>
  <c r="G214"/>
  <c r="F214"/>
  <c r="E214"/>
  <c r="AD213"/>
  <c r="G213"/>
  <c r="F213"/>
  <c r="E213"/>
  <c r="AD212"/>
  <c r="G212"/>
  <c r="F212"/>
  <c r="E212"/>
  <c r="AD211"/>
  <c r="G211"/>
  <c r="F211"/>
  <c r="E211"/>
  <c r="AD210"/>
  <c r="G210"/>
  <c r="F210"/>
  <c r="E210"/>
  <c r="AD209"/>
  <c r="G209"/>
  <c r="F209"/>
  <c r="E209"/>
  <c r="AD208"/>
  <c r="G208"/>
  <c r="F208"/>
  <c r="E208"/>
  <c r="AD207"/>
  <c r="G207"/>
  <c r="F207"/>
  <c r="E207"/>
  <c r="AD206"/>
  <c r="G206"/>
  <c r="F206"/>
  <c r="E206"/>
  <c r="AD205"/>
  <c r="G205"/>
  <c r="F205"/>
  <c r="E205"/>
  <c r="AD204"/>
  <c r="G204"/>
  <c r="F204"/>
  <c r="E204"/>
  <c r="AD203"/>
  <c r="G203"/>
  <c r="F203"/>
  <c r="E203"/>
  <c r="AD202"/>
  <c r="G202"/>
  <c r="F202"/>
  <c r="E202"/>
  <c r="AD201"/>
  <c r="G201"/>
  <c r="F201"/>
  <c r="E201"/>
  <c r="AD200"/>
  <c r="G200"/>
  <c r="F200"/>
  <c r="E200"/>
  <c r="AD199"/>
  <c r="G199"/>
  <c r="F199"/>
  <c r="E199"/>
  <c r="AD198"/>
  <c r="G198"/>
  <c r="F198"/>
  <c r="E198"/>
  <c r="AD197"/>
  <c r="G197"/>
  <c r="F197"/>
  <c r="E197"/>
  <c r="AD196"/>
  <c r="G196"/>
  <c r="F196"/>
  <c r="E196"/>
  <c r="AD195"/>
  <c r="G195"/>
  <c r="F195"/>
  <c r="E195"/>
  <c r="AD194"/>
  <c r="G194"/>
  <c r="F194"/>
  <c r="E194"/>
  <c r="AD193"/>
  <c r="G193"/>
  <c r="F193"/>
  <c r="E193"/>
  <c r="AD192"/>
  <c r="G192"/>
  <c r="F192"/>
  <c r="E192"/>
  <c r="AD191"/>
  <c r="G191"/>
  <c r="F191"/>
  <c r="E191"/>
  <c r="AD190"/>
  <c r="G190"/>
  <c r="F190"/>
  <c r="E190"/>
  <c r="AD189"/>
  <c r="G189"/>
  <c r="F189"/>
  <c r="E189"/>
  <c r="AD188"/>
  <c r="G188"/>
  <c r="F188"/>
  <c r="E188"/>
  <c r="AD187"/>
  <c r="G187"/>
  <c r="F187"/>
  <c r="E187"/>
  <c r="AD186"/>
  <c r="G186"/>
  <c r="F186"/>
  <c r="E186"/>
  <c r="AD185"/>
  <c r="G185"/>
  <c r="F185"/>
  <c r="E185"/>
  <c r="AD184"/>
  <c r="G184"/>
  <c r="F184"/>
  <c r="E184"/>
  <c r="AD183"/>
  <c r="G183"/>
  <c r="F183"/>
  <c r="E183"/>
  <c r="AD182"/>
  <c r="G182"/>
  <c r="F182"/>
  <c r="E182"/>
  <c r="AD181"/>
  <c r="G181"/>
  <c r="F181"/>
  <c r="E181"/>
  <c r="AD180"/>
  <c r="G180"/>
  <c r="F180"/>
  <c r="E180"/>
  <c r="AD179"/>
  <c r="G179"/>
  <c r="F179"/>
  <c r="E179"/>
  <c r="AD178"/>
  <c r="G178"/>
  <c r="F178"/>
  <c r="E178"/>
  <c r="AD177"/>
  <c r="G177"/>
  <c r="F177"/>
  <c r="E177"/>
  <c r="AD176"/>
  <c r="G176"/>
  <c r="F176"/>
  <c r="E176"/>
  <c r="AD175"/>
  <c r="G175"/>
  <c r="F175"/>
  <c r="E175"/>
  <c r="AD174"/>
  <c r="G174"/>
  <c r="F174"/>
  <c r="E174"/>
  <c r="AD173"/>
  <c r="G173"/>
  <c r="F173"/>
  <c r="E173"/>
  <c r="AD172"/>
  <c r="G172"/>
  <c r="F172"/>
  <c r="E172"/>
  <c r="AD171"/>
  <c r="G171"/>
  <c r="F171"/>
  <c r="E171"/>
  <c r="AD170"/>
  <c r="G170"/>
  <c r="F170"/>
  <c r="E170"/>
  <c r="AD169"/>
  <c r="G169"/>
  <c r="F169"/>
  <c r="E169"/>
  <c r="AD168"/>
  <c r="G168"/>
  <c r="F168"/>
  <c r="E168"/>
  <c r="AD167"/>
  <c r="G167"/>
  <c r="F167"/>
  <c r="E167"/>
  <c r="AD166"/>
  <c r="G166"/>
  <c r="F166"/>
  <c r="E166"/>
  <c r="AD165"/>
  <c r="G165"/>
  <c r="F165"/>
  <c r="E165"/>
  <c r="AD164"/>
  <c r="G164"/>
  <c r="F164"/>
  <c r="E164"/>
  <c r="AD163"/>
  <c r="G163"/>
  <c r="F163"/>
  <c r="E163"/>
  <c r="AD162"/>
  <c r="G162"/>
  <c r="F162"/>
  <c r="E162"/>
  <c r="AD161"/>
  <c r="G161"/>
  <c r="F161"/>
  <c r="E161"/>
  <c r="AD160"/>
  <c r="G160"/>
  <c r="F160"/>
  <c r="E160"/>
  <c r="AD159"/>
  <c r="G159"/>
  <c r="F159"/>
  <c r="E159"/>
  <c r="AD158"/>
  <c r="G158"/>
  <c r="F158"/>
  <c r="E158"/>
  <c r="AD157"/>
  <c r="G157"/>
  <c r="F157"/>
  <c r="E157"/>
  <c r="AD156"/>
  <c r="G156"/>
  <c r="F156"/>
  <c r="E156"/>
  <c r="AD155"/>
  <c r="G155"/>
  <c r="F155"/>
  <c r="E155"/>
  <c r="AD154"/>
  <c r="G154"/>
  <c r="F154"/>
  <c r="E154"/>
  <c r="AD153"/>
  <c r="G153"/>
  <c r="F153"/>
  <c r="E153"/>
  <c r="AD152"/>
  <c r="G152"/>
  <c r="F152"/>
  <c r="E152"/>
  <c r="AD151"/>
  <c r="G151"/>
  <c r="F151"/>
  <c r="E151"/>
  <c r="AD150"/>
  <c r="G150"/>
  <c r="F150"/>
  <c r="E150"/>
  <c r="AD149"/>
  <c r="G149"/>
  <c r="F149"/>
  <c r="E149"/>
  <c r="AD148"/>
  <c r="G148"/>
  <c r="F148"/>
  <c r="E148"/>
  <c r="AD147"/>
  <c r="G147"/>
  <c r="F147"/>
  <c r="E147"/>
  <c r="AD146"/>
  <c r="G146"/>
  <c r="F146"/>
  <c r="E146"/>
  <c r="AD145"/>
  <c r="G145"/>
  <c r="F145"/>
  <c r="E145"/>
  <c r="AD144"/>
  <c r="G144"/>
  <c r="F144"/>
  <c r="E144"/>
  <c r="AD143"/>
  <c r="G143"/>
  <c r="F143"/>
  <c r="E143"/>
  <c r="AD142"/>
  <c r="G142"/>
  <c r="F142"/>
  <c r="E142"/>
  <c r="AD141"/>
  <c r="G141"/>
  <c r="F141"/>
  <c r="E141"/>
  <c r="AD140"/>
  <c r="G140"/>
  <c r="F140"/>
  <c r="E140"/>
  <c r="AD139"/>
  <c r="G139"/>
  <c r="F139"/>
  <c r="E139"/>
  <c r="AD138"/>
  <c r="G138"/>
  <c r="F138"/>
  <c r="E138"/>
  <c r="AD137"/>
  <c r="G137"/>
  <c r="F137"/>
  <c r="E137"/>
  <c r="AD136"/>
  <c r="G136"/>
  <c r="F136"/>
  <c r="E136"/>
  <c r="AD135"/>
  <c r="G135"/>
  <c r="F135"/>
  <c r="E135"/>
  <c r="AD134"/>
  <c r="G134"/>
  <c r="F134"/>
  <c r="E134"/>
  <c r="AD133"/>
  <c r="G133"/>
  <c r="F133"/>
  <c r="E133"/>
  <c r="AD132"/>
  <c r="G132"/>
  <c r="F132"/>
  <c r="E132"/>
  <c r="AD131"/>
  <c r="G131"/>
  <c r="F131"/>
  <c r="E131"/>
  <c r="AD130"/>
  <c r="G130"/>
  <c r="F130"/>
  <c r="E130"/>
  <c r="AD129"/>
  <c r="G129"/>
  <c r="F129"/>
  <c r="E129"/>
  <c r="AD128"/>
  <c r="G128"/>
  <c r="F128"/>
  <c r="E128"/>
  <c r="AD127"/>
  <c r="G127"/>
  <c r="F127"/>
  <c r="E127"/>
  <c r="AD126"/>
  <c r="G126"/>
  <c r="F126"/>
  <c r="E126"/>
  <c r="AD125"/>
  <c r="G125"/>
  <c r="F125"/>
  <c r="E125"/>
  <c r="AD124"/>
  <c r="G124"/>
  <c r="F124"/>
  <c r="E124"/>
  <c r="AD123"/>
  <c r="G123"/>
  <c r="F123"/>
  <c r="E123"/>
  <c r="AD122"/>
  <c r="G122"/>
  <c r="F122"/>
  <c r="E122"/>
  <c r="AD121"/>
  <c r="G121"/>
  <c r="F121"/>
  <c r="E121"/>
  <c r="AD120"/>
  <c r="G120"/>
  <c r="F120"/>
  <c r="E120"/>
  <c r="AD119"/>
  <c r="G119"/>
  <c r="F119"/>
  <c r="E119"/>
  <c r="AD118"/>
  <c r="G118"/>
  <c r="F118"/>
  <c r="E118"/>
  <c r="AD117"/>
  <c r="G117"/>
  <c r="F117"/>
  <c r="E117"/>
  <c r="AD116"/>
  <c r="G116"/>
  <c r="F116"/>
  <c r="E116"/>
  <c r="AD115"/>
  <c r="G115"/>
  <c r="F115"/>
  <c r="E115"/>
  <c r="AD114"/>
  <c r="G114"/>
  <c r="F114"/>
  <c r="E114"/>
  <c r="AD113"/>
  <c r="G113"/>
  <c r="F113"/>
  <c r="E113"/>
  <c r="AD112"/>
  <c r="G112"/>
  <c r="F112"/>
  <c r="E112"/>
  <c r="AD111"/>
  <c r="G111"/>
  <c r="F111"/>
  <c r="E111"/>
  <c r="AD110"/>
  <c r="G110"/>
  <c r="F110"/>
  <c r="E110"/>
  <c r="AD109"/>
  <c r="G109"/>
  <c r="F109"/>
  <c r="E109"/>
  <c r="AD108"/>
  <c r="G108"/>
  <c r="F108"/>
  <c r="E108"/>
  <c r="AD107"/>
  <c r="G107"/>
  <c r="F107"/>
  <c r="E107"/>
  <c r="AD106"/>
  <c r="G106"/>
  <c r="F106"/>
  <c r="E106"/>
  <c r="AD105"/>
  <c r="G105"/>
  <c r="F105"/>
  <c r="E105"/>
  <c r="AD104"/>
  <c r="G104"/>
  <c r="F104"/>
  <c r="E104"/>
  <c r="AD103"/>
  <c r="G103"/>
  <c r="F103"/>
  <c r="E103"/>
  <c r="AD102"/>
  <c r="G102"/>
  <c r="F102"/>
  <c r="E102"/>
  <c r="AD101"/>
  <c r="G101"/>
  <c r="F101"/>
  <c r="E101"/>
  <c r="AD100"/>
  <c r="G100"/>
  <c r="F100"/>
  <c r="E100"/>
  <c r="AD99"/>
  <c r="G99"/>
  <c r="F99"/>
  <c r="E99"/>
  <c r="AD98"/>
  <c r="G98"/>
  <c r="F98"/>
  <c r="E98"/>
  <c r="AD97"/>
  <c r="G97"/>
  <c r="F97"/>
  <c r="E97"/>
  <c r="AD96"/>
  <c r="G96"/>
  <c r="F96"/>
  <c r="E96"/>
  <c r="AD95"/>
  <c r="G95"/>
  <c r="F95"/>
  <c r="E95"/>
  <c r="AD94"/>
  <c r="G94"/>
  <c r="F94"/>
  <c r="E94"/>
  <c r="AD93"/>
  <c r="G93"/>
  <c r="F93"/>
  <c r="E93"/>
  <c r="AD92"/>
  <c r="G92"/>
  <c r="F92"/>
  <c r="E92"/>
  <c r="AD91"/>
  <c r="G91"/>
  <c r="F91"/>
  <c r="E91"/>
  <c r="AD90"/>
  <c r="G90"/>
  <c r="F90"/>
  <c r="E90"/>
  <c r="AD89"/>
  <c r="G89"/>
  <c r="F89"/>
  <c r="E89"/>
  <c r="AD88"/>
  <c r="G88"/>
  <c r="F88"/>
  <c r="E88"/>
  <c r="AD87"/>
  <c r="G87"/>
  <c r="F87"/>
  <c r="E87"/>
  <c r="AD86"/>
  <c r="G86"/>
  <c r="F86"/>
  <c r="E86"/>
  <c r="AD85"/>
  <c r="G85"/>
  <c r="F85"/>
  <c r="E85"/>
  <c r="AD84"/>
  <c r="G84"/>
  <c r="F84"/>
  <c r="E84"/>
  <c r="AD83"/>
  <c r="G83"/>
  <c r="F83"/>
  <c r="E83"/>
  <c r="AD82"/>
  <c r="G82"/>
  <c r="F82"/>
  <c r="E82"/>
  <c r="AD81"/>
  <c r="G81"/>
  <c r="F81"/>
  <c r="E81"/>
  <c r="AD80"/>
  <c r="G80"/>
  <c r="F80"/>
  <c r="E80"/>
  <c r="AD79"/>
  <c r="G79"/>
  <c r="F79"/>
  <c r="E79"/>
  <c r="AD78"/>
  <c r="G78"/>
  <c r="F78"/>
  <c r="E78"/>
  <c r="AD77"/>
  <c r="G77"/>
  <c r="F77"/>
  <c r="E77"/>
  <c r="AD76"/>
  <c r="G76"/>
  <c r="F76"/>
  <c r="E76"/>
  <c r="AD75"/>
  <c r="G75"/>
  <c r="F75"/>
  <c r="E75"/>
  <c r="AD74"/>
  <c r="G74"/>
  <c r="F74"/>
  <c r="E74"/>
  <c r="AD73"/>
  <c r="G73"/>
  <c r="F73"/>
  <c r="E73"/>
  <c r="AD72"/>
  <c r="G72"/>
  <c r="F72"/>
  <c r="E72"/>
  <c r="AD71"/>
  <c r="G71"/>
  <c r="F71"/>
  <c r="E71"/>
  <c r="AD70"/>
  <c r="G70"/>
  <c r="F70"/>
  <c r="E70"/>
  <c r="AD69"/>
  <c r="G69"/>
  <c r="F69"/>
  <c r="E69"/>
  <c r="AD68"/>
  <c r="G68"/>
  <c r="F68"/>
  <c r="E68"/>
  <c r="AD67"/>
  <c r="G67"/>
  <c r="F67"/>
  <c r="E67"/>
  <c r="AD66"/>
  <c r="G66"/>
  <c r="F66"/>
  <c r="E66"/>
  <c r="AD65"/>
  <c r="G65"/>
  <c r="F65"/>
  <c r="E65"/>
  <c r="AD64"/>
  <c r="G64"/>
  <c r="F64"/>
  <c r="E64"/>
  <c r="AD63"/>
  <c r="G63"/>
  <c r="F63"/>
  <c r="E63"/>
  <c r="AD62"/>
  <c r="G62"/>
  <c r="F62"/>
  <c r="E62"/>
  <c r="AD61"/>
  <c r="G61"/>
  <c r="F61"/>
  <c r="E61"/>
  <c r="AD60"/>
  <c r="G60"/>
  <c r="F60"/>
  <c r="E60"/>
  <c r="AD59"/>
  <c r="G59"/>
  <c r="F59"/>
  <c r="E59"/>
  <c r="AD58"/>
  <c r="G58"/>
  <c r="F58"/>
  <c r="E58"/>
  <c r="AD57"/>
  <c r="G57"/>
  <c r="F57"/>
  <c r="E57"/>
  <c r="AD56"/>
  <c r="G56"/>
  <c r="F56"/>
  <c r="E56"/>
  <c r="AD55"/>
  <c r="G55"/>
  <c r="F55"/>
  <c r="E55"/>
  <c r="AD54"/>
  <c r="G54"/>
  <c r="F54"/>
  <c r="E54"/>
  <c r="AD53"/>
  <c r="G53"/>
  <c r="F53"/>
  <c r="E53"/>
  <c r="AD52"/>
  <c r="G52"/>
  <c r="F52"/>
  <c r="E52"/>
  <c r="AD51"/>
  <c r="G51"/>
  <c r="F51"/>
  <c r="E51"/>
  <c r="AD50"/>
  <c r="G50"/>
  <c r="F50"/>
  <c r="E50"/>
  <c r="AD49"/>
  <c r="G49"/>
  <c r="F49"/>
  <c r="E49"/>
  <c r="AD48"/>
  <c r="G48"/>
  <c r="F48"/>
  <c r="E48"/>
  <c r="AD47"/>
  <c r="G47"/>
  <c r="F47"/>
  <c r="E47"/>
  <c r="AD46"/>
  <c r="G46"/>
  <c r="F46"/>
  <c r="E46"/>
  <c r="AD45"/>
  <c r="G45"/>
  <c r="F45"/>
  <c r="E45"/>
  <c r="AD44"/>
  <c r="G44"/>
  <c r="F44"/>
  <c r="E44"/>
  <c r="AD43"/>
  <c r="G43"/>
  <c r="F43"/>
  <c r="E43"/>
  <c r="AD42"/>
  <c r="G42"/>
  <c r="F42"/>
  <c r="E42"/>
  <c r="AD41"/>
  <c r="G41"/>
  <c r="F41"/>
  <c r="E41"/>
  <c r="AD40"/>
  <c r="G40"/>
  <c r="F40"/>
  <c r="E40"/>
  <c r="AD39"/>
  <c r="G39"/>
  <c r="F39"/>
  <c r="E39"/>
  <c r="AD38"/>
  <c r="G38"/>
  <c r="F38"/>
  <c r="E38"/>
  <c r="AD37"/>
  <c r="G37"/>
  <c r="F37"/>
  <c r="E37"/>
  <c r="AD36"/>
  <c r="G36"/>
  <c r="F36"/>
  <c r="E36"/>
  <c r="AD35"/>
  <c r="G35"/>
  <c r="F35"/>
  <c r="E35"/>
  <c r="AD34"/>
  <c r="G34"/>
  <c r="F34"/>
  <c r="E34"/>
  <c r="AD33"/>
  <c r="G33"/>
  <c r="F33"/>
  <c r="E33"/>
  <c r="AD32"/>
  <c r="G32"/>
  <c r="F32"/>
  <c r="E32"/>
  <c r="AD31"/>
  <c r="G31"/>
  <c r="F31"/>
  <c r="E31"/>
  <c r="AD30"/>
  <c r="G30"/>
  <c r="F30"/>
  <c r="E30"/>
  <c r="AD29"/>
  <c r="G29"/>
  <c r="F29"/>
  <c r="E29"/>
  <c r="AD28"/>
  <c r="G28"/>
  <c r="F28"/>
  <c r="E28"/>
  <c r="AD27"/>
  <c r="G27"/>
  <c r="F27"/>
  <c r="E27"/>
  <c r="AD26"/>
  <c r="AD25"/>
  <c r="AD24"/>
  <c r="A24"/>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575" s="1"/>
  <c r="A576" s="1"/>
  <c r="A577" s="1"/>
  <c r="A578" s="1"/>
  <c r="A579" s="1"/>
  <c r="A580" s="1"/>
  <c r="A581" s="1"/>
  <c r="A582" s="1"/>
  <c r="A583" s="1"/>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2" s="1"/>
  <c r="A613" s="1"/>
  <c r="A614" s="1"/>
  <c r="A615" s="1"/>
  <c r="A616" s="1"/>
  <c r="A617" s="1"/>
  <c r="A618" s="1"/>
  <c r="A619" s="1"/>
  <c r="A620" s="1"/>
  <c r="A621" s="1"/>
  <c r="A622" s="1"/>
  <c r="A623" s="1"/>
  <c r="A624" s="1"/>
  <c r="A625" s="1"/>
  <c r="A626" s="1"/>
  <c r="A627" s="1"/>
  <c r="A628" s="1"/>
  <c r="A629" s="1"/>
  <c r="A630" s="1"/>
  <c r="A631" s="1"/>
  <c r="A632" s="1"/>
  <c r="A633" s="1"/>
  <c r="A634" s="1"/>
  <c r="A635" s="1"/>
  <c r="A636" s="1"/>
  <c r="A637" s="1"/>
  <c r="A638" s="1"/>
  <c r="A639" s="1"/>
  <c r="A640" s="1"/>
  <c r="A641" s="1"/>
  <c r="A642" s="1"/>
  <c r="A643" s="1"/>
  <c r="A644" s="1"/>
  <c r="A645" s="1"/>
  <c r="A646" s="1"/>
  <c r="A647" s="1"/>
  <c r="A648" s="1"/>
  <c r="A649" s="1"/>
  <c r="A650" s="1"/>
  <c r="A651" s="1"/>
  <c r="A652" s="1"/>
  <c r="A653" s="1"/>
  <c r="A654" s="1"/>
  <c r="A655" s="1"/>
  <c r="A656" s="1"/>
  <c r="A657" s="1"/>
  <c r="A658" s="1"/>
  <c r="A659" s="1"/>
  <c r="A660" s="1"/>
  <c r="A661" s="1"/>
  <c r="A662" s="1"/>
  <c r="A663" s="1"/>
  <c r="A664" s="1"/>
  <c r="A665" s="1"/>
  <c r="A666" s="1"/>
  <c r="A667" s="1"/>
  <c r="A668" s="1"/>
  <c r="A669" s="1"/>
  <c r="A670" s="1"/>
  <c r="A671" s="1"/>
  <c r="A672" s="1"/>
  <c r="A673" s="1"/>
  <c r="A674" s="1"/>
  <c r="A675" s="1"/>
  <c r="A676" s="1"/>
  <c r="A677" s="1"/>
  <c r="A678" s="1"/>
  <c r="A679" s="1"/>
  <c r="A680" s="1"/>
  <c r="A681" s="1"/>
  <c r="A682" s="1"/>
  <c r="A683" s="1"/>
  <c r="A684" s="1"/>
  <c r="A685" s="1"/>
  <c r="A686" s="1"/>
  <c r="A687" s="1"/>
  <c r="A688" s="1"/>
  <c r="A689" s="1"/>
  <c r="A690" s="1"/>
  <c r="A691" s="1"/>
  <c r="A692" s="1"/>
  <c r="A693" s="1"/>
  <c r="A694" s="1"/>
  <c r="A695" s="1"/>
  <c r="A696" s="1"/>
  <c r="A697" s="1"/>
  <c r="A698" s="1"/>
  <c r="A699" s="1"/>
  <c r="A700" s="1"/>
  <c r="A701" s="1"/>
  <c r="A702" s="1"/>
  <c r="A703" s="1"/>
  <c r="A704" s="1"/>
  <c r="A705" s="1"/>
  <c r="A706" s="1"/>
  <c r="A707" s="1"/>
  <c r="A708" s="1"/>
  <c r="A709" s="1"/>
  <c r="A710" s="1"/>
  <c r="A711" s="1"/>
  <c r="A712" s="1"/>
  <c r="A713" s="1"/>
  <c r="A714" s="1"/>
  <c r="A715" s="1"/>
  <c r="A716" s="1"/>
  <c r="A717" s="1"/>
  <c r="A718" s="1"/>
  <c r="A719" s="1"/>
  <c r="A720" s="1"/>
  <c r="A721" s="1"/>
  <c r="A722" s="1"/>
  <c r="A723" s="1"/>
  <c r="A724" s="1"/>
  <c r="A725" s="1"/>
  <c r="A726" s="1"/>
  <c r="A727" s="1"/>
  <c r="A728" s="1"/>
  <c r="A729" s="1"/>
  <c r="A730" s="1"/>
  <c r="A731" s="1"/>
  <c r="A732" s="1"/>
  <c r="A733" s="1"/>
  <c r="A734" s="1"/>
  <c r="A735" s="1"/>
  <c r="A736" s="1"/>
  <c r="A737" s="1"/>
  <c r="A738" s="1"/>
  <c r="A739" s="1"/>
  <c r="A740" s="1"/>
  <c r="A741" s="1"/>
  <c r="A742" s="1"/>
  <c r="A743" s="1"/>
  <c r="A744" s="1"/>
  <c r="A745" s="1"/>
  <c r="A746" s="1"/>
  <c r="A747" s="1"/>
  <c r="A748" s="1"/>
  <c r="A749" s="1"/>
  <c r="A750" s="1"/>
  <c r="A751" s="1"/>
  <c r="A752" s="1"/>
  <c r="A753" s="1"/>
  <c r="A754" s="1"/>
  <c r="A755" s="1"/>
  <c r="A756" s="1"/>
  <c r="A757" s="1"/>
  <c r="A758" s="1"/>
  <c r="A759" s="1"/>
  <c r="A760" s="1"/>
  <c r="A761" s="1"/>
  <c r="A762" s="1"/>
  <c r="A763" s="1"/>
  <c r="A764" s="1"/>
  <c r="A765" s="1"/>
  <c r="A766" s="1"/>
  <c r="A767" s="1"/>
  <c r="A768" s="1"/>
  <c r="A769" s="1"/>
  <c r="A770" s="1"/>
  <c r="A771" s="1"/>
  <c r="A772" s="1"/>
  <c r="A773" s="1"/>
  <c r="A774" s="1"/>
  <c r="A775" s="1"/>
  <c r="A776" s="1"/>
  <c r="A777" s="1"/>
  <c r="A778" s="1"/>
  <c r="A779" s="1"/>
  <c r="A780" s="1"/>
  <c r="A781" s="1"/>
  <c r="A782" s="1"/>
  <c r="A783" s="1"/>
  <c r="A784" s="1"/>
  <c r="A785" s="1"/>
  <c r="A786" s="1"/>
  <c r="A787" s="1"/>
  <c r="A788" s="1"/>
  <c r="A789" s="1"/>
  <c r="A790" s="1"/>
  <c r="A791" s="1"/>
  <c r="A792" s="1"/>
  <c r="A793" s="1"/>
  <c r="A794" s="1"/>
  <c r="A795" s="1"/>
  <c r="A796" s="1"/>
  <c r="A797" s="1"/>
  <c r="A798" s="1"/>
  <c r="A799" s="1"/>
  <c r="A800" s="1"/>
  <c r="A801" s="1"/>
  <c r="A802" s="1"/>
  <c r="A803" s="1"/>
  <c r="A804" s="1"/>
  <c r="A805" s="1"/>
  <c r="A806" s="1"/>
  <c r="A807" s="1"/>
  <c r="A808" s="1"/>
  <c r="A809" s="1"/>
  <c r="A810" s="1"/>
  <c r="A811" s="1"/>
  <c r="A812" s="1"/>
  <c r="A813" s="1"/>
  <c r="A814" s="1"/>
  <c r="A815" s="1"/>
  <c r="A816" s="1"/>
  <c r="A817" s="1"/>
  <c r="A818" s="1"/>
  <c r="A819" s="1"/>
  <c r="A820" s="1"/>
  <c r="A821" s="1"/>
  <c r="A822" s="1"/>
  <c r="A823" s="1"/>
  <c r="A824" s="1"/>
  <c r="A825" s="1"/>
  <c r="A826" s="1"/>
  <c r="A827" s="1"/>
  <c r="A828" s="1"/>
  <c r="A829" s="1"/>
  <c r="A830" s="1"/>
  <c r="A831" s="1"/>
  <c r="A832" s="1"/>
  <c r="A833" s="1"/>
  <c r="A834" s="1"/>
  <c r="A835" s="1"/>
  <c r="A836" s="1"/>
  <c r="A837" s="1"/>
  <c r="A838" s="1"/>
  <c r="A839" s="1"/>
  <c r="A840" s="1"/>
  <c r="A841" s="1"/>
  <c r="A842" s="1"/>
  <c r="A843" s="1"/>
  <c r="A844" s="1"/>
  <c r="A845" s="1"/>
  <c r="A846" s="1"/>
  <c r="A847" s="1"/>
  <c r="A848" s="1"/>
  <c r="A849" s="1"/>
  <c r="A850" s="1"/>
  <c r="A851" s="1"/>
  <c r="A852" s="1"/>
  <c r="A853" s="1"/>
  <c r="A854" s="1"/>
  <c r="A855" s="1"/>
  <c r="A856" s="1"/>
  <c r="A857" s="1"/>
  <c r="A858" s="1"/>
  <c r="A859" s="1"/>
  <c r="A860" s="1"/>
  <c r="A861" s="1"/>
  <c r="A862" s="1"/>
  <c r="A863" s="1"/>
  <c r="A864" s="1"/>
  <c r="A865" s="1"/>
  <c r="A866" s="1"/>
  <c r="A867" s="1"/>
  <c r="A868" s="1"/>
  <c r="A869" s="1"/>
  <c r="A870" s="1"/>
  <c r="A871" s="1"/>
  <c r="A872" s="1"/>
  <c r="A873" s="1"/>
  <c r="A874" s="1"/>
  <c r="A875" s="1"/>
  <c r="A876" s="1"/>
  <c r="A877" s="1"/>
  <c r="A878" s="1"/>
  <c r="A879" s="1"/>
  <c r="A880" s="1"/>
  <c r="A881" s="1"/>
  <c r="A882" s="1"/>
  <c r="A883" s="1"/>
  <c r="A884" s="1"/>
  <c r="A885" s="1"/>
  <c r="A886" s="1"/>
  <c r="A887" s="1"/>
  <c r="A888" s="1"/>
  <c r="A889" s="1"/>
  <c r="A890" s="1"/>
  <c r="A891" s="1"/>
  <c r="A892" s="1"/>
  <c r="A893" s="1"/>
  <c r="A894" s="1"/>
  <c r="A895" s="1"/>
  <c r="A896" s="1"/>
  <c r="A897" s="1"/>
  <c r="A898" s="1"/>
  <c r="A899" s="1"/>
  <c r="A900" s="1"/>
  <c r="A901" s="1"/>
  <c r="A902" s="1"/>
  <c r="A903" s="1"/>
  <c r="A904" s="1"/>
  <c r="A905" s="1"/>
  <c r="A906" s="1"/>
  <c r="A907" s="1"/>
  <c r="A908" s="1"/>
  <c r="A909" s="1"/>
  <c r="A910" s="1"/>
  <c r="A911" s="1"/>
  <c r="A912" s="1"/>
  <c r="A913" s="1"/>
  <c r="A914" s="1"/>
  <c r="A915" s="1"/>
  <c r="A916" s="1"/>
  <c r="A917" s="1"/>
  <c r="A918" s="1"/>
  <c r="A919" s="1"/>
  <c r="A920" s="1"/>
  <c r="A921" s="1"/>
  <c r="A922" s="1"/>
  <c r="A923" s="1"/>
  <c r="A924" s="1"/>
  <c r="A925" s="1"/>
  <c r="A926" s="1"/>
  <c r="A927" s="1"/>
  <c r="A928" s="1"/>
  <c r="A929" s="1"/>
  <c r="A930" s="1"/>
  <c r="A931" s="1"/>
  <c r="A932" s="1"/>
  <c r="A933" s="1"/>
  <c r="A934" s="1"/>
  <c r="A935" s="1"/>
  <c r="A936" s="1"/>
  <c r="A937" s="1"/>
  <c r="A938" s="1"/>
  <c r="A939" s="1"/>
  <c r="A940" s="1"/>
  <c r="A941" s="1"/>
  <c r="A942" s="1"/>
  <c r="A943" s="1"/>
  <c r="A944" s="1"/>
  <c r="A945" s="1"/>
  <c r="A946" s="1"/>
  <c r="A947" s="1"/>
  <c r="A948" s="1"/>
  <c r="A949" s="1"/>
  <c r="A950" s="1"/>
  <c r="A951" s="1"/>
  <c r="A952" s="1"/>
  <c r="A953" s="1"/>
  <c r="A954" s="1"/>
  <c r="A955" s="1"/>
  <c r="A956" s="1"/>
  <c r="A957" s="1"/>
  <c r="A958" s="1"/>
  <c r="A959" s="1"/>
  <c r="A960" s="1"/>
  <c r="A961" s="1"/>
  <c r="A962" s="1"/>
  <c r="A963" s="1"/>
  <c r="A964" s="1"/>
  <c r="A965" s="1"/>
  <c r="A966" s="1"/>
  <c r="A967" s="1"/>
  <c r="A968" s="1"/>
  <c r="A969" s="1"/>
  <c r="A970" s="1"/>
  <c r="A971" s="1"/>
  <c r="A972" s="1"/>
  <c r="A973" s="1"/>
  <c r="A974" s="1"/>
  <c r="A975" s="1"/>
  <c r="A976" s="1"/>
  <c r="A977" s="1"/>
  <c r="A978" s="1"/>
  <c r="A979" s="1"/>
  <c r="A980" s="1"/>
  <c r="A981" s="1"/>
  <c r="A982" s="1"/>
  <c r="A983" s="1"/>
  <c r="A984" s="1"/>
  <c r="A985" s="1"/>
  <c r="A986" s="1"/>
  <c r="A987" s="1"/>
  <c r="A988" s="1"/>
  <c r="A989" s="1"/>
  <c r="A990" s="1"/>
  <c r="A991" s="1"/>
  <c r="A992" s="1"/>
  <c r="A993" s="1"/>
  <c r="A994" s="1"/>
  <c r="A995" s="1"/>
  <c r="A996" s="1"/>
  <c r="A997" s="1"/>
  <c r="A998" s="1"/>
  <c r="A999" s="1"/>
  <c r="A1000" s="1"/>
  <c r="A1001" s="1"/>
  <c r="A1002" s="1"/>
  <c r="A1003" s="1"/>
  <c r="A1004" s="1"/>
  <c r="A1005" s="1"/>
  <c r="A1006" s="1"/>
  <c r="A1007" s="1"/>
  <c r="A1008" s="1"/>
  <c r="A1009" s="1"/>
  <c r="A1010" s="1"/>
  <c r="A1011" s="1"/>
  <c r="A1012" s="1"/>
  <c r="A1013" s="1"/>
  <c r="A1014" s="1"/>
  <c r="A1015" s="1"/>
  <c r="A1016" s="1"/>
  <c r="A1017" s="1"/>
  <c r="A1018" s="1"/>
  <c r="A1019" s="1"/>
  <c r="A1020" s="1"/>
  <c r="A1021" s="1"/>
  <c r="A1022" s="1"/>
  <c r="AD23"/>
  <c r="AC22"/>
  <c r="Z22"/>
  <c r="AA23" s="1"/>
  <c r="E1022" i="5"/>
  <c r="E1021"/>
  <c r="E1020"/>
  <c r="E1019"/>
  <c r="E1018"/>
  <c r="E1017"/>
  <c r="E1016"/>
  <c r="E1015"/>
  <c r="E1014"/>
  <c r="E1013"/>
  <c r="E1012"/>
  <c r="E1011"/>
  <c r="E1010"/>
  <c r="E1009"/>
  <c r="E1008"/>
  <c r="E1007"/>
  <c r="E1006"/>
  <c r="E1005"/>
  <c r="E1004"/>
  <c r="E1003"/>
  <c r="E1002"/>
  <c r="E1001"/>
  <c r="E1000"/>
  <c r="E999"/>
  <c r="E998"/>
  <c r="E997"/>
  <c r="E996"/>
  <c r="E995"/>
  <c r="E994"/>
  <c r="E993"/>
  <c r="E992"/>
  <c r="E991"/>
  <c r="E990"/>
  <c r="E989"/>
  <c r="E988"/>
  <c r="E987"/>
  <c r="E986"/>
  <c r="E985"/>
  <c r="E984"/>
  <c r="E983"/>
  <c r="E982"/>
  <c r="E981"/>
  <c r="E980"/>
  <c r="E979"/>
  <c r="E978"/>
  <c r="E977"/>
  <c r="E976"/>
  <c r="E975"/>
  <c r="E974"/>
  <c r="E973"/>
  <c r="E972"/>
  <c r="E971"/>
  <c r="E970"/>
  <c r="E969"/>
  <c r="E968"/>
  <c r="E967"/>
  <c r="E966"/>
  <c r="E965"/>
  <c r="E964"/>
  <c r="E963"/>
  <c r="E962"/>
  <c r="E961"/>
  <c r="E960"/>
  <c r="E959"/>
  <c r="E958"/>
  <c r="E957"/>
  <c r="E956"/>
  <c r="E955"/>
  <c r="E954"/>
  <c r="E953"/>
  <c r="E952"/>
  <c r="E951"/>
  <c r="E950"/>
  <c r="E949"/>
  <c r="E948"/>
  <c r="E947"/>
  <c r="E946"/>
  <c r="E945"/>
  <c r="E944"/>
  <c r="E943"/>
  <c r="E942"/>
  <c r="E941"/>
  <c r="E940"/>
  <c r="E939"/>
  <c r="E938"/>
  <c r="E937"/>
  <c r="E936"/>
  <c r="E935"/>
  <c r="E934"/>
  <c r="E933"/>
  <c r="E932"/>
  <c r="E931"/>
  <c r="E930"/>
  <c r="E929"/>
  <c r="E928"/>
  <c r="E927"/>
  <c r="E926"/>
  <c r="E925"/>
  <c r="E924"/>
  <c r="E923"/>
  <c r="E922"/>
  <c r="E921"/>
  <c r="E920"/>
  <c r="E919"/>
  <c r="E918"/>
  <c r="E917"/>
  <c r="E916"/>
  <c r="E915"/>
  <c r="E914"/>
  <c r="E913"/>
  <c r="E912"/>
  <c r="E911"/>
  <c r="E910"/>
  <c r="E909"/>
  <c r="E908"/>
  <c r="E907"/>
  <c r="E906"/>
  <c r="E905"/>
  <c r="E904"/>
  <c r="E903"/>
  <c r="E902"/>
  <c r="E901"/>
  <c r="E900"/>
  <c r="E899"/>
  <c r="E898"/>
  <c r="E897"/>
  <c r="E896"/>
  <c r="E895"/>
  <c r="E894"/>
  <c r="E893"/>
  <c r="E892"/>
  <c r="E891"/>
  <c r="E890"/>
  <c r="E889"/>
  <c r="E888"/>
  <c r="E887"/>
  <c r="E886"/>
  <c r="E885"/>
  <c r="E884"/>
  <c r="E883"/>
  <c r="E882"/>
  <c r="E881"/>
  <c r="E880"/>
  <c r="E879"/>
  <c r="E878"/>
  <c r="E877"/>
  <c r="E876"/>
  <c r="E875"/>
  <c r="E874"/>
  <c r="E873"/>
  <c r="E872"/>
  <c r="E871"/>
  <c r="E870"/>
  <c r="E869"/>
  <c r="E868"/>
  <c r="E867"/>
  <c r="E866"/>
  <c r="E865"/>
  <c r="E864"/>
  <c r="E863"/>
  <c r="E862"/>
  <c r="E861"/>
  <c r="E860"/>
  <c r="E859"/>
  <c r="E858"/>
  <c r="E857"/>
  <c r="E856"/>
  <c r="E855"/>
  <c r="E854"/>
  <c r="E853"/>
  <c r="E852"/>
  <c r="E851"/>
  <c r="E850"/>
  <c r="E849"/>
  <c r="E848"/>
  <c r="E847"/>
  <c r="E846"/>
  <c r="E845"/>
  <c r="E844"/>
  <c r="E843"/>
  <c r="E842"/>
  <c r="E841"/>
  <c r="E840"/>
  <c r="E839"/>
  <c r="E838"/>
  <c r="E837"/>
  <c r="E836"/>
  <c r="E835"/>
  <c r="E834"/>
  <c r="E833"/>
  <c r="E832"/>
  <c r="E831"/>
  <c r="E830"/>
  <c r="E829"/>
  <c r="E828"/>
  <c r="E827"/>
  <c r="E826"/>
  <c r="E825"/>
  <c r="E824"/>
  <c r="E823"/>
  <c r="E822"/>
  <c r="E821"/>
  <c r="E820"/>
  <c r="E819"/>
  <c r="E818"/>
  <c r="E817"/>
  <c r="E816"/>
  <c r="E815"/>
  <c r="E814"/>
  <c r="E813"/>
  <c r="E812"/>
  <c r="E811"/>
  <c r="E810"/>
  <c r="E809"/>
  <c r="E808"/>
  <c r="E807"/>
  <c r="E806"/>
  <c r="E805"/>
  <c r="E804"/>
  <c r="E803"/>
  <c r="E802"/>
  <c r="E801"/>
  <c r="E800"/>
  <c r="E799"/>
  <c r="E798"/>
  <c r="E797"/>
  <c r="E796"/>
  <c r="E795"/>
  <c r="E794"/>
  <c r="E793"/>
  <c r="E792"/>
  <c r="E791"/>
  <c r="E790"/>
  <c r="E789"/>
  <c r="E788"/>
  <c r="E787"/>
  <c r="E786"/>
  <c r="E785"/>
  <c r="E784"/>
  <c r="E783"/>
  <c r="E782"/>
  <c r="E781"/>
  <c r="E780"/>
  <c r="E779"/>
  <c r="E778"/>
  <c r="E777"/>
  <c r="E776"/>
  <c r="E775"/>
  <c r="E774"/>
  <c r="E773"/>
  <c r="E772"/>
  <c r="E771"/>
  <c r="E770"/>
  <c r="E769"/>
  <c r="E768"/>
  <c r="E767"/>
  <c r="E766"/>
  <c r="E765"/>
  <c r="E764"/>
  <c r="E763"/>
  <c r="E762"/>
  <c r="E761"/>
  <c r="E760"/>
  <c r="E759"/>
  <c r="E758"/>
  <c r="E757"/>
  <c r="E756"/>
  <c r="E755"/>
  <c r="E754"/>
  <c r="E753"/>
  <c r="E752"/>
  <c r="E751"/>
  <c r="E750"/>
  <c r="E749"/>
  <c r="E748"/>
  <c r="E747"/>
  <c r="E746"/>
  <c r="E745"/>
  <c r="E744"/>
  <c r="E743"/>
  <c r="E742"/>
  <c r="E741"/>
  <c r="E740"/>
  <c r="E739"/>
  <c r="E738"/>
  <c r="E737"/>
  <c r="E736"/>
  <c r="E735"/>
  <c r="E734"/>
  <c r="E733"/>
  <c r="E732"/>
  <c r="E731"/>
  <c r="E730"/>
  <c r="E729"/>
  <c r="E728"/>
  <c r="E727"/>
  <c r="E726"/>
  <c r="E725"/>
  <c r="E724"/>
  <c r="E723"/>
  <c r="E722"/>
  <c r="E721"/>
  <c r="E720"/>
  <c r="E719"/>
  <c r="E718"/>
  <c r="E717"/>
  <c r="E716"/>
  <c r="E715"/>
  <c r="E714"/>
  <c r="E713"/>
  <c r="E712"/>
  <c r="E711"/>
  <c r="E710"/>
  <c r="E709"/>
  <c r="E708"/>
  <c r="E707"/>
  <c r="E706"/>
  <c r="E705"/>
  <c r="E704"/>
  <c r="E703"/>
  <c r="E702"/>
  <c r="E701"/>
  <c r="E700"/>
  <c r="E699"/>
  <c r="E698"/>
  <c r="E697"/>
  <c r="E696"/>
  <c r="E695"/>
  <c r="E694"/>
  <c r="E693"/>
  <c r="E692"/>
  <c r="E691"/>
  <c r="E690"/>
  <c r="E689"/>
  <c r="E688"/>
  <c r="E687"/>
  <c r="E686"/>
  <c r="E685"/>
  <c r="E684"/>
  <c r="E683"/>
  <c r="E682"/>
  <c r="E681"/>
  <c r="E680"/>
  <c r="E679"/>
  <c r="E678"/>
  <c r="E677"/>
  <c r="E676"/>
  <c r="E675"/>
  <c r="E674"/>
  <c r="E673"/>
  <c r="E672"/>
  <c r="E671"/>
  <c r="E670"/>
  <c r="E669"/>
  <c r="E668"/>
  <c r="E667"/>
  <c r="E666"/>
  <c r="E665"/>
  <c r="E664"/>
  <c r="E663"/>
  <c r="E662"/>
  <c r="E661"/>
  <c r="E660"/>
  <c r="E659"/>
  <c r="E658"/>
  <c r="E657"/>
  <c r="E656"/>
  <c r="E655"/>
  <c r="E654"/>
  <c r="E653"/>
  <c r="E652"/>
  <c r="E651"/>
  <c r="E650"/>
  <c r="E649"/>
  <c r="E648"/>
  <c r="E647"/>
  <c r="E646"/>
  <c r="E645"/>
  <c r="E644"/>
  <c r="E643"/>
  <c r="E642"/>
  <c r="E641"/>
  <c r="E640"/>
  <c r="E639"/>
  <c r="E638"/>
  <c r="E637"/>
  <c r="E636"/>
  <c r="E635"/>
  <c r="E634"/>
  <c r="E633"/>
  <c r="E632"/>
  <c r="E631"/>
  <c r="E630"/>
  <c r="E629"/>
  <c r="E628"/>
  <c r="E627"/>
  <c r="E626"/>
  <c r="E625"/>
  <c r="E624"/>
  <c r="E623"/>
  <c r="E622"/>
  <c r="E621"/>
  <c r="E620"/>
  <c r="E619"/>
  <c r="E618"/>
  <c r="E617"/>
  <c r="E616"/>
  <c r="E615"/>
  <c r="E614"/>
  <c r="E613"/>
  <c r="E612"/>
  <c r="E611"/>
  <c r="E610"/>
  <c r="E609"/>
  <c r="E608"/>
  <c r="E607"/>
  <c r="E606"/>
  <c r="E605"/>
  <c r="E604"/>
  <c r="E603"/>
  <c r="E602"/>
  <c r="E601"/>
  <c r="E600"/>
  <c r="E599"/>
  <c r="E598"/>
  <c r="E597"/>
  <c r="E596"/>
  <c r="E595"/>
  <c r="E594"/>
  <c r="E593"/>
  <c r="E592"/>
  <c r="E591"/>
  <c r="E590"/>
  <c r="E589"/>
  <c r="E588"/>
  <c r="E587"/>
  <c r="E586"/>
  <c r="E585"/>
  <c r="E584"/>
  <c r="E583"/>
  <c r="E582"/>
  <c r="E581"/>
  <c r="E580"/>
  <c r="E579"/>
  <c r="E578"/>
  <c r="E577"/>
  <c r="E576"/>
  <c r="E575"/>
  <c r="E574"/>
  <c r="E573"/>
  <c r="E572"/>
  <c r="E571"/>
  <c r="E570"/>
  <c r="E569"/>
  <c r="E568"/>
  <c r="E567"/>
  <c r="E566"/>
  <c r="E565"/>
  <c r="E564"/>
  <c r="E563"/>
  <c r="E562"/>
  <c r="E561"/>
  <c r="E560"/>
  <c r="E559"/>
  <c r="E558"/>
  <c r="E557"/>
  <c r="E556"/>
  <c r="E555"/>
  <c r="E554"/>
  <c r="E553"/>
  <c r="E552"/>
  <c r="E551"/>
  <c r="E550"/>
  <c r="E549"/>
  <c r="E548"/>
  <c r="E547"/>
  <c r="E546"/>
  <c r="E545"/>
  <c r="E544"/>
  <c r="E543"/>
  <c r="E542"/>
  <c r="E541"/>
  <c r="E540"/>
  <c r="E539"/>
  <c r="E538"/>
  <c r="E537"/>
  <c r="E536"/>
  <c r="E535"/>
  <c r="E534"/>
  <c r="E533"/>
  <c r="E532"/>
  <c r="E531"/>
  <c r="E530"/>
  <c r="E529"/>
  <c r="E528"/>
  <c r="E527"/>
  <c r="E526"/>
  <c r="E525"/>
  <c r="E524"/>
  <c r="E523"/>
  <c r="E522"/>
  <c r="E521"/>
  <c r="E520"/>
  <c r="E519"/>
  <c r="E518"/>
  <c r="E517"/>
  <c r="E516"/>
  <c r="E515"/>
  <c r="E514"/>
  <c r="E513"/>
  <c r="E512"/>
  <c r="E511"/>
  <c r="E510"/>
  <c r="E509"/>
  <c r="E508"/>
  <c r="E507"/>
  <c r="E506"/>
  <c r="E505"/>
  <c r="E504"/>
  <c r="E503"/>
  <c r="E502"/>
  <c r="E501"/>
  <c r="E500"/>
  <c r="E499"/>
  <c r="E498"/>
  <c r="E497"/>
  <c r="E496"/>
  <c r="E495"/>
  <c r="E494"/>
  <c r="E493"/>
  <c r="E492"/>
  <c r="E491"/>
  <c r="E490"/>
  <c r="E489"/>
  <c r="E488"/>
  <c r="E487"/>
  <c r="E486"/>
  <c r="E485"/>
  <c r="E484"/>
  <c r="E483"/>
  <c r="E482"/>
  <c r="E481"/>
  <c r="E480"/>
  <c r="E479"/>
  <c r="E478"/>
  <c r="E477"/>
  <c r="E476"/>
  <c r="E475"/>
  <c r="E474"/>
  <c r="E473"/>
  <c r="E472"/>
  <c r="E471"/>
  <c r="E470"/>
  <c r="E469"/>
  <c r="E468"/>
  <c r="E467"/>
  <c r="E466"/>
  <c r="E465"/>
  <c r="E464"/>
  <c r="E463"/>
  <c r="E462"/>
  <c r="E461"/>
  <c r="E460"/>
  <c r="E459"/>
  <c r="E458"/>
  <c r="E457"/>
  <c r="E456"/>
  <c r="E455"/>
  <c r="E454"/>
  <c r="E453"/>
  <c r="E452"/>
  <c r="E451"/>
  <c r="E450"/>
  <c r="E449"/>
  <c r="E448"/>
  <c r="E447"/>
  <c r="E446"/>
  <c r="E445"/>
  <c r="E444"/>
  <c r="E443"/>
  <c r="E442"/>
  <c r="E441"/>
  <c r="E440"/>
  <c r="E439"/>
  <c r="E438"/>
  <c r="E437"/>
  <c r="E436"/>
  <c r="E435"/>
  <c r="E434"/>
  <c r="E433"/>
  <c r="E432"/>
  <c r="E431"/>
  <c r="E430"/>
  <c r="E429"/>
  <c r="E428"/>
  <c r="E427"/>
  <c r="E426"/>
  <c r="E425"/>
  <c r="E424"/>
  <c r="E423"/>
  <c r="E422"/>
  <c r="E421"/>
  <c r="E420"/>
  <c r="E419"/>
  <c r="E418"/>
  <c r="E417"/>
  <c r="E416"/>
  <c r="E415"/>
  <c r="E414"/>
  <c r="E413"/>
  <c r="E412"/>
  <c r="E411"/>
  <c r="E410"/>
  <c r="E409"/>
  <c r="E408"/>
  <c r="E407"/>
  <c r="E406"/>
  <c r="E405"/>
  <c r="E404"/>
  <c r="E403"/>
  <c r="E402"/>
  <c r="E401"/>
  <c r="E400"/>
  <c r="E399"/>
  <c r="E398"/>
  <c r="E397"/>
  <c r="E396"/>
  <c r="E395"/>
  <c r="E394"/>
  <c r="E393"/>
  <c r="E392"/>
  <c r="E391"/>
  <c r="E390"/>
  <c r="E389"/>
  <c r="E388"/>
  <c r="E387"/>
  <c r="E386"/>
  <c r="E385"/>
  <c r="E384"/>
  <c r="E383"/>
  <c r="E382"/>
  <c r="E381"/>
  <c r="E380"/>
  <c r="E379"/>
  <c r="E378"/>
  <c r="E377"/>
  <c r="E376"/>
  <c r="E375"/>
  <c r="E374"/>
  <c r="E373"/>
  <c r="E372"/>
  <c r="E371"/>
  <c r="E370"/>
  <c r="E369"/>
  <c r="E368"/>
  <c r="E367"/>
  <c r="E366"/>
  <c r="E365"/>
  <c r="E364"/>
  <c r="E363"/>
  <c r="E362"/>
  <c r="E361"/>
  <c r="E360"/>
  <c r="E359"/>
  <c r="E358"/>
  <c r="E357"/>
  <c r="E356"/>
  <c r="E355"/>
  <c r="E354"/>
  <c r="E353"/>
  <c r="E352"/>
  <c r="E351"/>
  <c r="E350"/>
  <c r="E349"/>
  <c r="E348"/>
  <c r="E347"/>
  <c r="E346"/>
  <c r="E345"/>
  <c r="E344"/>
  <c r="E343"/>
  <c r="E342"/>
  <c r="E341"/>
  <c r="E340"/>
  <c r="E339"/>
  <c r="E338"/>
  <c r="E337"/>
  <c r="E336"/>
  <c r="E335"/>
  <c r="E334"/>
  <c r="E333"/>
  <c r="E332"/>
  <c r="E331"/>
  <c r="E330"/>
  <c r="E329"/>
  <c r="E328"/>
  <c r="E327"/>
  <c r="E326"/>
  <c r="E325"/>
  <c r="E324"/>
  <c r="E323"/>
  <c r="E322"/>
  <c r="E321"/>
  <c r="E320"/>
  <c r="E319"/>
  <c r="E318"/>
  <c r="E317"/>
  <c r="E316"/>
  <c r="E315"/>
  <c r="E314"/>
  <c r="E313"/>
  <c r="E312"/>
  <c r="E311"/>
  <c r="E310"/>
  <c r="E309"/>
  <c r="E308"/>
  <c r="E307"/>
  <c r="E306"/>
  <c r="E305"/>
  <c r="E304"/>
  <c r="E303"/>
  <c r="E302"/>
  <c r="E301"/>
  <c r="E300"/>
  <c r="E299"/>
  <c r="E298"/>
  <c r="E297"/>
  <c r="E296"/>
  <c r="E295"/>
  <c r="E294"/>
  <c r="E293"/>
  <c r="E292"/>
  <c r="E291"/>
  <c r="E290"/>
  <c r="E289"/>
  <c r="E288"/>
  <c r="E287"/>
  <c r="E286"/>
  <c r="E285"/>
  <c r="E284"/>
  <c r="E283"/>
  <c r="E282"/>
  <c r="E281"/>
  <c r="E280"/>
  <c r="E279"/>
  <c r="E278"/>
  <c r="E277"/>
  <c r="E276"/>
  <c r="E275"/>
  <c r="E274"/>
  <c r="E273"/>
  <c r="E272"/>
  <c r="E271"/>
  <c r="E270"/>
  <c r="E269"/>
  <c r="E268"/>
  <c r="E267"/>
  <c r="E266"/>
  <c r="E265"/>
  <c r="E264"/>
  <c r="E263"/>
  <c r="E262"/>
  <c r="E261"/>
  <c r="E260"/>
  <c r="E259"/>
  <c r="E258"/>
  <c r="E257"/>
  <c r="E256"/>
  <c r="E255"/>
  <c r="E254"/>
  <c r="E253"/>
  <c r="E252"/>
  <c r="E251"/>
  <c r="E250"/>
  <c r="E249"/>
  <c r="E248"/>
  <c r="E247"/>
  <c r="E246"/>
  <c r="E245"/>
  <c r="E244"/>
  <c r="E243"/>
  <c r="E242"/>
  <c r="E241"/>
  <c r="E240"/>
  <c r="E239"/>
  <c r="E238"/>
  <c r="E237"/>
  <c r="E236"/>
  <c r="E235"/>
  <c r="E234"/>
  <c r="E233"/>
  <c r="E232"/>
  <c r="E231"/>
  <c r="E230"/>
  <c r="E229"/>
  <c r="E228"/>
  <c r="E227"/>
  <c r="E226"/>
  <c r="E225"/>
  <c r="E224"/>
  <c r="E223"/>
  <c r="E222"/>
  <c r="E221"/>
  <c r="E220"/>
  <c r="E219"/>
  <c r="E218"/>
  <c r="E217"/>
  <c r="E216"/>
  <c r="E215"/>
  <c r="E214"/>
  <c r="E213"/>
  <c r="E212"/>
  <c r="E211"/>
  <c r="E210"/>
  <c r="E209"/>
  <c r="E208"/>
  <c r="E207"/>
  <c r="E206"/>
  <c r="E205"/>
  <c r="E204"/>
  <c r="E203"/>
  <c r="E202"/>
  <c r="E201"/>
  <c r="E200"/>
  <c r="E199"/>
  <c r="E198"/>
  <c r="E197"/>
  <c r="E196"/>
  <c r="E195"/>
  <c r="E194"/>
  <c r="E193"/>
  <c r="E192"/>
  <c r="E191"/>
  <c r="E190"/>
  <c r="E189"/>
  <c r="E188"/>
  <c r="E187"/>
  <c r="E186"/>
  <c r="E185"/>
  <c r="E184"/>
  <c r="E183"/>
  <c r="E182"/>
  <c r="E181"/>
  <c r="E180"/>
  <c r="E179"/>
  <c r="E178"/>
  <c r="E177"/>
  <c r="E176"/>
  <c r="E175"/>
  <c r="E174"/>
  <c r="E173"/>
  <c r="E172"/>
  <c r="E171"/>
  <c r="E170"/>
  <c r="E169"/>
  <c r="E168"/>
  <c r="E167"/>
  <c r="E166"/>
  <c r="E165"/>
  <c r="E164"/>
  <c r="E163"/>
  <c r="E162"/>
  <c r="E161"/>
  <c r="E160"/>
  <c r="E159"/>
  <c r="E158"/>
  <c r="E157"/>
  <c r="E156"/>
  <c r="E155"/>
  <c r="E154"/>
  <c r="E153"/>
  <c r="E152"/>
  <c r="E151"/>
  <c r="E150"/>
  <c r="E149"/>
  <c r="E148"/>
  <c r="E147"/>
  <c r="E146"/>
  <c r="E145"/>
  <c r="E144"/>
  <c r="E143"/>
  <c r="E142"/>
  <c r="E141"/>
  <c r="E140"/>
  <c r="E139"/>
  <c r="E138"/>
  <c r="E137"/>
  <c r="E136"/>
  <c r="E135"/>
  <c r="E134"/>
  <c r="E133"/>
  <c r="E132"/>
  <c r="E131"/>
  <c r="E130"/>
  <c r="E129"/>
  <c r="E128"/>
  <c r="E127"/>
  <c r="E126"/>
  <c r="E125"/>
  <c r="E124"/>
  <c r="E123"/>
  <c r="E122"/>
  <c r="E121"/>
  <c r="E120"/>
  <c r="E119"/>
  <c r="E118"/>
  <c r="E117"/>
  <c r="E116"/>
  <c r="E115"/>
  <c r="E114"/>
  <c r="E113"/>
  <c r="E112"/>
  <c r="E111"/>
  <c r="E110"/>
  <c r="E109"/>
  <c r="E108"/>
  <c r="E107"/>
  <c r="E106"/>
  <c r="E105"/>
  <c r="E104"/>
  <c r="E103"/>
  <c r="E102"/>
  <c r="E101"/>
  <c r="E100"/>
  <c r="E99"/>
  <c r="E98"/>
  <c r="E97"/>
  <c r="E96"/>
  <c r="E95"/>
  <c r="E94"/>
  <c r="E93"/>
  <c r="E92"/>
  <c r="E91"/>
  <c r="E90"/>
  <c r="E89"/>
  <c r="E88"/>
  <c r="E87"/>
  <c r="E86"/>
  <c r="E85"/>
  <c r="E84"/>
  <c r="E83"/>
  <c r="E82"/>
  <c r="E81"/>
  <c r="E80"/>
  <c r="E79"/>
  <c r="E78"/>
  <c r="E77"/>
  <c r="E76"/>
  <c r="E75"/>
  <c r="E74"/>
  <c r="E73"/>
  <c r="E72"/>
  <c r="E71"/>
  <c r="E70"/>
  <c r="E69"/>
  <c r="E68"/>
  <c r="E67"/>
  <c r="E66"/>
  <c r="E65"/>
  <c r="E64"/>
  <c r="E63"/>
  <c r="E62"/>
  <c r="E61"/>
  <c r="E60"/>
  <c r="E59"/>
  <c r="E58"/>
  <c r="E57"/>
  <c r="E56"/>
  <c r="E55"/>
  <c r="E54"/>
  <c r="E53"/>
  <c r="E52"/>
  <c r="E51"/>
  <c r="E50"/>
  <c r="E49"/>
  <c r="E48"/>
  <c r="E47"/>
  <c r="E46"/>
  <c r="E45"/>
  <c r="E44"/>
  <c r="E43"/>
  <c r="E42"/>
  <c r="E41"/>
  <c r="E40"/>
  <c r="E39"/>
  <c r="E38"/>
  <c r="E37"/>
  <c r="E36"/>
  <c r="E35"/>
  <c r="E34"/>
  <c r="E33"/>
  <c r="E32"/>
  <c r="E31"/>
  <c r="E30"/>
  <c r="E29"/>
  <c r="E28"/>
  <c r="E27"/>
  <c r="E23"/>
  <c r="G1022"/>
  <c r="F1022"/>
  <c r="G1021"/>
  <c r="F1021"/>
  <c r="G1020"/>
  <c r="F1020"/>
  <c r="G1019"/>
  <c r="F1019"/>
  <c r="G1018"/>
  <c r="F1018"/>
  <c r="G1017"/>
  <c r="F1017"/>
  <c r="G1016"/>
  <c r="F1016"/>
  <c r="G1015"/>
  <c r="F1015"/>
  <c r="G1014"/>
  <c r="F1014"/>
  <c r="G1013"/>
  <c r="F1013"/>
  <c r="G1012"/>
  <c r="F1012"/>
  <c r="G1011"/>
  <c r="F1011"/>
  <c r="G1010"/>
  <c r="F1010"/>
  <c r="G1009"/>
  <c r="F1009"/>
  <c r="G1008"/>
  <c r="F1008"/>
  <c r="G1007"/>
  <c r="F1007"/>
  <c r="G1006"/>
  <c r="F1006"/>
  <c r="G1005"/>
  <c r="F1005"/>
  <c r="G1004"/>
  <c r="F1004"/>
  <c r="G1003"/>
  <c r="F1003"/>
  <c r="G1002"/>
  <c r="F1002"/>
  <c r="G1001"/>
  <c r="F1001"/>
  <c r="G1000"/>
  <c r="F1000"/>
  <c r="G999"/>
  <c r="F999"/>
  <c r="G998"/>
  <c r="F998"/>
  <c r="G997"/>
  <c r="F997"/>
  <c r="G996"/>
  <c r="F996"/>
  <c r="G995"/>
  <c r="F995"/>
  <c r="G994"/>
  <c r="F994"/>
  <c r="G993"/>
  <c r="F993"/>
  <c r="G992"/>
  <c r="F992"/>
  <c r="G991"/>
  <c r="F991"/>
  <c r="G990"/>
  <c r="F990"/>
  <c r="G989"/>
  <c r="F989"/>
  <c r="G988"/>
  <c r="F988"/>
  <c r="G987"/>
  <c r="F987"/>
  <c r="G986"/>
  <c r="F986"/>
  <c r="G985"/>
  <c r="F985"/>
  <c r="G984"/>
  <c r="F984"/>
  <c r="G983"/>
  <c r="F983"/>
  <c r="G982"/>
  <c r="F982"/>
  <c r="G981"/>
  <c r="F981"/>
  <c r="G980"/>
  <c r="F980"/>
  <c r="G979"/>
  <c r="F979"/>
  <c r="G978"/>
  <c r="F978"/>
  <c r="G977"/>
  <c r="F977"/>
  <c r="G976"/>
  <c r="F976"/>
  <c r="G975"/>
  <c r="F975"/>
  <c r="G974"/>
  <c r="F974"/>
  <c r="G973"/>
  <c r="F973"/>
  <c r="G972"/>
  <c r="F972"/>
  <c r="G971"/>
  <c r="F971"/>
  <c r="G970"/>
  <c r="F970"/>
  <c r="G969"/>
  <c r="F969"/>
  <c r="G968"/>
  <c r="F968"/>
  <c r="G967"/>
  <c r="F967"/>
  <c r="G966"/>
  <c r="F966"/>
  <c r="G965"/>
  <c r="F965"/>
  <c r="G964"/>
  <c r="F964"/>
  <c r="G963"/>
  <c r="F963"/>
  <c r="G962"/>
  <c r="F962"/>
  <c r="G961"/>
  <c r="F961"/>
  <c r="G960"/>
  <c r="F960"/>
  <c r="G959"/>
  <c r="F959"/>
  <c r="G958"/>
  <c r="F958"/>
  <c r="G957"/>
  <c r="F957"/>
  <c r="G956"/>
  <c r="F956"/>
  <c r="G955"/>
  <c r="F955"/>
  <c r="G954"/>
  <c r="F954"/>
  <c r="G953"/>
  <c r="F953"/>
  <c r="G952"/>
  <c r="F952"/>
  <c r="G951"/>
  <c r="F951"/>
  <c r="G950"/>
  <c r="F950"/>
  <c r="G949"/>
  <c r="F949"/>
  <c r="G948"/>
  <c r="F948"/>
  <c r="G947"/>
  <c r="F947"/>
  <c r="G946"/>
  <c r="F946"/>
  <c r="G945"/>
  <c r="F945"/>
  <c r="G944"/>
  <c r="F944"/>
  <c r="G943"/>
  <c r="F943"/>
  <c r="G942"/>
  <c r="F942"/>
  <c r="G941"/>
  <c r="F941"/>
  <c r="G940"/>
  <c r="F940"/>
  <c r="G939"/>
  <c r="F939"/>
  <c r="G938"/>
  <c r="F938"/>
  <c r="G937"/>
  <c r="F937"/>
  <c r="G936"/>
  <c r="F936"/>
  <c r="G935"/>
  <c r="F935"/>
  <c r="G934"/>
  <c r="F934"/>
  <c r="G933"/>
  <c r="F933"/>
  <c r="G932"/>
  <c r="F932"/>
  <c r="G931"/>
  <c r="F931"/>
  <c r="G930"/>
  <c r="F930"/>
  <c r="G929"/>
  <c r="F929"/>
  <c r="G928"/>
  <c r="F928"/>
  <c r="G927"/>
  <c r="F927"/>
  <c r="G926"/>
  <c r="F926"/>
  <c r="G925"/>
  <c r="F925"/>
  <c r="G924"/>
  <c r="F924"/>
  <c r="G923"/>
  <c r="F923"/>
  <c r="G922"/>
  <c r="F922"/>
  <c r="G921"/>
  <c r="F921"/>
  <c r="G920"/>
  <c r="F920"/>
  <c r="G919"/>
  <c r="F919"/>
  <c r="G918"/>
  <c r="F918"/>
  <c r="G917"/>
  <c r="F917"/>
  <c r="G916"/>
  <c r="F916"/>
  <c r="G915"/>
  <c r="F915"/>
  <c r="G914"/>
  <c r="F914"/>
  <c r="G913"/>
  <c r="F913"/>
  <c r="G912"/>
  <c r="F912"/>
  <c r="G911"/>
  <c r="F911"/>
  <c r="G910"/>
  <c r="F910"/>
  <c r="G909"/>
  <c r="F909"/>
  <c r="G908"/>
  <c r="F908"/>
  <c r="G907"/>
  <c r="F907"/>
  <c r="G906"/>
  <c r="F906"/>
  <c r="G905"/>
  <c r="F905"/>
  <c r="G904"/>
  <c r="F904"/>
  <c r="G903"/>
  <c r="F903"/>
  <c r="G902"/>
  <c r="F902"/>
  <c r="G901"/>
  <c r="F901"/>
  <c r="G900"/>
  <c r="F900"/>
  <c r="G899"/>
  <c r="F899"/>
  <c r="G898"/>
  <c r="F898"/>
  <c r="G897"/>
  <c r="F897"/>
  <c r="G896"/>
  <c r="F896"/>
  <c r="G895"/>
  <c r="F895"/>
  <c r="G894"/>
  <c r="F894"/>
  <c r="G893"/>
  <c r="F893"/>
  <c r="G892"/>
  <c r="F892"/>
  <c r="G891"/>
  <c r="F891"/>
  <c r="G890"/>
  <c r="F890"/>
  <c r="G889"/>
  <c r="F889"/>
  <c r="G888"/>
  <c r="F888"/>
  <c r="G887"/>
  <c r="F887"/>
  <c r="G886"/>
  <c r="F886"/>
  <c r="G885"/>
  <c r="F885"/>
  <c r="G884"/>
  <c r="F884"/>
  <c r="G883"/>
  <c r="F883"/>
  <c r="G882"/>
  <c r="F882"/>
  <c r="G881"/>
  <c r="F881"/>
  <c r="G880"/>
  <c r="F880"/>
  <c r="G879"/>
  <c r="F879"/>
  <c r="G878"/>
  <c r="F878"/>
  <c r="G877"/>
  <c r="F877"/>
  <c r="G876"/>
  <c r="F876"/>
  <c r="G875"/>
  <c r="F875"/>
  <c r="G874"/>
  <c r="F874"/>
  <c r="G873"/>
  <c r="F873"/>
  <c r="G872"/>
  <c r="F872"/>
  <c r="G871"/>
  <c r="F871"/>
  <c r="G870"/>
  <c r="F870"/>
  <c r="G869"/>
  <c r="F869"/>
  <c r="G868"/>
  <c r="F868"/>
  <c r="G867"/>
  <c r="F867"/>
  <c r="G866"/>
  <c r="F866"/>
  <c r="G865"/>
  <c r="F865"/>
  <c r="G864"/>
  <c r="F864"/>
  <c r="G863"/>
  <c r="F863"/>
  <c r="G862"/>
  <c r="F862"/>
  <c r="G861"/>
  <c r="F861"/>
  <c r="G860"/>
  <c r="F860"/>
  <c r="G859"/>
  <c r="F859"/>
  <c r="G858"/>
  <c r="F858"/>
  <c r="G857"/>
  <c r="F857"/>
  <c r="G856"/>
  <c r="F856"/>
  <c r="G855"/>
  <c r="F855"/>
  <c r="G854"/>
  <c r="F854"/>
  <c r="G853"/>
  <c r="F853"/>
  <c r="G852"/>
  <c r="F852"/>
  <c r="G851"/>
  <c r="F851"/>
  <c r="G850"/>
  <c r="F850"/>
  <c r="G849"/>
  <c r="F849"/>
  <c r="G848"/>
  <c r="F848"/>
  <c r="G847"/>
  <c r="F847"/>
  <c r="G846"/>
  <c r="F846"/>
  <c r="G845"/>
  <c r="F845"/>
  <c r="G844"/>
  <c r="F844"/>
  <c r="G843"/>
  <c r="F843"/>
  <c r="G842"/>
  <c r="F842"/>
  <c r="G841"/>
  <c r="F841"/>
  <c r="G840"/>
  <c r="F840"/>
  <c r="G839"/>
  <c r="F839"/>
  <c r="G838"/>
  <c r="F838"/>
  <c r="G837"/>
  <c r="F837"/>
  <c r="G836"/>
  <c r="F836"/>
  <c r="G835"/>
  <c r="F835"/>
  <c r="G834"/>
  <c r="F834"/>
  <c r="G833"/>
  <c r="F833"/>
  <c r="G832"/>
  <c r="F832"/>
  <c r="G831"/>
  <c r="F831"/>
  <c r="G830"/>
  <c r="F830"/>
  <c r="G829"/>
  <c r="F829"/>
  <c r="G828"/>
  <c r="F828"/>
  <c r="G827"/>
  <c r="F827"/>
  <c r="G826"/>
  <c r="F826"/>
  <c r="G825"/>
  <c r="F825"/>
  <c r="G824"/>
  <c r="F824"/>
  <c r="G823"/>
  <c r="F823"/>
  <c r="G822"/>
  <c r="F822"/>
  <c r="G821"/>
  <c r="F821"/>
  <c r="G820"/>
  <c r="F820"/>
  <c r="G819"/>
  <c r="F819"/>
  <c r="G818"/>
  <c r="F818"/>
  <c r="G817"/>
  <c r="F817"/>
  <c r="G816"/>
  <c r="F816"/>
  <c r="G815"/>
  <c r="F815"/>
  <c r="G814"/>
  <c r="F814"/>
  <c r="G813"/>
  <c r="F813"/>
  <c r="G812"/>
  <c r="F812"/>
  <c r="G811"/>
  <c r="F811"/>
  <c r="G810"/>
  <c r="F810"/>
  <c r="G809"/>
  <c r="F809"/>
  <c r="G808"/>
  <c r="F808"/>
  <c r="G807"/>
  <c r="F807"/>
  <c r="G806"/>
  <c r="F806"/>
  <c r="G805"/>
  <c r="F805"/>
  <c r="G804"/>
  <c r="F804"/>
  <c r="G803"/>
  <c r="F803"/>
  <c r="G802"/>
  <c r="F802"/>
  <c r="G801"/>
  <c r="F801"/>
  <c r="G800"/>
  <c r="F800"/>
  <c r="G799"/>
  <c r="F799"/>
  <c r="G798"/>
  <c r="F798"/>
  <c r="G797"/>
  <c r="F797"/>
  <c r="G796"/>
  <c r="F796"/>
  <c r="G795"/>
  <c r="F795"/>
  <c r="G794"/>
  <c r="F794"/>
  <c r="G793"/>
  <c r="F793"/>
  <c r="G792"/>
  <c r="F792"/>
  <c r="G791"/>
  <c r="F791"/>
  <c r="G790"/>
  <c r="F790"/>
  <c r="G789"/>
  <c r="F789"/>
  <c r="G788"/>
  <c r="F788"/>
  <c r="G787"/>
  <c r="F787"/>
  <c r="G786"/>
  <c r="F786"/>
  <c r="G785"/>
  <c r="F785"/>
  <c r="G784"/>
  <c r="F784"/>
  <c r="G783"/>
  <c r="F783"/>
  <c r="G782"/>
  <c r="F782"/>
  <c r="G781"/>
  <c r="F781"/>
  <c r="G780"/>
  <c r="F780"/>
  <c r="G779"/>
  <c r="F779"/>
  <c r="G778"/>
  <c r="F778"/>
  <c r="G777"/>
  <c r="F777"/>
  <c r="G776"/>
  <c r="F776"/>
  <c r="G775"/>
  <c r="F775"/>
  <c r="G774"/>
  <c r="F774"/>
  <c r="G773"/>
  <c r="F773"/>
  <c r="G772"/>
  <c r="F772"/>
  <c r="G771"/>
  <c r="F771"/>
  <c r="G770"/>
  <c r="F770"/>
  <c r="G769"/>
  <c r="F769"/>
  <c r="G768"/>
  <c r="F768"/>
  <c r="G767"/>
  <c r="F767"/>
  <c r="G766"/>
  <c r="F766"/>
  <c r="G765"/>
  <c r="F765"/>
  <c r="G764"/>
  <c r="F764"/>
  <c r="G763"/>
  <c r="F763"/>
  <c r="G762"/>
  <c r="F762"/>
  <c r="G761"/>
  <c r="F761"/>
  <c r="G760"/>
  <c r="F760"/>
  <c r="G759"/>
  <c r="F759"/>
  <c r="G758"/>
  <c r="F758"/>
  <c r="G757"/>
  <c r="F757"/>
  <c r="G756"/>
  <c r="F756"/>
  <c r="G755"/>
  <c r="F755"/>
  <c r="G754"/>
  <c r="F754"/>
  <c r="G753"/>
  <c r="F753"/>
  <c r="G752"/>
  <c r="F752"/>
  <c r="G751"/>
  <c r="F751"/>
  <c r="G750"/>
  <c r="F750"/>
  <c r="G749"/>
  <c r="F749"/>
  <c r="G748"/>
  <c r="F748"/>
  <c r="G747"/>
  <c r="F747"/>
  <c r="G746"/>
  <c r="F746"/>
  <c r="G745"/>
  <c r="F745"/>
  <c r="G744"/>
  <c r="F744"/>
  <c r="G743"/>
  <c r="F743"/>
  <c r="G742"/>
  <c r="F742"/>
  <c r="G741"/>
  <c r="F741"/>
  <c r="G740"/>
  <c r="F740"/>
  <c r="G739"/>
  <c r="F739"/>
  <c r="G738"/>
  <c r="F738"/>
  <c r="G737"/>
  <c r="F737"/>
  <c r="G736"/>
  <c r="F736"/>
  <c r="G735"/>
  <c r="F735"/>
  <c r="G734"/>
  <c r="F734"/>
  <c r="G733"/>
  <c r="F733"/>
  <c r="G732"/>
  <c r="F732"/>
  <c r="G731"/>
  <c r="F731"/>
  <c r="G730"/>
  <c r="F730"/>
  <c r="G729"/>
  <c r="F729"/>
  <c r="G728"/>
  <c r="F728"/>
  <c r="G727"/>
  <c r="F727"/>
  <c r="G726"/>
  <c r="F726"/>
  <c r="G725"/>
  <c r="F725"/>
  <c r="G724"/>
  <c r="F724"/>
  <c r="G723"/>
  <c r="F723"/>
  <c r="G722"/>
  <c r="F722"/>
  <c r="G721"/>
  <c r="F721"/>
  <c r="G720"/>
  <c r="F720"/>
  <c r="G719"/>
  <c r="F719"/>
  <c r="G718"/>
  <c r="F718"/>
  <c r="G717"/>
  <c r="F717"/>
  <c r="G716"/>
  <c r="F716"/>
  <c r="G715"/>
  <c r="F715"/>
  <c r="G714"/>
  <c r="F714"/>
  <c r="G713"/>
  <c r="F713"/>
  <c r="G712"/>
  <c r="F712"/>
  <c r="G711"/>
  <c r="F711"/>
  <c r="G710"/>
  <c r="F710"/>
  <c r="G709"/>
  <c r="F709"/>
  <c r="G708"/>
  <c r="F708"/>
  <c r="G707"/>
  <c r="F707"/>
  <c r="G706"/>
  <c r="F706"/>
  <c r="G705"/>
  <c r="F705"/>
  <c r="G704"/>
  <c r="F704"/>
  <c r="G703"/>
  <c r="F703"/>
  <c r="G702"/>
  <c r="F702"/>
  <c r="G701"/>
  <c r="F701"/>
  <c r="G700"/>
  <c r="F700"/>
  <c r="G699"/>
  <c r="F699"/>
  <c r="G698"/>
  <c r="F698"/>
  <c r="G697"/>
  <c r="F697"/>
  <c r="G696"/>
  <c r="F696"/>
  <c r="G695"/>
  <c r="F695"/>
  <c r="G694"/>
  <c r="F694"/>
  <c r="G693"/>
  <c r="F693"/>
  <c r="G692"/>
  <c r="F692"/>
  <c r="G691"/>
  <c r="F691"/>
  <c r="G690"/>
  <c r="F690"/>
  <c r="G689"/>
  <c r="F689"/>
  <c r="G688"/>
  <c r="F688"/>
  <c r="G687"/>
  <c r="F687"/>
  <c r="G686"/>
  <c r="F686"/>
  <c r="G685"/>
  <c r="F685"/>
  <c r="G684"/>
  <c r="F684"/>
  <c r="G683"/>
  <c r="F683"/>
  <c r="G682"/>
  <c r="F682"/>
  <c r="G681"/>
  <c r="F681"/>
  <c r="G680"/>
  <c r="F680"/>
  <c r="G679"/>
  <c r="F679"/>
  <c r="G678"/>
  <c r="F678"/>
  <c r="G677"/>
  <c r="F677"/>
  <c r="G676"/>
  <c r="F676"/>
  <c r="G675"/>
  <c r="F675"/>
  <c r="G674"/>
  <c r="F674"/>
  <c r="G673"/>
  <c r="F673"/>
  <c r="G672"/>
  <c r="F672"/>
  <c r="G671"/>
  <c r="F671"/>
  <c r="G670"/>
  <c r="F670"/>
  <c r="G669"/>
  <c r="F669"/>
  <c r="G668"/>
  <c r="F668"/>
  <c r="G667"/>
  <c r="F667"/>
  <c r="G666"/>
  <c r="F666"/>
  <c r="G665"/>
  <c r="F665"/>
  <c r="G664"/>
  <c r="F664"/>
  <c r="G663"/>
  <c r="F663"/>
  <c r="G662"/>
  <c r="F662"/>
  <c r="G661"/>
  <c r="F661"/>
  <c r="G660"/>
  <c r="F660"/>
  <c r="G659"/>
  <c r="F659"/>
  <c r="G658"/>
  <c r="F658"/>
  <c r="G657"/>
  <c r="F657"/>
  <c r="G656"/>
  <c r="F656"/>
  <c r="G655"/>
  <c r="F655"/>
  <c r="G654"/>
  <c r="F654"/>
  <c r="G653"/>
  <c r="F653"/>
  <c r="G652"/>
  <c r="F652"/>
  <c r="G651"/>
  <c r="F651"/>
  <c r="G650"/>
  <c r="F650"/>
  <c r="G649"/>
  <c r="F649"/>
  <c r="G648"/>
  <c r="F648"/>
  <c r="G647"/>
  <c r="F647"/>
  <c r="G646"/>
  <c r="F646"/>
  <c r="G645"/>
  <c r="F645"/>
  <c r="G644"/>
  <c r="F644"/>
  <c r="G643"/>
  <c r="F643"/>
  <c r="G642"/>
  <c r="F642"/>
  <c r="G641"/>
  <c r="F641"/>
  <c r="G640"/>
  <c r="F640"/>
  <c r="G639"/>
  <c r="F639"/>
  <c r="G638"/>
  <c r="F638"/>
  <c r="G637"/>
  <c r="F637"/>
  <c r="G636"/>
  <c r="F636"/>
  <c r="G635"/>
  <c r="F635"/>
  <c r="G634"/>
  <c r="F634"/>
  <c r="G633"/>
  <c r="F633"/>
  <c r="G632"/>
  <c r="F632"/>
  <c r="G631"/>
  <c r="F631"/>
  <c r="G630"/>
  <c r="F630"/>
  <c r="G629"/>
  <c r="F629"/>
  <c r="G628"/>
  <c r="F628"/>
  <c r="G627"/>
  <c r="F627"/>
  <c r="G626"/>
  <c r="F626"/>
  <c r="G625"/>
  <c r="F625"/>
  <c r="G624"/>
  <c r="F624"/>
  <c r="G623"/>
  <c r="F623"/>
  <c r="G622"/>
  <c r="F622"/>
  <c r="G621"/>
  <c r="F621"/>
  <c r="G620"/>
  <c r="F620"/>
  <c r="G619"/>
  <c r="F619"/>
  <c r="G618"/>
  <c r="F618"/>
  <c r="G617"/>
  <c r="F617"/>
  <c r="G616"/>
  <c r="F616"/>
  <c r="G615"/>
  <c r="F615"/>
  <c r="G614"/>
  <c r="F614"/>
  <c r="G613"/>
  <c r="F613"/>
  <c r="G612"/>
  <c r="F612"/>
  <c r="G611"/>
  <c r="F611"/>
  <c r="G610"/>
  <c r="F610"/>
  <c r="G609"/>
  <c r="F609"/>
  <c r="G608"/>
  <c r="F608"/>
  <c r="G607"/>
  <c r="F607"/>
  <c r="G606"/>
  <c r="F606"/>
  <c r="G605"/>
  <c r="F605"/>
  <c r="G604"/>
  <c r="F604"/>
  <c r="G603"/>
  <c r="F603"/>
  <c r="G602"/>
  <c r="F602"/>
  <c r="G601"/>
  <c r="F601"/>
  <c r="G600"/>
  <c r="F600"/>
  <c r="G599"/>
  <c r="F599"/>
  <c r="G598"/>
  <c r="F598"/>
  <c r="G597"/>
  <c r="F597"/>
  <c r="G596"/>
  <c r="F596"/>
  <c r="G595"/>
  <c r="F595"/>
  <c r="G594"/>
  <c r="F594"/>
  <c r="G593"/>
  <c r="F593"/>
  <c r="G592"/>
  <c r="F592"/>
  <c r="G591"/>
  <c r="F591"/>
  <c r="G590"/>
  <c r="F590"/>
  <c r="G589"/>
  <c r="F589"/>
  <c r="G588"/>
  <c r="F588"/>
  <c r="G587"/>
  <c r="F587"/>
  <c r="G586"/>
  <c r="F586"/>
  <c r="G585"/>
  <c r="F585"/>
  <c r="G584"/>
  <c r="F584"/>
  <c r="G583"/>
  <c r="F583"/>
  <c r="G582"/>
  <c r="F582"/>
  <c r="G581"/>
  <c r="F581"/>
  <c r="G580"/>
  <c r="F580"/>
  <c r="G579"/>
  <c r="F579"/>
  <c r="G578"/>
  <c r="F578"/>
  <c r="G577"/>
  <c r="F577"/>
  <c r="G576"/>
  <c r="F576"/>
  <c r="G575"/>
  <c r="F575"/>
  <c r="G574"/>
  <c r="F574"/>
  <c r="G573"/>
  <c r="F573"/>
  <c r="G572"/>
  <c r="F572"/>
  <c r="G571"/>
  <c r="F571"/>
  <c r="G570"/>
  <c r="F570"/>
  <c r="G569"/>
  <c r="F569"/>
  <c r="G568"/>
  <c r="F568"/>
  <c r="G567"/>
  <c r="F567"/>
  <c r="G566"/>
  <c r="F566"/>
  <c r="G565"/>
  <c r="F565"/>
  <c r="G564"/>
  <c r="F564"/>
  <c r="G563"/>
  <c r="F563"/>
  <c r="G562"/>
  <c r="F562"/>
  <c r="G561"/>
  <c r="F561"/>
  <c r="G560"/>
  <c r="F560"/>
  <c r="G559"/>
  <c r="F559"/>
  <c r="G558"/>
  <c r="F558"/>
  <c r="G557"/>
  <c r="F557"/>
  <c r="G556"/>
  <c r="F556"/>
  <c r="G555"/>
  <c r="F555"/>
  <c r="G554"/>
  <c r="F554"/>
  <c r="G553"/>
  <c r="F553"/>
  <c r="G552"/>
  <c r="F552"/>
  <c r="G551"/>
  <c r="F551"/>
  <c r="G550"/>
  <c r="F550"/>
  <c r="G549"/>
  <c r="F549"/>
  <c r="G548"/>
  <c r="F548"/>
  <c r="G547"/>
  <c r="F547"/>
  <c r="G546"/>
  <c r="F546"/>
  <c r="G545"/>
  <c r="F545"/>
  <c r="G544"/>
  <c r="F544"/>
  <c r="G543"/>
  <c r="F543"/>
  <c r="G542"/>
  <c r="F542"/>
  <c r="G541"/>
  <c r="F541"/>
  <c r="G540"/>
  <c r="F540"/>
  <c r="G539"/>
  <c r="F539"/>
  <c r="G538"/>
  <c r="F538"/>
  <c r="G537"/>
  <c r="F537"/>
  <c r="G536"/>
  <c r="F536"/>
  <c r="G535"/>
  <c r="F535"/>
  <c r="G534"/>
  <c r="F534"/>
  <c r="G533"/>
  <c r="F533"/>
  <c r="G532"/>
  <c r="F532"/>
  <c r="G531"/>
  <c r="F531"/>
  <c r="G530"/>
  <c r="F530"/>
  <c r="G529"/>
  <c r="F529"/>
  <c r="G528"/>
  <c r="F528"/>
  <c r="G527"/>
  <c r="F527"/>
  <c r="G526"/>
  <c r="F526"/>
  <c r="G525"/>
  <c r="F525"/>
  <c r="G524"/>
  <c r="F524"/>
  <c r="G523"/>
  <c r="F523"/>
  <c r="G522"/>
  <c r="F522"/>
  <c r="G521"/>
  <c r="F521"/>
  <c r="G520"/>
  <c r="F520"/>
  <c r="G519"/>
  <c r="F519"/>
  <c r="G518"/>
  <c r="F518"/>
  <c r="G517"/>
  <c r="F517"/>
  <c r="G516"/>
  <c r="F516"/>
  <c r="G515"/>
  <c r="F515"/>
  <c r="G514"/>
  <c r="F514"/>
  <c r="G513"/>
  <c r="F513"/>
  <c r="G512"/>
  <c r="F512"/>
  <c r="G511"/>
  <c r="F511"/>
  <c r="G510"/>
  <c r="F510"/>
  <c r="G509"/>
  <c r="F509"/>
  <c r="G508"/>
  <c r="F508"/>
  <c r="G507"/>
  <c r="F507"/>
  <c r="G506"/>
  <c r="F506"/>
  <c r="G505"/>
  <c r="F505"/>
  <c r="G504"/>
  <c r="F504"/>
  <c r="G503"/>
  <c r="F503"/>
  <c r="G502"/>
  <c r="F502"/>
  <c r="G501"/>
  <c r="F501"/>
  <c r="G500"/>
  <c r="F500"/>
  <c r="G499"/>
  <c r="F499"/>
  <c r="G498"/>
  <c r="F498"/>
  <c r="G497"/>
  <c r="F497"/>
  <c r="G496"/>
  <c r="F496"/>
  <c r="G495"/>
  <c r="F495"/>
  <c r="G494"/>
  <c r="F494"/>
  <c r="G493"/>
  <c r="F493"/>
  <c r="G492"/>
  <c r="F492"/>
  <c r="G491"/>
  <c r="F491"/>
  <c r="G490"/>
  <c r="F490"/>
  <c r="G489"/>
  <c r="F489"/>
  <c r="G488"/>
  <c r="F488"/>
  <c r="G487"/>
  <c r="F487"/>
  <c r="G486"/>
  <c r="F486"/>
  <c r="G485"/>
  <c r="F485"/>
  <c r="G484"/>
  <c r="F484"/>
  <c r="G483"/>
  <c r="F483"/>
  <c r="G482"/>
  <c r="F482"/>
  <c r="G481"/>
  <c r="F481"/>
  <c r="G480"/>
  <c r="F480"/>
  <c r="G479"/>
  <c r="F479"/>
  <c r="G478"/>
  <c r="F478"/>
  <c r="G477"/>
  <c r="F477"/>
  <c r="G476"/>
  <c r="F476"/>
  <c r="G475"/>
  <c r="F475"/>
  <c r="G474"/>
  <c r="F474"/>
  <c r="G473"/>
  <c r="F473"/>
  <c r="G472"/>
  <c r="F472"/>
  <c r="G471"/>
  <c r="F471"/>
  <c r="G470"/>
  <c r="F470"/>
  <c r="G469"/>
  <c r="F469"/>
  <c r="G468"/>
  <c r="F468"/>
  <c r="G467"/>
  <c r="F467"/>
  <c r="G466"/>
  <c r="F466"/>
  <c r="G465"/>
  <c r="F465"/>
  <c r="G464"/>
  <c r="F464"/>
  <c r="G463"/>
  <c r="F463"/>
  <c r="G462"/>
  <c r="F462"/>
  <c r="G461"/>
  <c r="F461"/>
  <c r="G460"/>
  <c r="F460"/>
  <c r="G459"/>
  <c r="F459"/>
  <c r="G458"/>
  <c r="F458"/>
  <c r="G457"/>
  <c r="F457"/>
  <c r="G456"/>
  <c r="F456"/>
  <c r="G455"/>
  <c r="F455"/>
  <c r="G454"/>
  <c r="F454"/>
  <c r="G453"/>
  <c r="F453"/>
  <c r="G452"/>
  <c r="F452"/>
  <c r="G451"/>
  <c r="F451"/>
  <c r="G450"/>
  <c r="F450"/>
  <c r="G449"/>
  <c r="F449"/>
  <c r="G448"/>
  <c r="F448"/>
  <c r="G447"/>
  <c r="F447"/>
  <c r="G446"/>
  <c r="F446"/>
  <c r="G445"/>
  <c r="F445"/>
  <c r="G444"/>
  <c r="F444"/>
  <c r="G443"/>
  <c r="F443"/>
  <c r="G442"/>
  <c r="F442"/>
  <c r="G441"/>
  <c r="F441"/>
  <c r="G440"/>
  <c r="F440"/>
  <c r="G439"/>
  <c r="F439"/>
  <c r="G438"/>
  <c r="F438"/>
  <c r="G437"/>
  <c r="F437"/>
  <c r="G436"/>
  <c r="F436"/>
  <c r="G435"/>
  <c r="F435"/>
  <c r="G434"/>
  <c r="F434"/>
  <c r="G433"/>
  <c r="F433"/>
  <c r="G432"/>
  <c r="F432"/>
  <c r="G431"/>
  <c r="F431"/>
  <c r="G430"/>
  <c r="F430"/>
  <c r="G429"/>
  <c r="F429"/>
  <c r="G428"/>
  <c r="F428"/>
  <c r="G427"/>
  <c r="F427"/>
  <c r="G426"/>
  <c r="F426"/>
  <c r="G425"/>
  <c r="F425"/>
  <c r="G424"/>
  <c r="F424"/>
  <c r="G423"/>
  <c r="F423"/>
  <c r="G422"/>
  <c r="F422"/>
  <c r="G421"/>
  <c r="F421"/>
  <c r="G420"/>
  <c r="F420"/>
  <c r="G419"/>
  <c r="F419"/>
  <c r="G418"/>
  <c r="F418"/>
  <c r="G417"/>
  <c r="F417"/>
  <c r="G416"/>
  <c r="F416"/>
  <c r="G415"/>
  <c r="F415"/>
  <c r="G414"/>
  <c r="F414"/>
  <c r="G413"/>
  <c r="F413"/>
  <c r="G412"/>
  <c r="F412"/>
  <c r="G411"/>
  <c r="F411"/>
  <c r="G410"/>
  <c r="F410"/>
  <c r="G409"/>
  <c r="F409"/>
  <c r="G408"/>
  <c r="F408"/>
  <c r="G407"/>
  <c r="F407"/>
  <c r="G406"/>
  <c r="F406"/>
  <c r="G405"/>
  <c r="F405"/>
  <c r="G404"/>
  <c r="F404"/>
  <c r="G403"/>
  <c r="F403"/>
  <c r="G402"/>
  <c r="F402"/>
  <c r="G401"/>
  <c r="F401"/>
  <c r="G400"/>
  <c r="F400"/>
  <c r="G399"/>
  <c r="F399"/>
  <c r="G398"/>
  <c r="F398"/>
  <c r="G397"/>
  <c r="F397"/>
  <c r="G396"/>
  <c r="F396"/>
  <c r="G395"/>
  <c r="F395"/>
  <c r="G394"/>
  <c r="F394"/>
  <c r="G393"/>
  <c r="F393"/>
  <c r="G392"/>
  <c r="F392"/>
  <c r="G391"/>
  <c r="F391"/>
  <c r="G390"/>
  <c r="F390"/>
  <c r="G389"/>
  <c r="F389"/>
  <c r="G388"/>
  <c r="F388"/>
  <c r="G387"/>
  <c r="F387"/>
  <c r="G386"/>
  <c r="F386"/>
  <c r="G385"/>
  <c r="F385"/>
  <c r="G384"/>
  <c r="F384"/>
  <c r="G383"/>
  <c r="F383"/>
  <c r="G382"/>
  <c r="F382"/>
  <c r="G381"/>
  <c r="F381"/>
  <c r="G380"/>
  <c r="F380"/>
  <c r="G379"/>
  <c r="F379"/>
  <c r="G378"/>
  <c r="F378"/>
  <c r="G377"/>
  <c r="F377"/>
  <c r="G376"/>
  <c r="F376"/>
  <c r="G375"/>
  <c r="F375"/>
  <c r="G374"/>
  <c r="F374"/>
  <c r="G373"/>
  <c r="F373"/>
  <c r="G372"/>
  <c r="F372"/>
  <c r="G371"/>
  <c r="F371"/>
  <c r="G370"/>
  <c r="F370"/>
  <c r="G369"/>
  <c r="F369"/>
  <c r="G368"/>
  <c r="F368"/>
  <c r="G367"/>
  <c r="F367"/>
  <c r="G366"/>
  <c r="F366"/>
  <c r="G365"/>
  <c r="F365"/>
  <c r="G364"/>
  <c r="F364"/>
  <c r="G363"/>
  <c r="F363"/>
  <c r="G362"/>
  <c r="F362"/>
  <c r="G361"/>
  <c r="F361"/>
  <c r="G360"/>
  <c r="F360"/>
  <c r="G359"/>
  <c r="F359"/>
  <c r="G358"/>
  <c r="F358"/>
  <c r="G357"/>
  <c r="F357"/>
  <c r="G356"/>
  <c r="F356"/>
  <c r="G355"/>
  <c r="F355"/>
  <c r="G354"/>
  <c r="F354"/>
  <c r="G353"/>
  <c r="F353"/>
  <c r="G352"/>
  <c r="F352"/>
  <c r="G351"/>
  <c r="F351"/>
  <c r="G350"/>
  <c r="F350"/>
  <c r="G349"/>
  <c r="F349"/>
  <c r="G348"/>
  <c r="F348"/>
  <c r="G347"/>
  <c r="F347"/>
  <c r="G346"/>
  <c r="F346"/>
  <c r="G345"/>
  <c r="F345"/>
  <c r="G344"/>
  <c r="F344"/>
  <c r="G343"/>
  <c r="F343"/>
  <c r="G342"/>
  <c r="F342"/>
  <c r="G341"/>
  <c r="F341"/>
  <c r="G340"/>
  <c r="F340"/>
  <c r="G339"/>
  <c r="F339"/>
  <c r="G338"/>
  <c r="F338"/>
  <c r="G337"/>
  <c r="F337"/>
  <c r="G336"/>
  <c r="F336"/>
  <c r="G335"/>
  <c r="F335"/>
  <c r="G334"/>
  <c r="F334"/>
  <c r="G333"/>
  <c r="F333"/>
  <c r="G332"/>
  <c r="F332"/>
  <c r="G331"/>
  <c r="F331"/>
  <c r="G330"/>
  <c r="F330"/>
  <c r="G329"/>
  <c r="F329"/>
  <c r="G328"/>
  <c r="F328"/>
  <c r="G327"/>
  <c r="F327"/>
  <c r="G326"/>
  <c r="F326"/>
  <c r="G325"/>
  <c r="F325"/>
  <c r="G324"/>
  <c r="F324"/>
  <c r="G323"/>
  <c r="F323"/>
  <c r="G322"/>
  <c r="F322"/>
  <c r="G321"/>
  <c r="F321"/>
  <c r="G320"/>
  <c r="F320"/>
  <c r="G319"/>
  <c r="F319"/>
  <c r="G318"/>
  <c r="F318"/>
  <c r="G317"/>
  <c r="F317"/>
  <c r="G316"/>
  <c r="F316"/>
  <c r="G315"/>
  <c r="F315"/>
  <c r="G314"/>
  <c r="F314"/>
  <c r="G313"/>
  <c r="F313"/>
  <c r="G312"/>
  <c r="F312"/>
  <c r="G311"/>
  <c r="F311"/>
  <c r="G310"/>
  <c r="F310"/>
  <c r="G309"/>
  <c r="F309"/>
  <c r="G308"/>
  <c r="F308"/>
  <c r="G307"/>
  <c r="F307"/>
  <c r="G306"/>
  <c r="F306"/>
  <c r="G305"/>
  <c r="F305"/>
  <c r="G304"/>
  <c r="F304"/>
  <c r="G303"/>
  <c r="F303"/>
  <c r="G302"/>
  <c r="F302"/>
  <c r="G301"/>
  <c r="F301"/>
  <c r="G300"/>
  <c r="F300"/>
  <c r="G299"/>
  <c r="F299"/>
  <c r="G298"/>
  <c r="F298"/>
  <c r="G297"/>
  <c r="F297"/>
  <c r="G296"/>
  <c r="F296"/>
  <c r="G295"/>
  <c r="F295"/>
  <c r="G294"/>
  <c r="F294"/>
  <c r="G293"/>
  <c r="F293"/>
  <c r="G292"/>
  <c r="F292"/>
  <c r="G291"/>
  <c r="F291"/>
  <c r="G290"/>
  <c r="F290"/>
  <c r="G289"/>
  <c r="F289"/>
  <c r="G288"/>
  <c r="F288"/>
  <c r="G287"/>
  <c r="F287"/>
  <c r="G286"/>
  <c r="F286"/>
  <c r="G285"/>
  <c r="F285"/>
  <c r="G284"/>
  <c r="F284"/>
  <c r="G283"/>
  <c r="F283"/>
  <c r="G282"/>
  <c r="F282"/>
  <c r="G281"/>
  <c r="F281"/>
  <c r="G280"/>
  <c r="F280"/>
  <c r="G279"/>
  <c r="F279"/>
  <c r="G278"/>
  <c r="F278"/>
  <c r="G277"/>
  <c r="F277"/>
  <c r="G276"/>
  <c r="F276"/>
  <c r="G275"/>
  <c r="F275"/>
  <c r="G274"/>
  <c r="F274"/>
  <c r="G273"/>
  <c r="F273"/>
  <c r="G272"/>
  <c r="F272"/>
  <c r="G271"/>
  <c r="F271"/>
  <c r="G270"/>
  <c r="F270"/>
  <c r="G269"/>
  <c r="F269"/>
  <c r="G268"/>
  <c r="F268"/>
  <c r="G267"/>
  <c r="F267"/>
  <c r="G266"/>
  <c r="F266"/>
  <c r="G265"/>
  <c r="F265"/>
  <c r="G264"/>
  <c r="F264"/>
  <c r="G263"/>
  <c r="F263"/>
  <c r="G262"/>
  <c r="F262"/>
  <c r="G261"/>
  <c r="F261"/>
  <c r="G260"/>
  <c r="F260"/>
  <c r="G259"/>
  <c r="F259"/>
  <c r="G258"/>
  <c r="F258"/>
  <c r="G257"/>
  <c r="F257"/>
  <c r="G256"/>
  <c r="F256"/>
  <c r="G255"/>
  <c r="F255"/>
  <c r="G254"/>
  <c r="F254"/>
  <c r="G253"/>
  <c r="F253"/>
  <c r="G252"/>
  <c r="F252"/>
  <c r="G251"/>
  <c r="F251"/>
  <c r="G250"/>
  <c r="F250"/>
  <c r="G249"/>
  <c r="F249"/>
  <c r="G248"/>
  <c r="F248"/>
  <c r="G247"/>
  <c r="F247"/>
  <c r="G246"/>
  <c r="F246"/>
  <c r="G245"/>
  <c r="F245"/>
  <c r="G244"/>
  <c r="F244"/>
  <c r="G243"/>
  <c r="F243"/>
  <c r="G242"/>
  <c r="F242"/>
  <c r="G241"/>
  <c r="F241"/>
  <c r="G240"/>
  <c r="F240"/>
  <c r="G239"/>
  <c r="F239"/>
  <c r="G238"/>
  <c r="F238"/>
  <c r="G237"/>
  <c r="F237"/>
  <c r="G236"/>
  <c r="F236"/>
  <c r="G235"/>
  <c r="F235"/>
  <c r="G234"/>
  <c r="F234"/>
  <c r="G233"/>
  <c r="F233"/>
  <c r="G232"/>
  <c r="F232"/>
  <c r="G231"/>
  <c r="F231"/>
  <c r="G230"/>
  <c r="F230"/>
  <c r="G229"/>
  <c r="F229"/>
  <c r="G228"/>
  <c r="F228"/>
  <c r="G227"/>
  <c r="F227"/>
  <c r="G226"/>
  <c r="F226"/>
  <c r="G225"/>
  <c r="F225"/>
  <c r="G224"/>
  <c r="F224"/>
  <c r="G223"/>
  <c r="F223"/>
  <c r="G222"/>
  <c r="F222"/>
  <c r="G221"/>
  <c r="F221"/>
  <c r="G220"/>
  <c r="F220"/>
  <c r="G219"/>
  <c r="F219"/>
  <c r="G218"/>
  <c r="F218"/>
  <c r="G217"/>
  <c r="F217"/>
  <c r="G216"/>
  <c r="F216"/>
  <c r="G215"/>
  <c r="F215"/>
  <c r="G214"/>
  <c r="F214"/>
  <c r="G213"/>
  <c r="F213"/>
  <c r="G212"/>
  <c r="F212"/>
  <c r="G211"/>
  <c r="F211"/>
  <c r="G210"/>
  <c r="F210"/>
  <c r="G209"/>
  <c r="F209"/>
  <c r="G208"/>
  <c r="F208"/>
  <c r="G207"/>
  <c r="F207"/>
  <c r="G206"/>
  <c r="F206"/>
  <c r="G205"/>
  <c r="F205"/>
  <c r="G204"/>
  <c r="F204"/>
  <c r="G203"/>
  <c r="F203"/>
  <c r="G202"/>
  <c r="F202"/>
  <c r="G201"/>
  <c r="F201"/>
  <c r="G200"/>
  <c r="F200"/>
  <c r="G199"/>
  <c r="F199"/>
  <c r="G198"/>
  <c r="F198"/>
  <c r="G197"/>
  <c r="F197"/>
  <c r="G196"/>
  <c r="F196"/>
  <c r="G195"/>
  <c r="F195"/>
  <c r="G194"/>
  <c r="F194"/>
  <c r="G193"/>
  <c r="F193"/>
  <c r="G192"/>
  <c r="F192"/>
  <c r="G191"/>
  <c r="F191"/>
  <c r="G190"/>
  <c r="F190"/>
  <c r="G189"/>
  <c r="F189"/>
  <c r="G188"/>
  <c r="F188"/>
  <c r="G187"/>
  <c r="F187"/>
  <c r="G186"/>
  <c r="F186"/>
  <c r="G185"/>
  <c r="F185"/>
  <c r="G184"/>
  <c r="F184"/>
  <c r="G183"/>
  <c r="F183"/>
  <c r="G182"/>
  <c r="F182"/>
  <c r="G181"/>
  <c r="F181"/>
  <c r="G180"/>
  <c r="F180"/>
  <c r="G179"/>
  <c r="F179"/>
  <c r="G178"/>
  <c r="F178"/>
  <c r="G177"/>
  <c r="F177"/>
  <c r="G176"/>
  <c r="F176"/>
  <c r="G175"/>
  <c r="F175"/>
  <c r="G174"/>
  <c r="F174"/>
  <c r="G173"/>
  <c r="F173"/>
  <c r="G172"/>
  <c r="F172"/>
  <c r="G171"/>
  <c r="F171"/>
  <c r="G170"/>
  <c r="F170"/>
  <c r="G169"/>
  <c r="F169"/>
  <c r="G168"/>
  <c r="F168"/>
  <c r="G167"/>
  <c r="F167"/>
  <c r="G166"/>
  <c r="F166"/>
  <c r="G165"/>
  <c r="F165"/>
  <c r="G164"/>
  <c r="F164"/>
  <c r="G163"/>
  <c r="F163"/>
  <c r="G162"/>
  <c r="F162"/>
  <c r="G161"/>
  <c r="F161"/>
  <c r="G160"/>
  <c r="F160"/>
  <c r="G159"/>
  <c r="F159"/>
  <c r="G158"/>
  <c r="F158"/>
  <c r="G157"/>
  <c r="F157"/>
  <c r="G156"/>
  <c r="F156"/>
  <c r="G155"/>
  <c r="F155"/>
  <c r="G154"/>
  <c r="F154"/>
  <c r="G153"/>
  <c r="F153"/>
  <c r="G152"/>
  <c r="F152"/>
  <c r="G151"/>
  <c r="F151"/>
  <c r="G150"/>
  <c r="F150"/>
  <c r="G149"/>
  <c r="F149"/>
  <c r="G148"/>
  <c r="F148"/>
  <c r="G147"/>
  <c r="F147"/>
  <c r="G146"/>
  <c r="F146"/>
  <c r="G145"/>
  <c r="F145"/>
  <c r="G144"/>
  <c r="F144"/>
  <c r="G143"/>
  <c r="F143"/>
  <c r="G142"/>
  <c r="F142"/>
  <c r="G141"/>
  <c r="F141"/>
  <c r="G140"/>
  <c r="F140"/>
  <c r="G139"/>
  <c r="F139"/>
  <c r="G138"/>
  <c r="F138"/>
  <c r="G137"/>
  <c r="F137"/>
  <c r="G136"/>
  <c r="F136"/>
  <c r="G135"/>
  <c r="F135"/>
  <c r="G134"/>
  <c r="F134"/>
  <c r="G133"/>
  <c r="F133"/>
  <c r="G132"/>
  <c r="F132"/>
  <c r="G131"/>
  <c r="F131"/>
  <c r="G130"/>
  <c r="F130"/>
  <c r="G129"/>
  <c r="F129"/>
  <c r="G128"/>
  <c r="F128"/>
  <c r="G127"/>
  <c r="F127"/>
  <c r="G126"/>
  <c r="F126"/>
  <c r="G125"/>
  <c r="F125"/>
  <c r="G124"/>
  <c r="F124"/>
  <c r="G123"/>
  <c r="F123"/>
  <c r="G122"/>
  <c r="F122"/>
  <c r="G121"/>
  <c r="F121"/>
  <c r="G120"/>
  <c r="F120"/>
  <c r="G119"/>
  <c r="F119"/>
  <c r="G118"/>
  <c r="F118"/>
  <c r="G117"/>
  <c r="F117"/>
  <c r="G116"/>
  <c r="F116"/>
  <c r="G115"/>
  <c r="F115"/>
  <c r="G114"/>
  <c r="F114"/>
  <c r="G113"/>
  <c r="F113"/>
  <c r="G112"/>
  <c r="F112"/>
  <c r="G111"/>
  <c r="F111"/>
  <c r="G110"/>
  <c r="F110"/>
  <c r="G109"/>
  <c r="F109"/>
  <c r="G108"/>
  <c r="F108"/>
  <c r="G107"/>
  <c r="F107"/>
  <c r="G106"/>
  <c r="F106"/>
  <c r="G105"/>
  <c r="F105"/>
  <c r="G104"/>
  <c r="F104"/>
  <c r="G103"/>
  <c r="F103"/>
  <c r="G102"/>
  <c r="F102"/>
  <c r="G101"/>
  <c r="F101"/>
  <c r="G100"/>
  <c r="F100"/>
  <c r="G99"/>
  <c r="F99"/>
  <c r="G98"/>
  <c r="F98"/>
  <c r="G97"/>
  <c r="F97"/>
  <c r="G96"/>
  <c r="F96"/>
  <c r="G95"/>
  <c r="F95"/>
  <c r="G94"/>
  <c r="F94"/>
  <c r="G93"/>
  <c r="F93"/>
  <c r="G92"/>
  <c r="F92"/>
  <c r="G91"/>
  <c r="F91"/>
  <c r="G90"/>
  <c r="F90"/>
  <c r="G89"/>
  <c r="F89"/>
  <c r="G88"/>
  <c r="F88"/>
  <c r="G87"/>
  <c r="F87"/>
  <c r="G86"/>
  <c r="F86"/>
  <c r="G85"/>
  <c r="F85"/>
  <c r="G84"/>
  <c r="F84"/>
  <c r="G83"/>
  <c r="F83"/>
  <c r="G82"/>
  <c r="F82"/>
  <c r="G81"/>
  <c r="F81"/>
  <c r="G80"/>
  <c r="F80"/>
  <c r="G79"/>
  <c r="F79"/>
  <c r="G78"/>
  <c r="F78"/>
  <c r="G77"/>
  <c r="F77"/>
  <c r="G76"/>
  <c r="F76"/>
  <c r="G75"/>
  <c r="F75"/>
  <c r="G74"/>
  <c r="F74"/>
  <c r="G73"/>
  <c r="F73"/>
  <c r="G72"/>
  <c r="F72"/>
  <c r="G71"/>
  <c r="F71"/>
  <c r="G70"/>
  <c r="F70"/>
  <c r="G69"/>
  <c r="F69"/>
  <c r="G68"/>
  <c r="F68"/>
  <c r="G67"/>
  <c r="F67"/>
  <c r="G66"/>
  <c r="F66"/>
  <c r="G65"/>
  <c r="F65"/>
  <c r="G64"/>
  <c r="F64"/>
  <c r="G63"/>
  <c r="F63"/>
  <c r="G62"/>
  <c r="F62"/>
  <c r="G61"/>
  <c r="F61"/>
  <c r="G60"/>
  <c r="F60"/>
  <c r="G59"/>
  <c r="F59"/>
  <c r="G58"/>
  <c r="F58"/>
  <c r="G57"/>
  <c r="F57"/>
  <c r="G56"/>
  <c r="F56"/>
  <c r="G55"/>
  <c r="F55"/>
  <c r="G54"/>
  <c r="F54"/>
  <c r="G53"/>
  <c r="F53"/>
  <c r="G52"/>
  <c r="F52"/>
  <c r="G51"/>
  <c r="F51"/>
  <c r="G50"/>
  <c r="F50"/>
  <c r="G49"/>
  <c r="F49"/>
  <c r="G48"/>
  <c r="F48"/>
  <c r="G47"/>
  <c r="F47"/>
  <c r="G46"/>
  <c r="F46"/>
  <c r="G45"/>
  <c r="F45"/>
  <c r="G44"/>
  <c r="F44"/>
  <c r="G43"/>
  <c r="F43"/>
  <c r="G42"/>
  <c r="F42"/>
  <c r="G41"/>
  <c r="F41"/>
  <c r="G40"/>
  <c r="F40"/>
  <c r="G39"/>
  <c r="F39"/>
  <c r="G38"/>
  <c r="F38"/>
  <c r="G37"/>
  <c r="F37"/>
  <c r="G36"/>
  <c r="F36"/>
  <c r="G35"/>
  <c r="F35"/>
  <c r="G34"/>
  <c r="F34"/>
  <c r="G33"/>
  <c r="F33"/>
  <c r="G32"/>
  <c r="F32"/>
  <c r="G31"/>
  <c r="F31"/>
  <c r="G30"/>
  <c r="F30"/>
  <c r="G29"/>
  <c r="F29"/>
  <c r="G28"/>
  <c r="F28"/>
  <c r="G27"/>
  <c r="F27"/>
  <c r="AH23"/>
  <c r="AH1022"/>
  <c r="AH1021"/>
  <c r="AH1020"/>
  <c r="AH1019"/>
  <c r="AH1018"/>
  <c r="AH1017"/>
  <c r="AH1016"/>
  <c r="AH1015"/>
  <c r="AH1014"/>
  <c r="AH1013"/>
  <c r="AH1012"/>
  <c r="AH1011"/>
  <c r="AH1010"/>
  <c r="AH1009"/>
  <c r="AH1008"/>
  <c r="AH1007"/>
  <c r="AH1006"/>
  <c r="AH1005"/>
  <c r="AH1004"/>
  <c r="AH1003"/>
  <c r="AH1002"/>
  <c r="AH1001"/>
  <c r="AH1000"/>
  <c r="AH999"/>
  <c r="AH998"/>
  <c r="AH997"/>
  <c r="AH996"/>
  <c r="AH995"/>
  <c r="AH994"/>
  <c r="AH993"/>
  <c r="AH992"/>
  <c r="AH991"/>
  <c r="AH990"/>
  <c r="AH989"/>
  <c r="AH988"/>
  <c r="AH987"/>
  <c r="AH986"/>
  <c r="AH985"/>
  <c r="AH984"/>
  <c r="AH983"/>
  <c r="AH982"/>
  <c r="AH981"/>
  <c r="AH980"/>
  <c r="AH979"/>
  <c r="AH978"/>
  <c r="AH977"/>
  <c r="AH976"/>
  <c r="AH975"/>
  <c r="AH974"/>
  <c r="AH973"/>
  <c r="AH972"/>
  <c r="AH971"/>
  <c r="AH970"/>
  <c r="AH969"/>
  <c r="AH968"/>
  <c r="AH967"/>
  <c r="AH966"/>
  <c r="AH965"/>
  <c r="AH964"/>
  <c r="AH963"/>
  <c r="AH962"/>
  <c r="AH961"/>
  <c r="AH960"/>
  <c r="AH959"/>
  <c r="AH958"/>
  <c r="AH957"/>
  <c r="AH956"/>
  <c r="AH955"/>
  <c r="AH954"/>
  <c r="AH953"/>
  <c r="AH952"/>
  <c r="AH951"/>
  <c r="AH950"/>
  <c r="AH949"/>
  <c r="AH948"/>
  <c r="AH947"/>
  <c r="AH946"/>
  <c r="AH945"/>
  <c r="AH944"/>
  <c r="AH943"/>
  <c r="AH942"/>
  <c r="AH941"/>
  <c r="AH940"/>
  <c r="AH939"/>
  <c r="AH938"/>
  <c r="AH937"/>
  <c r="AH936"/>
  <c r="AH935"/>
  <c r="AH934"/>
  <c r="AH933"/>
  <c r="AH932"/>
  <c r="AH931"/>
  <c r="AH930"/>
  <c r="AH929"/>
  <c r="AH928"/>
  <c r="AH927"/>
  <c r="AH926"/>
  <c r="AH925"/>
  <c r="AH924"/>
  <c r="AH923"/>
  <c r="AH922"/>
  <c r="AH921"/>
  <c r="AH920"/>
  <c r="AH919"/>
  <c r="AH918"/>
  <c r="AH917"/>
  <c r="AH916"/>
  <c r="AH915"/>
  <c r="AH914"/>
  <c r="AH913"/>
  <c r="AH912"/>
  <c r="AH911"/>
  <c r="AH910"/>
  <c r="AH909"/>
  <c r="AH908"/>
  <c r="AH907"/>
  <c r="AH906"/>
  <c r="AH905"/>
  <c r="AH904"/>
  <c r="AH903"/>
  <c r="AH902"/>
  <c r="AH901"/>
  <c r="AH900"/>
  <c r="AH899"/>
  <c r="AH898"/>
  <c r="AH897"/>
  <c r="AH896"/>
  <c r="AH895"/>
  <c r="AH894"/>
  <c r="AH893"/>
  <c r="AH892"/>
  <c r="AH891"/>
  <c r="AH890"/>
  <c r="AH889"/>
  <c r="AH888"/>
  <c r="AH887"/>
  <c r="AH886"/>
  <c r="AH885"/>
  <c r="AH884"/>
  <c r="AH883"/>
  <c r="AH882"/>
  <c r="AH881"/>
  <c r="AH880"/>
  <c r="AH879"/>
  <c r="AH878"/>
  <c r="AH877"/>
  <c r="AH876"/>
  <c r="AH875"/>
  <c r="AH874"/>
  <c r="AH873"/>
  <c r="AH872"/>
  <c r="AH871"/>
  <c r="AH870"/>
  <c r="AH869"/>
  <c r="AH868"/>
  <c r="AH867"/>
  <c r="AH866"/>
  <c r="AH865"/>
  <c r="AH864"/>
  <c r="AH863"/>
  <c r="AH862"/>
  <c r="AH861"/>
  <c r="AH860"/>
  <c r="AH859"/>
  <c r="AH858"/>
  <c r="AH857"/>
  <c r="AH856"/>
  <c r="AH855"/>
  <c r="AH854"/>
  <c r="AH853"/>
  <c r="AH852"/>
  <c r="AH851"/>
  <c r="AH850"/>
  <c r="AH849"/>
  <c r="AH848"/>
  <c r="AH847"/>
  <c r="AH846"/>
  <c r="AH845"/>
  <c r="AH844"/>
  <c r="AH843"/>
  <c r="AH842"/>
  <c r="AH841"/>
  <c r="AH840"/>
  <c r="AH839"/>
  <c r="AH838"/>
  <c r="AH837"/>
  <c r="AH836"/>
  <c r="AH835"/>
  <c r="AH834"/>
  <c r="AH833"/>
  <c r="AH832"/>
  <c r="AH831"/>
  <c r="AH830"/>
  <c r="AH829"/>
  <c r="AH828"/>
  <c r="AH827"/>
  <c r="AH826"/>
  <c r="AH825"/>
  <c r="AH824"/>
  <c r="AH823"/>
  <c r="AH822"/>
  <c r="AH821"/>
  <c r="AH820"/>
  <c r="AH819"/>
  <c r="AH818"/>
  <c r="AH817"/>
  <c r="AH816"/>
  <c r="AH815"/>
  <c r="AH814"/>
  <c r="AH813"/>
  <c r="AH812"/>
  <c r="AH811"/>
  <c r="AH810"/>
  <c r="AH809"/>
  <c r="AH808"/>
  <c r="AH807"/>
  <c r="AH806"/>
  <c r="AH805"/>
  <c r="AH804"/>
  <c r="AH803"/>
  <c r="AH802"/>
  <c r="AH801"/>
  <c r="AH800"/>
  <c r="AH799"/>
  <c r="AH798"/>
  <c r="AH797"/>
  <c r="AH796"/>
  <c r="AH795"/>
  <c r="AH794"/>
  <c r="AH793"/>
  <c r="AH792"/>
  <c r="AH791"/>
  <c r="AH790"/>
  <c r="AH789"/>
  <c r="AH788"/>
  <c r="AH787"/>
  <c r="AH786"/>
  <c r="AH785"/>
  <c r="AH784"/>
  <c r="AH783"/>
  <c r="AH782"/>
  <c r="AH781"/>
  <c r="AH780"/>
  <c r="AH779"/>
  <c r="AH778"/>
  <c r="AH777"/>
  <c r="AH776"/>
  <c r="AH775"/>
  <c r="AH774"/>
  <c r="AH773"/>
  <c r="AH772"/>
  <c r="AH771"/>
  <c r="AH770"/>
  <c r="AH769"/>
  <c r="AH768"/>
  <c r="AH767"/>
  <c r="AH766"/>
  <c r="AH765"/>
  <c r="AH764"/>
  <c r="AH763"/>
  <c r="AH762"/>
  <c r="AH761"/>
  <c r="AH760"/>
  <c r="AH759"/>
  <c r="AH758"/>
  <c r="AH757"/>
  <c r="AH756"/>
  <c r="AH755"/>
  <c r="AH754"/>
  <c r="AH753"/>
  <c r="AH752"/>
  <c r="AH751"/>
  <c r="AH750"/>
  <c r="AH749"/>
  <c r="AH748"/>
  <c r="AH747"/>
  <c r="AH746"/>
  <c r="AH745"/>
  <c r="AH744"/>
  <c r="AH743"/>
  <c r="AH742"/>
  <c r="AH741"/>
  <c r="AH740"/>
  <c r="AH739"/>
  <c r="AH738"/>
  <c r="AH737"/>
  <c r="AH736"/>
  <c r="AH735"/>
  <c r="AH734"/>
  <c r="AH733"/>
  <c r="AH732"/>
  <c r="AH731"/>
  <c r="AH730"/>
  <c r="AH729"/>
  <c r="AH728"/>
  <c r="AH727"/>
  <c r="AH726"/>
  <c r="AH725"/>
  <c r="AH724"/>
  <c r="AH723"/>
  <c r="AH722"/>
  <c r="AH721"/>
  <c r="AH720"/>
  <c r="AH719"/>
  <c r="AH718"/>
  <c r="AH717"/>
  <c r="AH716"/>
  <c r="AH715"/>
  <c r="AH714"/>
  <c r="AH713"/>
  <c r="AH712"/>
  <c r="AH711"/>
  <c r="AH710"/>
  <c r="AH709"/>
  <c r="AH708"/>
  <c r="AH707"/>
  <c r="AH706"/>
  <c r="AH705"/>
  <c r="AH704"/>
  <c r="AH703"/>
  <c r="AH702"/>
  <c r="AH701"/>
  <c r="AH700"/>
  <c r="AH699"/>
  <c r="AH698"/>
  <c r="AH697"/>
  <c r="AH696"/>
  <c r="AH695"/>
  <c r="AH694"/>
  <c r="AH693"/>
  <c r="AH692"/>
  <c r="AH691"/>
  <c r="AH690"/>
  <c r="AH689"/>
  <c r="AH688"/>
  <c r="AH687"/>
  <c r="AH686"/>
  <c r="AH685"/>
  <c r="AH684"/>
  <c r="AH683"/>
  <c r="AH682"/>
  <c r="AH681"/>
  <c r="AH680"/>
  <c r="AH679"/>
  <c r="AH678"/>
  <c r="AH677"/>
  <c r="AH676"/>
  <c r="AH675"/>
  <c r="AH674"/>
  <c r="AH673"/>
  <c r="AH672"/>
  <c r="AH671"/>
  <c r="AH670"/>
  <c r="AH669"/>
  <c r="AH668"/>
  <c r="AH667"/>
  <c r="AH666"/>
  <c r="AH665"/>
  <c r="AH664"/>
  <c r="AH663"/>
  <c r="AH662"/>
  <c r="AH661"/>
  <c r="AH660"/>
  <c r="AH659"/>
  <c r="AH658"/>
  <c r="AH657"/>
  <c r="AH656"/>
  <c r="AH655"/>
  <c r="AH654"/>
  <c r="AH653"/>
  <c r="AH652"/>
  <c r="AH651"/>
  <c r="AH650"/>
  <c r="AH649"/>
  <c r="AH648"/>
  <c r="AH647"/>
  <c r="AH646"/>
  <c r="AH645"/>
  <c r="AH644"/>
  <c r="AH643"/>
  <c r="AH642"/>
  <c r="AH641"/>
  <c r="AH640"/>
  <c r="AH639"/>
  <c r="AH638"/>
  <c r="AH637"/>
  <c r="AH636"/>
  <c r="AH635"/>
  <c r="AH634"/>
  <c r="AH633"/>
  <c r="AH632"/>
  <c r="AH631"/>
  <c r="AH630"/>
  <c r="AH629"/>
  <c r="AH628"/>
  <c r="AH627"/>
  <c r="AH626"/>
  <c r="AH625"/>
  <c r="AH624"/>
  <c r="AH623"/>
  <c r="AH622"/>
  <c r="AH621"/>
  <c r="AH620"/>
  <c r="AH619"/>
  <c r="AH618"/>
  <c r="AH617"/>
  <c r="AH616"/>
  <c r="AH615"/>
  <c r="AH614"/>
  <c r="AH613"/>
  <c r="AH612"/>
  <c r="AH611"/>
  <c r="AH610"/>
  <c r="AH609"/>
  <c r="AH608"/>
  <c r="AH607"/>
  <c r="AH606"/>
  <c r="AH605"/>
  <c r="AH604"/>
  <c r="AH603"/>
  <c r="AH602"/>
  <c r="AH601"/>
  <c r="AH600"/>
  <c r="AH599"/>
  <c r="AH598"/>
  <c r="AH597"/>
  <c r="AH596"/>
  <c r="AH595"/>
  <c r="AH594"/>
  <c r="AH593"/>
  <c r="AH592"/>
  <c r="AH591"/>
  <c r="AH590"/>
  <c r="AH589"/>
  <c r="AH588"/>
  <c r="AH587"/>
  <c r="AH586"/>
  <c r="AH585"/>
  <c r="AH584"/>
  <c r="AH583"/>
  <c r="AH582"/>
  <c r="AH581"/>
  <c r="AH580"/>
  <c r="AH579"/>
  <c r="AH578"/>
  <c r="AH577"/>
  <c r="AH576"/>
  <c r="AH575"/>
  <c r="AH574"/>
  <c r="AH573"/>
  <c r="AH572"/>
  <c r="AH571"/>
  <c r="AH570"/>
  <c r="AH569"/>
  <c r="AH568"/>
  <c r="AH567"/>
  <c r="AH566"/>
  <c r="AH565"/>
  <c r="AH564"/>
  <c r="AH563"/>
  <c r="AH562"/>
  <c r="AH561"/>
  <c r="AH560"/>
  <c r="AH559"/>
  <c r="AH558"/>
  <c r="AH557"/>
  <c r="AH556"/>
  <c r="AH555"/>
  <c r="AH554"/>
  <c r="AH553"/>
  <c r="AH552"/>
  <c r="AH551"/>
  <c r="AH550"/>
  <c r="AH549"/>
  <c r="AH548"/>
  <c r="AH547"/>
  <c r="AH546"/>
  <c r="AH545"/>
  <c r="AH544"/>
  <c r="AH543"/>
  <c r="AH542"/>
  <c r="AH541"/>
  <c r="AH540"/>
  <c r="AH539"/>
  <c r="AH538"/>
  <c r="AH537"/>
  <c r="AH536"/>
  <c r="AH535"/>
  <c r="AH534"/>
  <c r="AH533"/>
  <c r="AH532"/>
  <c r="AH531"/>
  <c r="AH530"/>
  <c r="AH529"/>
  <c r="AH528"/>
  <c r="AH527"/>
  <c r="AH526"/>
  <c r="AH525"/>
  <c r="AH524"/>
  <c r="AH523"/>
  <c r="AH522"/>
  <c r="AH521"/>
  <c r="AH520"/>
  <c r="AH519"/>
  <c r="AH518"/>
  <c r="AH517"/>
  <c r="AH516"/>
  <c r="AH515"/>
  <c r="AH514"/>
  <c r="AH513"/>
  <c r="AH512"/>
  <c r="AH511"/>
  <c r="AH510"/>
  <c r="AH509"/>
  <c r="AH508"/>
  <c r="AH507"/>
  <c r="AH506"/>
  <c r="AH505"/>
  <c r="AH504"/>
  <c r="AH503"/>
  <c r="AH502"/>
  <c r="AH501"/>
  <c r="AH500"/>
  <c r="AH499"/>
  <c r="AH498"/>
  <c r="AH497"/>
  <c r="AH496"/>
  <c r="AH495"/>
  <c r="AH494"/>
  <c r="AH493"/>
  <c r="AH492"/>
  <c r="AH491"/>
  <c r="AH490"/>
  <c r="AH489"/>
  <c r="AH488"/>
  <c r="AH487"/>
  <c r="AH486"/>
  <c r="AH485"/>
  <c r="AH484"/>
  <c r="AH483"/>
  <c r="AH482"/>
  <c r="AH481"/>
  <c r="AH480"/>
  <c r="AH479"/>
  <c r="AH478"/>
  <c r="AH477"/>
  <c r="AH476"/>
  <c r="AH475"/>
  <c r="AH474"/>
  <c r="AH473"/>
  <c r="AH472"/>
  <c r="AH471"/>
  <c r="AH470"/>
  <c r="AH469"/>
  <c r="AH468"/>
  <c r="AH467"/>
  <c r="AH466"/>
  <c r="AH465"/>
  <c r="AH464"/>
  <c r="AH463"/>
  <c r="AH462"/>
  <c r="AH461"/>
  <c r="AH460"/>
  <c r="AH459"/>
  <c r="AH458"/>
  <c r="AH457"/>
  <c r="AH456"/>
  <c r="AH455"/>
  <c r="AH454"/>
  <c r="AH453"/>
  <c r="AH452"/>
  <c r="AH451"/>
  <c r="AH450"/>
  <c r="AH449"/>
  <c r="AH448"/>
  <c r="AH447"/>
  <c r="AH446"/>
  <c r="AH445"/>
  <c r="AH444"/>
  <c r="AH443"/>
  <c r="AH442"/>
  <c r="AH441"/>
  <c r="AH440"/>
  <c r="AH439"/>
  <c r="AH438"/>
  <c r="AH437"/>
  <c r="AH436"/>
  <c r="AH435"/>
  <c r="AH434"/>
  <c r="AH433"/>
  <c r="AH432"/>
  <c r="AH431"/>
  <c r="AH430"/>
  <c r="AH429"/>
  <c r="AH428"/>
  <c r="AH427"/>
  <c r="AH426"/>
  <c r="AH425"/>
  <c r="AH424"/>
  <c r="AH423"/>
  <c r="AH422"/>
  <c r="AH421"/>
  <c r="AH420"/>
  <c r="AH419"/>
  <c r="AH418"/>
  <c r="AH417"/>
  <c r="AH416"/>
  <c r="AH415"/>
  <c r="AH414"/>
  <c r="AH413"/>
  <c r="AH412"/>
  <c r="AH411"/>
  <c r="AH410"/>
  <c r="AH409"/>
  <c r="AH408"/>
  <c r="AH407"/>
  <c r="AH406"/>
  <c r="AH405"/>
  <c r="AH404"/>
  <c r="AH403"/>
  <c r="AH402"/>
  <c r="AH401"/>
  <c r="AH400"/>
  <c r="AH399"/>
  <c r="AH398"/>
  <c r="AH397"/>
  <c r="AH396"/>
  <c r="AH395"/>
  <c r="AH394"/>
  <c r="AH393"/>
  <c r="AH392"/>
  <c r="AH391"/>
  <c r="AH390"/>
  <c r="AH389"/>
  <c r="AH388"/>
  <c r="AH387"/>
  <c r="AH386"/>
  <c r="AH385"/>
  <c r="AH384"/>
  <c r="AH383"/>
  <c r="AH382"/>
  <c r="AH381"/>
  <c r="AH380"/>
  <c r="AH379"/>
  <c r="AH378"/>
  <c r="AH377"/>
  <c r="AH376"/>
  <c r="AH375"/>
  <c r="AH374"/>
  <c r="AH373"/>
  <c r="AH372"/>
  <c r="AH371"/>
  <c r="AH370"/>
  <c r="AH369"/>
  <c r="AH368"/>
  <c r="AH367"/>
  <c r="AH366"/>
  <c r="AH365"/>
  <c r="AH364"/>
  <c r="AH363"/>
  <c r="AH362"/>
  <c r="AH361"/>
  <c r="AH360"/>
  <c r="AH359"/>
  <c r="AH358"/>
  <c r="AH357"/>
  <c r="AH356"/>
  <c r="AH355"/>
  <c r="AH354"/>
  <c r="AH353"/>
  <c r="AH352"/>
  <c r="AH351"/>
  <c r="AH350"/>
  <c r="AH349"/>
  <c r="AH348"/>
  <c r="AH347"/>
  <c r="AH346"/>
  <c r="AH345"/>
  <c r="AH344"/>
  <c r="AH343"/>
  <c r="AH342"/>
  <c r="AH341"/>
  <c r="AH340"/>
  <c r="AH339"/>
  <c r="AH338"/>
  <c r="AH337"/>
  <c r="AH336"/>
  <c r="AH335"/>
  <c r="AH334"/>
  <c r="AH333"/>
  <c r="AH332"/>
  <c r="AH331"/>
  <c r="AH330"/>
  <c r="AH329"/>
  <c r="AH328"/>
  <c r="AH327"/>
  <c r="AH326"/>
  <c r="AH325"/>
  <c r="AH324"/>
  <c r="AH323"/>
  <c r="AH322"/>
  <c r="AH321"/>
  <c r="AH320"/>
  <c r="AH319"/>
  <c r="AH318"/>
  <c r="AH317"/>
  <c r="AH316"/>
  <c r="AH315"/>
  <c r="AH314"/>
  <c r="AH313"/>
  <c r="AH312"/>
  <c r="AH311"/>
  <c r="AH310"/>
  <c r="AH309"/>
  <c r="AH308"/>
  <c r="AH307"/>
  <c r="AH306"/>
  <c r="AH305"/>
  <c r="AH304"/>
  <c r="AH303"/>
  <c r="AH302"/>
  <c r="AH301"/>
  <c r="AH300"/>
  <c r="AH299"/>
  <c r="AH298"/>
  <c r="AH297"/>
  <c r="AH296"/>
  <c r="AH295"/>
  <c r="AH294"/>
  <c r="AH293"/>
  <c r="AH292"/>
  <c r="AH291"/>
  <c r="AH290"/>
  <c r="AH289"/>
  <c r="AH288"/>
  <c r="AH287"/>
  <c r="AH286"/>
  <c r="AH285"/>
  <c r="AH284"/>
  <c r="AH283"/>
  <c r="AH282"/>
  <c r="AH281"/>
  <c r="AH280"/>
  <c r="AH279"/>
  <c r="AH278"/>
  <c r="AH277"/>
  <c r="AH276"/>
  <c r="AH275"/>
  <c r="AH274"/>
  <c r="AH273"/>
  <c r="AH272"/>
  <c r="AH271"/>
  <c r="AH270"/>
  <c r="AH269"/>
  <c r="AH268"/>
  <c r="AH267"/>
  <c r="AH266"/>
  <c r="AH265"/>
  <c r="AH264"/>
  <c r="AH263"/>
  <c r="AH262"/>
  <c r="AH261"/>
  <c r="AH260"/>
  <c r="AH259"/>
  <c r="AH258"/>
  <c r="AH257"/>
  <c r="AH256"/>
  <c r="AH255"/>
  <c r="AH254"/>
  <c r="AH253"/>
  <c r="AH252"/>
  <c r="AH251"/>
  <c r="AH250"/>
  <c r="AH249"/>
  <c r="AH248"/>
  <c r="AH247"/>
  <c r="AH246"/>
  <c r="AH245"/>
  <c r="AH244"/>
  <c r="AH243"/>
  <c r="AH242"/>
  <c r="AH241"/>
  <c r="AH240"/>
  <c r="AH239"/>
  <c r="AH238"/>
  <c r="AH237"/>
  <c r="AH236"/>
  <c r="AH235"/>
  <c r="AH234"/>
  <c r="AH233"/>
  <c r="AH232"/>
  <c r="AH231"/>
  <c r="AH230"/>
  <c r="AH229"/>
  <c r="AH228"/>
  <c r="AH227"/>
  <c r="AH226"/>
  <c r="AH225"/>
  <c r="AH224"/>
  <c r="AH223"/>
  <c r="AH222"/>
  <c r="AH221"/>
  <c r="AH220"/>
  <c r="AH219"/>
  <c r="AH218"/>
  <c r="AH217"/>
  <c r="AH216"/>
  <c r="AH215"/>
  <c r="AH214"/>
  <c r="AH213"/>
  <c r="AH212"/>
  <c r="AH211"/>
  <c r="AH210"/>
  <c r="AH209"/>
  <c r="AH208"/>
  <c r="AH207"/>
  <c r="AH206"/>
  <c r="AH205"/>
  <c r="AH204"/>
  <c r="AH203"/>
  <c r="AH202"/>
  <c r="AH201"/>
  <c r="AH200"/>
  <c r="AH199"/>
  <c r="AH198"/>
  <c r="AH197"/>
  <c r="AH196"/>
  <c r="AH195"/>
  <c r="AH194"/>
  <c r="AH193"/>
  <c r="AH192"/>
  <c r="AH191"/>
  <c r="AH190"/>
  <c r="AH189"/>
  <c r="AH188"/>
  <c r="AH187"/>
  <c r="AH186"/>
  <c r="AH185"/>
  <c r="AH184"/>
  <c r="AH183"/>
  <c r="AH182"/>
  <c r="AH181"/>
  <c r="AH180"/>
  <c r="AH179"/>
  <c r="AH178"/>
  <c r="AH177"/>
  <c r="AH176"/>
  <c r="AH175"/>
  <c r="AH174"/>
  <c r="AH173"/>
  <c r="AH172"/>
  <c r="AH171"/>
  <c r="AH170"/>
  <c r="AH169"/>
  <c r="AH168"/>
  <c r="AH167"/>
  <c r="AH166"/>
  <c r="AH165"/>
  <c r="AH164"/>
  <c r="AH163"/>
  <c r="AH162"/>
  <c r="AH161"/>
  <c r="AH160"/>
  <c r="AH159"/>
  <c r="AH158"/>
  <c r="AH157"/>
  <c r="AH156"/>
  <c r="AH155"/>
  <c r="AH154"/>
  <c r="AH153"/>
  <c r="AH152"/>
  <c r="AH151"/>
  <c r="AH150"/>
  <c r="AH149"/>
  <c r="AH148"/>
  <c r="AH147"/>
  <c r="AH146"/>
  <c r="AH145"/>
  <c r="AH144"/>
  <c r="AH143"/>
  <c r="AH142"/>
  <c r="AH141"/>
  <c r="AH140"/>
  <c r="AH139"/>
  <c r="AH138"/>
  <c r="AH137"/>
  <c r="AH136"/>
  <c r="AH135"/>
  <c r="AH134"/>
  <c r="AH133"/>
  <c r="AH132"/>
  <c r="AH131"/>
  <c r="AH130"/>
  <c r="AH129"/>
  <c r="AH128"/>
  <c r="AH127"/>
  <c r="AH126"/>
  <c r="AH125"/>
  <c r="AH124"/>
  <c r="AH123"/>
  <c r="AH122"/>
  <c r="AH121"/>
  <c r="AH120"/>
  <c r="AH119"/>
  <c r="AH118"/>
  <c r="AH117"/>
  <c r="AH116"/>
  <c r="AH115"/>
  <c r="AH114"/>
  <c r="AH113"/>
  <c r="AH112"/>
  <c r="AH111"/>
  <c r="AH110"/>
  <c r="AH109"/>
  <c r="AH108"/>
  <c r="AH107"/>
  <c r="AH106"/>
  <c r="AH105"/>
  <c r="AH104"/>
  <c r="AH103"/>
  <c r="AH102"/>
  <c r="AH101"/>
  <c r="AH100"/>
  <c r="AH99"/>
  <c r="AH98"/>
  <c r="AH97"/>
  <c r="AH96"/>
  <c r="AH95"/>
  <c r="AH94"/>
  <c r="AH93"/>
  <c r="AH92"/>
  <c r="AH91"/>
  <c r="AH90"/>
  <c r="AH89"/>
  <c r="AH88"/>
  <c r="AH87"/>
  <c r="AH86"/>
  <c r="AH85"/>
  <c r="AH84"/>
  <c r="AH83"/>
  <c r="AH82"/>
  <c r="AH81"/>
  <c r="AH80"/>
  <c r="AH79"/>
  <c r="AH78"/>
  <c r="AH77"/>
  <c r="AH76"/>
  <c r="AH75"/>
  <c r="AH74"/>
  <c r="AH73"/>
  <c r="AH72"/>
  <c r="AH71"/>
  <c r="AH70"/>
  <c r="AH69"/>
  <c r="AH68"/>
  <c r="AH67"/>
  <c r="AH66"/>
  <c r="AH65"/>
  <c r="AH64"/>
  <c r="AH63"/>
  <c r="AH62"/>
  <c r="AH61"/>
  <c r="AH60"/>
  <c r="AH59"/>
  <c r="AH58"/>
  <c r="AH57"/>
  <c r="AH56"/>
  <c r="AH55"/>
  <c r="AH54"/>
  <c r="AH53"/>
  <c r="AH52"/>
  <c r="AH51"/>
  <c r="AH50"/>
  <c r="AH49"/>
  <c r="AH48"/>
  <c r="AH47"/>
  <c r="AH46"/>
  <c r="AH45"/>
  <c r="AH44"/>
  <c r="AH43"/>
  <c r="AH42"/>
  <c r="AH32"/>
  <c r="AH31"/>
  <c r="AH30"/>
  <c r="AH29"/>
  <c r="AH28"/>
  <c r="AH27"/>
  <c r="AH26"/>
  <c r="AH25"/>
  <c r="AH24"/>
  <c r="AA1023" i="12" l="1"/>
  <c r="X1023" i="13"/>
  <c r="Z1023" i="14"/>
  <c r="AD1023" i="11"/>
  <c r="W23" i="14"/>
  <c r="U23" i="13"/>
  <c r="X23" i="12"/>
  <c r="AB23" i="11"/>
  <c r="E23"/>
  <c r="Z23"/>
  <c r="AG22" i="5"/>
  <c r="A24"/>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575" s="1"/>
  <c r="A576" s="1"/>
  <c r="A577" s="1"/>
  <c r="A578" s="1"/>
  <c r="A579" s="1"/>
  <c r="A580" s="1"/>
  <c r="A581" s="1"/>
  <c r="A582" s="1"/>
  <c r="A583" s="1"/>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2" s="1"/>
  <c r="A613" s="1"/>
  <c r="A614" s="1"/>
  <c r="A615" s="1"/>
  <c r="A616" s="1"/>
  <c r="A617" s="1"/>
  <c r="A618" s="1"/>
  <c r="A619" s="1"/>
  <c r="A620" s="1"/>
  <c r="A621" s="1"/>
  <c r="A622" s="1"/>
  <c r="A623" s="1"/>
  <c r="A624" s="1"/>
  <c r="A625" s="1"/>
  <c r="A626" s="1"/>
  <c r="A627" s="1"/>
  <c r="A628" s="1"/>
  <c r="A629" s="1"/>
  <c r="A630" s="1"/>
  <c r="A631" s="1"/>
  <c r="A632" s="1"/>
  <c r="A633" s="1"/>
  <c r="A634" s="1"/>
  <c r="A635" s="1"/>
  <c r="A636" s="1"/>
  <c r="A637" s="1"/>
  <c r="A638" s="1"/>
  <c r="A639" s="1"/>
  <c r="A640" s="1"/>
  <c r="A641" s="1"/>
  <c r="A642" s="1"/>
  <c r="A643" s="1"/>
  <c r="A644" s="1"/>
  <c r="A645" s="1"/>
  <c r="A646" s="1"/>
  <c r="A647" s="1"/>
  <c r="A648" s="1"/>
  <c r="A649" s="1"/>
  <c r="A650" s="1"/>
  <c r="A651" s="1"/>
  <c r="A652" s="1"/>
  <c r="A653" s="1"/>
  <c r="A654" s="1"/>
  <c r="A655" s="1"/>
  <c r="A656" s="1"/>
  <c r="A657" s="1"/>
  <c r="A658" s="1"/>
  <c r="A659" s="1"/>
  <c r="A660" s="1"/>
  <c r="A661" s="1"/>
  <c r="A662" s="1"/>
  <c r="A663" s="1"/>
  <c r="A664" s="1"/>
  <c r="A665" s="1"/>
  <c r="A666" s="1"/>
  <c r="A667" s="1"/>
  <c r="A668" s="1"/>
  <c r="A669" s="1"/>
  <c r="A670" s="1"/>
  <c r="A671" s="1"/>
  <c r="A672" s="1"/>
  <c r="A673" s="1"/>
  <c r="A674" s="1"/>
  <c r="A675" s="1"/>
  <c r="A676" s="1"/>
  <c r="A677" s="1"/>
  <c r="A678" s="1"/>
  <c r="A679" s="1"/>
  <c r="A680" s="1"/>
  <c r="A681" s="1"/>
  <c r="A682" s="1"/>
  <c r="A683" s="1"/>
  <c r="A684" s="1"/>
  <c r="A685" s="1"/>
  <c r="A686" s="1"/>
  <c r="A687" s="1"/>
  <c r="A688" s="1"/>
  <c r="A689" s="1"/>
  <c r="A690" s="1"/>
  <c r="A691" s="1"/>
  <c r="A692" s="1"/>
  <c r="A693" s="1"/>
  <c r="A694" s="1"/>
  <c r="A695" s="1"/>
  <c r="A696" s="1"/>
  <c r="A697" s="1"/>
  <c r="A698" s="1"/>
  <c r="A699" s="1"/>
  <c r="A700" s="1"/>
  <c r="A701" s="1"/>
  <c r="A702" s="1"/>
  <c r="A703" s="1"/>
  <c r="A704" s="1"/>
  <c r="A705" s="1"/>
  <c r="A706" s="1"/>
  <c r="A707" s="1"/>
  <c r="A708" s="1"/>
  <c r="A709" s="1"/>
  <c r="A710" s="1"/>
  <c r="A711" s="1"/>
  <c r="A712" s="1"/>
  <c r="A713" s="1"/>
  <c r="A714" s="1"/>
  <c r="A715" s="1"/>
  <c r="A716" s="1"/>
  <c r="A717" s="1"/>
  <c r="A718" s="1"/>
  <c r="A719" s="1"/>
  <c r="A720" s="1"/>
  <c r="A721" s="1"/>
  <c r="A722" s="1"/>
  <c r="A723" s="1"/>
  <c r="A724" s="1"/>
  <c r="A725" s="1"/>
  <c r="A726" s="1"/>
  <c r="A727" s="1"/>
  <c r="A728" s="1"/>
  <c r="A729" s="1"/>
  <c r="A730" s="1"/>
  <c r="A731" s="1"/>
  <c r="A732" s="1"/>
  <c r="A733" s="1"/>
  <c r="A734" s="1"/>
  <c r="A735" s="1"/>
  <c r="A736" s="1"/>
  <c r="A737" s="1"/>
  <c r="A738" s="1"/>
  <c r="A739" s="1"/>
  <c r="A740" s="1"/>
  <c r="A741" s="1"/>
  <c r="A742" s="1"/>
  <c r="A743" s="1"/>
  <c r="A744" s="1"/>
  <c r="A745" s="1"/>
  <c r="A746" s="1"/>
  <c r="A747" s="1"/>
  <c r="A748" s="1"/>
  <c r="A749" s="1"/>
  <c r="A750" s="1"/>
  <c r="A751" s="1"/>
  <c r="A752" s="1"/>
  <c r="A753" s="1"/>
  <c r="A754" s="1"/>
  <c r="A755" s="1"/>
  <c r="A756" s="1"/>
  <c r="A757" s="1"/>
  <c r="A758" s="1"/>
  <c r="A759" s="1"/>
  <c r="A760" s="1"/>
  <c r="A761" s="1"/>
  <c r="A762" s="1"/>
  <c r="A763" s="1"/>
  <c r="A764" s="1"/>
  <c r="A765" s="1"/>
  <c r="A766" s="1"/>
  <c r="A767" s="1"/>
  <c r="A768" s="1"/>
  <c r="A769" s="1"/>
  <c r="A770" s="1"/>
  <c r="A771" s="1"/>
  <c r="A772" s="1"/>
  <c r="A773" s="1"/>
  <c r="A774" s="1"/>
  <c r="A775" s="1"/>
  <c r="A776" s="1"/>
  <c r="A777" s="1"/>
  <c r="A778" s="1"/>
  <c r="A779" s="1"/>
  <c r="A780" s="1"/>
  <c r="A781" s="1"/>
  <c r="A782" s="1"/>
  <c r="A783" s="1"/>
  <c r="A784" s="1"/>
  <c r="A785" s="1"/>
  <c r="A786" s="1"/>
  <c r="A787" s="1"/>
  <c r="A788" s="1"/>
  <c r="A789" s="1"/>
  <c r="A790" s="1"/>
  <c r="A791" s="1"/>
  <c r="A792" s="1"/>
  <c r="A793" s="1"/>
  <c r="A794" s="1"/>
  <c r="A795" s="1"/>
  <c r="A796" s="1"/>
  <c r="A797" s="1"/>
  <c r="A798" s="1"/>
  <c r="A799" s="1"/>
  <c r="A800" s="1"/>
  <c r="A801" s="1"/>
  <c r="A802" s="1"/>
  <c r="A803" s="1"/>
  <c r="A804" s="1"/>
  <c r="A805" s="1"/>
  <c r="A806" s="1"/>
  <c r="A807" s="1"/>
  <c r="A808" s="1"/>
  <c r="A809" s="1"/>
  <c r="A810" s="1"/>
  <c r="A811" s="1"/>
  <c r="A812" s="1"/>
  <c r="A813" s="1"/>
  <c r="A814" s="1"/>
  <c r="A815" s="1"/>
  <c r="A816" s="1"/>
  <c r="A817" s="1"/>
  <c r="A818" s="1"/>
  <c r="A819" s="1"/>
  <c r="A820" s="1"/>
  <c r="A821" s="1"/>
  <c r="A822" s="1"/>
  <c r="A823" s="1"/>
  <c r="A824" s="1"/>
  <c r="A825" s="1"/>
  <c r="A826" s="1"/>
  <c r="A827" s="1"/>
  <c r="A828" s="1"/>
  <c r="A829" s="1"/>
  <c r="A830" s="1"/>
  <c r="A831" s="1"/>
  <c r="A832" s="1"/>
  <c r="A833" s="1"/>
  <c r="A834" s="1"/>
  <c r="A835" s="1"/>
  <c r="A836" s="1"/>
  <c r="A837" s="1"/>
  <c r="A838" s="1"/>
  <c r="A839" s="1"/>
  <c r="A840" s="1"/>
  <c r="A841" s="1"/>
  <c r="A842" s="1"/>
  <c r="A843" s="1"/>
  <c r="A844" s="1"/>
  <c r="A845" s="1"/>
  <c r="A846" s="1"/>
  <c r="A847" s="1"/>
  <c r="A848" s="1"/>
  <c r="A849" s="1"/>
  <c r="A850" s="1"/>
  <c r="A851" s="1"/>
  <c r="A852" s="1"/>
  <c r="A853" s="1"/>
  <c r="A854" s="1"/>
  <c r="A855" s="1"/>
  <c r="A856" s="1"/>
  <c r="A857" s="1"/>
  <c r="A858" s="1"/>
  <c r="A859" s="1"/>
  <c r="A860" s="1"/>
  <c r="A861" s="1"/>
  <c r="A862" s="1"/>
  <c r="A863" s="1"/>
  <c r="A864" s="1"/>
  <c r="A865" s="1"/>
  <c r="A866" s="1"/>
  <c r="A867" s="1"/>
  <c r="A868" s="1"/>
  <c r="A869" s="1"/>
  <c r="A870" s="1"/>
  <c r="A871" s="1"/>
  <c r="A872" s="1"/>
  <c r="A873" s="1"/>
  <c r="A874" s="1"/>
  <c r="A875" s="1"/>
  <c r="A876" s="1"/>
  <c r="A877" s="1"/>
  <c r="A878" s="1"/>
  <c r="A879" s="1"/>
  <c r="A880" s="1"/>
  <c r="A881" s="1"/>
  <c r="A882" s="1"/>
  <c r="A883" s="1"/>
  <c r="A884" s="1"/>
  <c r="A885" s="1"/>
  <c r="A886" s="1"/>
  <c r="A887" s="1"/>
  <c r="A888" s="1"/>
  <c r="A889" s="1"/>
  <c r="A890" s="1"/>
  <c r="A891" s="1"/>
  <c r="A892" s="1"/>
  <c r="A893" s="1"/>
  <c r="A894" s="1"/>
  <c r="A895" s="1"/>
  <c r="A896" s="1"/>
  <c r="A897" s="1"/>
  <c r="A898" s="1"/>
  <c r="A899" s="1"/>
  <c r="A900" s="1"/>
  <c r="A901" s="1"/>
  <c r="A902" s="1"/>
  <c r="A903" s="1"/>
  <c r="A904" s="1"/>
  <c r="A905" s="1"/>
  <c r="A906" s="1"/>
  <c r="A907" s="1"/>
  <c r="A908" s="1"/>
  <c r="A909" s="1"/>
  <c r="A910" s="1"/>
  <c r="A911" s="1"/>
  <c r="A912" s="1"/>
  <c r="A913" s="1"/>
  <c r="A914" s="1"/>
  <c r="A915" s="1"/>
  <c r="A916" s="1"/>
  <c r="A917" s="1"/>
  <c r="A918" s="1"/>
  <c r="A919" s="1"/>
  <c r="A920" s="1"/>
  <c r="A921" s="1"/>
  <c r="A922" s="1"/>
  <c r="A923" s="1"/>
  <c r="A924" s="1"/>
  <c r="A925" s="1"/>
  <c r="A926" s="1"/>
  <c r="A927" s="1"/>
  <c r="A928" s="1"/>
  <c r="A929" s="1"/>
  <c r="A930" s="1"/>
  <c r="A931" s="1"/>
  <c r="A932" s="1"/>
  <c r="A933" s="1"/>
  <c r="A934" s="1"/>
  <c r="A935" s="1"/>
  <c r="A936" s="1"/>
  <c r="A937" s="1"/>
  <c r="A938" s="1"/>
  <c r="A939" s="1"/>
  <c r="A940" s="1"/>
  <c r="A941" s="1"/>
  <c r="A942" s="1"/>
  <c r="A943" s="1"/>
  <c r="A944" s="1"/>
  <c r="A945" s="1"/>
  <c r="A946" s="1"/>
  <c r="A947" s="1"/>
  <c r="A948" s="1"/>
  <c r="A949" s="1"/>
  <c r="A950" s="1"/>
  <c r="A951" s="1"/>
  <c r="A952" s="1"/>
  <c r="A953" s="1"/>
  <c r="A954" s="1"/>
  <c r="A955" s="1"/>
  <c r="A956" s="1"/>
  <c r="A957" s="1"/>
  <c r="A958" s="1"/>
  <c r="A959" s="1"/>
  <c r="A960" s="1"/>
  <c r="A961" s="1"/>
  <c r="A962" s="1"/>
  <c r="A963" s="1"/>
  <c r="A964" s="1"/>
  <c r="A965" s="1"/>
  <c r="A966" s="1"/>
  <c r="A967" s="1"/>
  <c r="A968" s="1"/>
  <c r="A969" s="1"/>
  <c r="A970" s="1"/>
  <c r="A971" s="1"/>
  <c r="A972" s="1"/>
  <c r="A973" s="1"/>
  <c r="A974" s="1"/>
  <c r="A975" s="1"/>
  <c r="A976" s="1"/>
  <c r="A977" s="1"/>
  <c r="A978" s="1"/>
  <c r="A979" s="1"/>
  <c r="A980" s="1"/>
  <c r="A981" s="1"/>
  <c r="A982" s="1"/>
  <c r="A983" s="1"/>
  <c r="A984" s="1"/>
  <c r="A985" s="1"/>
  <c r="A986" s="1"/>
  <c r="A987" s="1"/>
  <c r="A988" s="1"/>
  <c r="A989" s="1"/>
  <c r="A990" s="1"/>
  <c r="A991" s="1"/>
  <c r="A992" s="1"/>
  <c r="A993" s="1"/>
  <c r="A994" s="1"/>
  <c r="A995" s="1"/>
  <c r="A996" s="1"/>
  <c r="A997" s="1"/>
  <c r="A998" s="1"/>
  <c r="A999" s="1"/>
  <c r="A1000" s="1"/>
  <c r="A1001" s="1"/>
  <c r="A1002" s="1"/>
  <c r="A1003" s="1"/>
  <c r="A1004" s="1"/>
  <c r="A1005" s="1"/>
  <c r="A1006" s="1"/>
  <c r="A1007" s="1"/>
  <c r="A1008" s="1"/>
  <c r="A1009" s="1"/>
  <c r="A1010" s="1"/>
  <c r="A1011" s="1"/>
  <c r="A1012" s="1"/>
  <c r="A1013" s="1"/>
  <c r="A1014" s="1"/>
  <c r="A1015" s="1"/>
  <c r="A1016" s="1"/>
  <c r="A1017" s="1"/>
  <c r="A1018" s="1"/>
  <c r="A1019" s="1"/>
  <c r="A1020" s="1"/>
  <c r="A1021" s="1"/>
  <c r="A1022" s="1"/>
  <c r="X23" i="14" l="1"/>
  <c r="E23"/>
  <c r="V23" i="13"/>
  <c r="E23"/>
  <c r="Y23" i="12"/>
  <c r="E23"/>
  <c r="F23" i="11"/>
  <c r="AC23"/>
  <c r="AD22" i="5"/>
  <c r="AE23" s="1"/>
  <c r="Y23" i="14" l="1"/>
  <c r="F23"/>
  <c r="W23" i="13"/>
  <c r="F23"/>
  <c r="Z23" i="12"/>
  <c r="F23"/>
  <c r="G23" i="11"/>
  <c r="Z24"/>
  <c r="AA24"/>
  <c r="AD23" i="5"/>
  <c r="G23" i="14" l="1"/>
  <c r="V24"/>
  <c r="W24"/>
  <c r="G23" i="13"/>
  <c r="T24"/>
  <c r="U24"/>
  <c r="G23" i="12"/>
  <c r="W24"/>
  <c r="X24"/>
  <c r="AB24" i="11"/>
  <c r="E24"/>
  <c r="AF23" i="5"/>
  <c r="F23" s="1"/>
  <c r="X24" i="14" l="1"/>
  <c r="E24"/>
  <c r="V24" i="13"/>
  <c r="E24"/>
  <c r="Y24" i="12"/>
  <c r="E24"/>
  <c r="F24" i="11"/>
  <c r="AC24"/>
  <c r="AG23" i="5"/>
  <c r="F24" i="14" l="1"/>
  <c r="Y24"/>
  <c r="F24" i="13"/>
  <c r="W24"/>
  <c r="F24" i="12"/>
  <c r="Z24"/>
  <c r="G24" i="11"/>
  <c r="Z25"/>
  <c r="AA25"/>
  <c r="AE24" i="5"/>
  <c r="E24" s="1"/>
  <c r="G23"/>
  <c r="AD24"/>
  <c r="G24" i="14" l="1"/>
  <c r="V25"/>
  <c r="W25"/>
  <c r="G24" i="13"/>
  <c r="T25"/>
  <c r="U25"/>
  <c r="G24" i="12"/>
  <c r="W25"/>
  <c r="X25"/>
  <c r="AB25" i="11"/>
  <c r="E25"/>
  <c r="AF24" i="5"/>
  <c r="F24" s="1"/>
  <c r="X25" i="14" l="1"/>
  <c r="E25"/>
  <c r="V25" i="13"/>
  <c r="E25"/>
  <c r="Y25" i="12"/>
  <c r="E25"/>
  <c r="F25" i="11"/>
  <c r="AC25"/>
  <c r="AG24" i="5"/>
  <c r="G24" s="1"/>
  <c r="F25" i="14" l="1"/>
  <c r="Y25"/>
  <c r="F25" i="13"/>
  <c r="W25"/>
  <c r="F25" i="12"/>
  <c r="Z25"/>
  <c r="G25" i="11"/>
  <c r="Z26"/>
  <c r="AA26"/>
  <c r="AD25" i="5"/>
  <c r="AE25"/>
  <c r="E25" s="1"/>
  <c r="G25" i="14" l="1"/>
  <c r="V26"/>
  <c r="W26"/>
  <c r="G25" i="13"/>
  <c r="T26"/>
  <c r="U26"/>
  <c r="G25" i="12"/>
  <c r="W26"/>
  <c r="X26"/>
  <c r="AB26" i="11"/>
  <c r="E26"/>
  <c r="AF25" i="5"/>
  <c r="AG25" s="1"/>
  <c r="X26" i="14" l="1"/>
  <c r="E26"/>
  <c r="V26" i="13"/>
  <c r="E26"/>
  <c r="Y26" i="12"/>
  <c r="E26"/>
  <c r="F26" i="11"/>
  <c r="AC26"/>
  <c r="F25" i="5"/>
  <c r="AE26"/>
  <c r="E26" s="1"/>
  <c r="G25"/>
  <c r="AD26"/>
  <c r="F26" i="14" l="1"/>
  <c r="Y26"/>
  <c r="F26" i="13"/>
  <c r="W26"/>
  <c r="F26" i="12"/>
  <c r="Z26"/>
  <c r="G26" i="11"/>
  <c r="AC27"/>
  <c r="Z27"/>
  <c r="AA27"/>
  <c r="AF26" i="5"/>
  <c r="F26" s="1"/>
  <c r="AB27" i="11" l="1"/>
  <c r="G26" i="14"/>
  <c r="Y27"/>
  <c r="V27"/>
  <c r="W27"/>
  <c r="G26" i="13"/>
  <c r="W27"/>
  <c r="T27"/>
  <c r="U27"/>
  <c r="G26" i="12"/>
  <c r="Z27"/>
  <c r="W27"/>
  <c r="X27"/>
  <c r="AC28" i="11"/>
  <c r="Z28"/>
  <c r="AA28"/>
  <c r="AG26" i="5"/>
  <c r="G26" s="1"/>
  <c r="V27" i="13" l="1"/>
  <c r="AB28" i="11"/>
  <c r="X27" i="14"/>
  <c r="Y27" i="12"/>
  <c r="Y28" i="14"/>
  <c r="V28"/>
  <c r="W28"/>
  <c r="W28" i="13"/>
  <c r="T28"/>
  <c r="U28"/>
  <c r="Z28" i="12"/>
  <c r="W28"/>
  <c r="X28"/>
  <c r="AC29" i="11"/>
  <c r="Z29"/>
  <c r="AA29"/>
  <c r="AD27" i="5"/>
  <c r="AE27"/>
  <c r="AF27" l="1"/>
  <c r="AA30" i="11"/>
  <c r="W29" i="14"/>
  <c r="V28" i="13"/>
  <c r="U29"/>
  <c r="Y28" i="12"/>
  <c r="X29"/>
  <c r="Y29" i="14"/>
  <c r="V29"/>
  <c r="X28"/>
  <c r="W29" i="13"/>
  <c r="T29"/>
  <c r="Z29" i="12"/>
  <c r="W29"/>
  <c r="AC30" i="11"/>
  <c r="Z30"/>
  <c r="AB29"/>
  <c r="AG27" i="5"/>
  <c r="AE28" s="1"/>
  <c r="AH33"/>
  <c r="AA31" i="11" l="1"/>
  <c r="Y29" i="12"/>
  <c r="V29" i="13"/>
  <c r="W30" i="14"/>
  <c r="U30" i="13"/>
  <c r="X30" i="12"/>
  <c r="Y30" i="14"/>
  <c r="V30"/>
  <c r="X29"/>
  <c r="W30" i="13"/>
  <c r="T30"/>
  <c r="Z30" i="12"/>
  <c r="W30"/>
  <c r="AC31" i="11"/>
  <c r="Z31"/>
  <c r="AB30"/>
  <c r="AD28" i="5"/>
  <c r="AF28" s="1"/>
  <c r="AH34"/>
  <c r="W31" i="14" l="1"/>
  <c r="AA32" i="11"/>
  <c r="Y30" i="12"/>
  <c r="X31"/>
  <c r="U31" i="13"/>
  <c r="Y31" i="14"/>
  <c r="V31"/>
  <c r="X30"/>
  <c r="W31" i="13"/>
  <c r="T31"/>
  <c r="V30"/>
  <c r="Z31" i="12"/>
  <c r="W31"/>
  <c r="AC32" i="11"/>
  <c r="Z32"/>
  <c r="AA33" s="1"/>
  <c r="AB31"/>
  <c r="AG28" i="5"/>
  <c r="W32" i="14" l="1"/>
  <c r="U32" i="13"/>
  <c r="X32" i="12"/>
  <c r="Y32" i="14"/>
  <c r="V32"/>
  <c r="X31"/>
  <c r="W32" i="13"/>
  <c r="T32"/>
  <c r="V31"/>
  <c r="Z32" i="12"/>
  <c r="W32"/>
  <c r="Y31"/>
  <c r="AC33" i="11"/>
  <c r="Z33"/>
  <c r="AB33" s="1"/>
  <c r="AB32"/>
  <c r="AD29" i="5"/>
  <c r="AE29"/>
  <c r="W33" i="14" l="1"/>
  <c r="V32" i="13"/>
  <c r="X33" i="12"/>
  <c r="U33" i="13"/>
  <c r="AA34" i="11"/>
  <c r="Y33" i="14"/>
  <c r="V33"/>
  <c r="X33"/>
  <c r="X32"/>
  <c r="W33" i="13"/>
  <c r="T33"/>
  <c r="Z33" i="12"/>
  <c r="W33"/>
  <c r="Y32"/>
  <c r="AC34" i="11"/>
  <c r="Z34"/>
  <c r="AF29" i="5"/>
  <c r="AH35"/>
  <c r="AA35" i="11" l="1"/>
  <c r="AB34"/>
  <c r="Y33" i="12"/>
  <c r="V33" i="13"/>
  <c r="U34"/>
  <c r="W34" i="14"/>
  <c r="X34" i="12"/>
  <c r="Y34" i="14"/>
  <c r="V34"/>
  <c r="X34"/>
  <c r="W34" i="13"/>
  <c r="T34"/>
  <c r="Z34" i="12"/>
  <c r="W34"/>
  <c r="AC35" i="11"/>
  <c r="Z35"/>
  <c r="AG29" i="5"/>
  <c r="AH36"/>
  <c r="Y34" i="12" l="1"/>
  <c r="X35"/>
  <c r="W35" i="14"/>
  <c r="U35" i="13"/>
  <c r="AA36" i="11"/>
  <c r="AB36" s="1"/>
  <c r="Y35" i="14"/>
  <c r="V35"/>
  <c r="W35" i="13"/>
  <c r="T35"/>
  <c r="V34"/>
  <c r="Z35" i="12"/>
  <c r="W35"/>
  <c r="AC36" i="11"/>
  <c r="Z36"/>
  <c r="AB35"/>
  <c r="AD30" i="5"/>
  <c r="AE30"/>
  <c r="AH38"/>
  <c r="V35" i="13" l="1"/>
  <c r="AA37" i="11"/>
  <c r="W36" i="14"/>
  <c r="U36" i="13"/>
  <c r="X36" i="12"/>
  <c r="Y36" i="14"/>
  <c r="V36"/>
  <c r="X35"/>
  <c r="W36" i="13"/>
  <c r="T36"/>
  <c r="U37" s="1"/>
  <c r="Z36" i="12"/>
  <c r="W36"/>
  <c r="Y35"/>
  <c r="AC37" i="11"/>
  <c r="Z37"/>
  <c r="AB37" s="1"/>
  <c r="AF30" i="5"/>
  <c r="AG30"/>
  <c r="AE31" s="1"/>
  <c r="AH37"/>
  <c r="V36" i="13" l="1"/>
  <c r="Y36" i="12"/>
  <c r="W37" i="14"/>
  <c r="X36"/>
  <c r="X37" i="12"/>
  <c r="AA38" i="11"/>
  <c r="Y37" i="14"/>
  <c r="V37"/>
  <c r="X37" s="1"/>
  <c r="W37" i="13"/>
  <c r="T37"/>
  <c r="Z37" i="12"/>
  <c r="W37"/>
  <c r="AC38" i="11"/>
  <c r="Z38"/>
  <c r="AD31" i="5"/>
  <c r="AF31" s="1"/>
  <c r="AH39"/>
  <c r="U38" i="13" l="1"/>
  <c r="AA39" i="11"/>
  <c r="Y38" i="14"/>
  <c r="V38"/>
  <c r="W38"/>
  <c r="X38" s="1"/>
  <c r="W38" i="13"/>
  <c r="T38"/>
  <c r="V38"/>
  <c r="V37"/>
  <c r="Z38" i="12"/>
  <c r="W38"/>
  <c r="X38"/>
  <c r="Y38" s="1"/>
  <c r="Y37"/>
  <c r="AC39" i="11"/>
  <c r="Z39"/>
  <c r="AB38"/>
  <c r="AG31" i="5"/>
  <c r="AH40"/>
  <c r="AA40" i="11" l="1"/>
  <c r="W39" i="14"/>
  <c r="U39" i="13"/>
  <c r="X39" i="12"/>
  <c r="AB39" i="11"/>
  <c r="Y39" i="14"/>
  <c r="V39"/>
  <c r="X39" s="1"/>
  <c r="W39" i="13"/>
  <c r="T39"/>
  <c r="Z39" i="12"/>
  <c r="W39"/>
  <c r="Y39"/>
  <c r="AC40" i="11"/>
  <c r="Z40"/>
  <c r="AB40"/>
  <c r="AD32" i="5"/>
  <c r="AE32"/>
  <c r="V39" i="13" l="1"/>
  <c r="U40"/>
  <c r="W40" i="14"/>
  <c r="X40" i="12"/>
  <c r="Y40" s="1"/>
  <c r="AA41" i="11"/>
  <c r="Y40" i="14"/>
  <c r="V40"/>
  <c r="W40" i="13"/>
  <c r="T40"/>
  <c r="Z40" i="12"/>
  <c r="W40"/>
  <c r="AC41" i="11"/>
  <c r="Z41"/>
  <c r="AF32" i="5"/>
  <c r="AB41" i="11" l="1"/>
  <c r="AA42"/>
  <c r="AB42" s="1"/>
  <c r="X41" i="12"/>
  <c r="W41" i="14"/>
  <c r="U41" i="13"/>
  <c r="Y41" i="14"/>
  <c r="V41"/>
  <c r="X40"/>
  <c r="W41" i="13"/>
  <c r="T41"/>
  <c r="V40"/>
  <c r="Z41" i="12"/>
  <c r="W41"/>
  <c r="AC42" i="11"/>
  <c r="Z42"/>
  <c r="AG32" i="5"/>
  <c r="X41" i="14" l="1"/>
  <c r="Y41" i="12"/>
  <c r="V41" i="13"/>
  <c r="W42" i="14"/>
  <c r="X42" s="1"/>
  <c r="X42" i="12"/>
  <c r="Y42" s="1"/>
  <c r="AA43" i="11"/>
  <c r="AB43" s="1"/>
  <c r="Y42" i="14"/>
  <c r="V42"/>
  <c r="W42" i="13"/>
  <c r="T42"/>
  <c r="U42"/>
  <c r="V42" s="1"/>
  <c r="Z42" i="12"/>
  <c r="W42"/>
  <c r="AC43" i="11"/>
  <c r="Z43"/>
  <c r="AD33" i="5"/>
  <c r="AE33"/>
  <c r="W43" i="14" l="1"/>
  <c r="X43" s="1"/>
  <c r="U43" i="13"/>
  <c r="V43" s="1"/>
  <c r="Y43" i="14"/>
  <c r="V43"/>
  <c r="W44" s="1"/>
  <c r="X44" s="1"/>
  <c r="W43" i="13"/>
  <c r="T43"/>
  <c r="X43" i="12"/>
  <c r="Y43" s="1"/>
  <c r="Z43"/>
  <c r="W43"/>
  <c r="AC44" i="11"/>
  <c r="Z44"/>
  <c r="AA44"/>
  <c r="AB44" s="1"/>
  <c r="AF33" i="5"/>
  <c r="U44" i="13" l="1"/>
  <c r="V44" s="1"/>
  <c r="Y44" i="14"/>
  <c r="V44"/>
  <c r="W44" i="13"/>
  <c r="T44"/>
  <c r="Z44" i="12"/>
  <c r="W44"/>
  <c r="X44"/>
  <c r="Y44" s="1"/>
  <c r="AC45" i="11"/>
  <c r="Z45"/>
  <c r="AA45"/>
  <c r="AB45" s="1"/>
  <c r="AG33" i="5"/>
  <c r="W45" i="14" l="1"/>
  <c r="X45" s="1"/>
  <c r="U45" i="13"/>
  <c r="V45" s="1"/>
  <c r="AA46" i="11"/>
  <c r="AB46" s="1"/>
  <c r="Y45" i="14"/>
  <c r="V45"/>
  <c r="W45" i="13"/>
  <c r="T45"/>
  <c r="Z45" i="12"/>
  <c r="W45"/>
  <c r="X45"/>
  <c r="Y45" s="1"/>
  <c r="AC46" i="11"/>
  <c r="Z46"/>
  <c r="AD34" i="5"/>
  <c r="AE34"/>
  <c r="AA47" i="11" l="1"/>
  <c r="AB47" s="1"/>
  <c r="W46" i="14"/>
  <c r="X46" s="1"/>
  <c r="U46" i="13"/>
  <c r="V46" s="1"/>
  <c r="Y46" i="14"/>
  <c r="V46"/>
  <c r="W46" i="13"/>
  <c r="T46"/>
  <c r="Z46" i="12"/>
  <c r="W46"/>
  <c r="X46"/>
  <c r="Y46" s="1"/>
  <c r="AC47" i="11"/>
  <c r="Z47"/>
  <c r="AF34" i="5"/>
  <c r="AG34"/>
  <c r="AE35" s="1"/>
  <c r="W47" i="14" l="1"/>
  <c r="X47" s="1"/>
  <c r="U47" i="13"/>
  <c r="V47" s="1"/>
  <c r="Y47" i="14"/>
  <c r="V47"/>
  <c r="W48" s="1"/>
  <c r="X48" s="1"/>
  <c r="W47" i="13"/>
  <c r="T47"/>
  <c r="Z47" i="12"/>
  <c r="W47"/>
  <c r="X47"/>
  <c r="Y47" s="1"/>
  <c r="AC48" i="11"/>
  <c r="Z48"/>
  <c r="AA48"/>
  <c r="AB48" s="1"/>
  <c r="AD35" i="5"/>
  <c r="AF35" s="1"/>
  <c r="U48" i="13" l="1"/>
  <c r="V48" s="1"/>
  <c r="AA49" i="11"/>
  <c r="AB49" s="1"/>
  <c r="Y48" i="14"/>
  <c r="V48"/>
  <c r="W48" i="13"/>
  <c r="T48"/>
  <c r="Z48" i="12"/>
  <c r="W48"/>
  <c r="X48"/>
  <c r="Y48" s="1"/>
  <c r="AC49" i="11"/>
  <c r="Z49"/>
  <c r="AG35" i="5"/>
  <c r="AA50" i="11" l="1"/>
  <c r="AB50" s="1"/>
  <c r="W49" i="14"/>
  <c r="X49" s="1"/>
  <c r="U49" i="13"/>
  <c r="V49" s="1"/>
  <c r="Y49" i="14"/>
  <c r="V49"/>
  <c r="W49" i="13"/>
  <c r="T49"/>
  <c r="Z49" i="12"/>
  <c r="W49"/>
  <c r="X49"/>
  <c r="Y49" s="1"/>
  <c r="AC50" i="11"/>
  <c r="Z50"/>
  <c r="AD36" i="5"/>
  <c r="AE36"/>
  <c r="W50" i="14" l="1"/>
  <c r="X50" s="1"/>
  <c r="U50" i="13"/>
  <c r="V50" s="1"/>
  <c r="AA51" i="11"/>
  <c r="AB51" s="1"/>
  <c r="Y50" i="14"/>
  <c r="V50"/>
  <c r="W50" i="13"/>
  <c r="T50"/>
  <c r="Z50" i="12"/>
  <c r="W50"/>
  <c r="X50"/>
  <c r="Y50" s="1"/>
  <c r="AC51" i="11"/>
  <c r="Z51"/>
  <c r="AF36" i="5"/>
  <c r="AA52" i="11" l="1"/>
  <c r="AB52" s="1"/>
  <c r="W51" i="14"/>
  <c r="X51" s="1"/>
  <c r="Y51"/>
  <c r="V51"/>
  <c r="W51" i="13"/>
  <c r="T51"/>
  <c r="U51"/>
  <c r="V51" s="1"/>
  <c r="Z51" i="12"/>
  <c r="W51"/>
  <c r="X51"/>
  <c r="Y51" s="1"/>
  <c r="AC52" i="11"/>
  <c r="Z52"/>
  <c r="AG36" i="5"/>
  <c r="W52" i="14" l="1"/>
  <c r="X52" s="1"/>
  <c r="X52" i="12"/>
  <c r="Y52" s="1"/>
  <c r="Y52" i="14"/>
  <c r="V52"/>
  <c r="W53" s="1"/>
  <c r="X53" s="1"/>
  <c r="W52" i="13"/>
  <c r="T52"/>
  <c r="U52"/>
  <c r="V52" s="1"/>
  <c r="Z52" i="12"/>
  <c r="W52"/>
  <c r="AC53" i="11"/>
  <c r="Z53"/>
  <c r="AA53"/>
  <c r="AB53" s="1"/>
  <c r="AD37" i="5"/>
  <c r="AE37"/>
  <c r="X53" i="12" l="1"/>
  <c r="Y53" s="1"/>
  <c r="Y53" i="14"/>
  <c r="V53"/>
  <c r="W53" i="13"/>
  <c r="T53"/>
  <c r="U53"/>
  <c r="V53" s="1"/>
  <c r="Z53" i="12"/>
  <c r="W53"/>
  <c r="AC54" i="11"/>
  <c r="Z54"/>
  <c r="AA54"/>
  <c r="AB54" s="1"/>
  <c r="AF37" i="5"/>
  <c r="W54" i="14" l="1"/>
  <c r="X54" s="1"/>
  <c r="X54" i="12"/>
  <c r="Y54" s="1"/>
  <c r="AA55" i="11"/>
  <c r="AB55" s="1"/>
  <c r="Y54" i="14"/>
  <c r="V54"/>
  <c r="W54" i="13"/>
  <c r="T54"/>
  <c r="U54"/>
  <c r="V54" s="1"/>
  <c r="Z54" i="12"/>
  <c r="W54"/>
  <c r="AC55" i="11"/>
  <c r="Z55"/>
  <c r="AG37" i="5"/>
  <c r="AE38" s="1"/>
  <c r="AA56" i="11" l="1"/>
  <c r="AB56" s="1"/>
  <c r="W55" i="14"/>
  <c r="X55" s="1"/>
  <c r="X55" i="12"/>
  <c r="Y55" s="1"/>
  <c r="Y55" i="14"/>
  <c r="V55"/>
  <c r="W55" i="13"/>
  <c r="T55"/>
  <c r="U55"/>
  <c r="V55" s="1"/>
  <c r="Z55" i="12"/>
  <c r="W55"/>
  <c r="AC56" i="11"/>
  <c r="Z56"/>
  <c r="AD38" i="5"/>
  <c r="AF38" s="1"/>
  <c r="X56" i="12" l="1"/>
  <c r="Y56" s="1"/>
  <c r="AA57" i="11"/>
  <c r="AB57" s="1"/>
  <c r="Y56" i="14"/>
  <c r="V56"/>
  <c r="W56"/>
  <c r="X56" s="1"/>
  <c r="W56" i="13"/>
  <c r="T56"/>
  <c r="U56"/>
  <c r="V56" s="1"/>
  <c r="Z56" i="12"/>
  <c r="W56"/>
  <c r="AC57" i="11"/>
  <c r="Z57"/>
  <c r="AG38" i="5"/>
  <c r="AD39" s="1"/>
  <c r="X57" i="12" l="1"/>
  <c r="Y57" s="1"/>
  <c r="W57" i="14"/>
  <c r="X57" s="1"/>
  <c r="AA58" i="11"/>
  <c r="AB58" s="1"/>
  <c r="Y57" i="14"/>
  <c r="V57"/>
  <c r="W58" s="1"/>
  <c r="X58" s="1"/>
  <c r="W57" i="13"/>
  <c r="T57"/>
  <c r="U57"/>
  <c r="V57" s="1"/>
  <c r="Z57" i="12"/>
  <c r="W57"/>
  <c r="AC58" i="11"/>
  <c r="Z58"/>
  <c r="AE39" i="5"/>
  <c r="AF39" s="1"/>
  <c r="AA59" i="11" l="1"/>
  <c r="AB59" s="1"/>
  <c r="X58" i="12"/>
  <c r="Y58" s="1"/>
  <c r="U58" i="13"/>
  <c r="V58" s="1"/>
  <c r="Y58" i="14"/>
  <c r="V58"/>
  <c r="W59" s="1"/>
  <c r="X59" s="1"/>
  <c r="W58" i="13"/>
  <c r="T58"/>
  <c r="Z58" i="12"/>
  <c r="W58"/>
  <c r="AC59" i="11"/>
  <c r="Z59"/>
  <c r="AG39" i="5"/>
  <c r="U59" i="13" l="1"/>
  <c r="V59" s="1"/>
  <c r="X59" i="12"/>
  <c r="Y59" s="1"/>
  <c r="AA60" i="11"/>
  <c r="AB60" s="1"/>
  <c r="Y59" i="14"/>
  <c r="V59"/>
  <c r="W60" s="1"/>
  <c r="X60" s="1"/>
  <c r="W59" i="13"/>
  <c r="T59"/>
  <c r="Z59" i="12"/>
  <c r="W59"/>
  <c r="AC60" i="11"/>
  <c r="Z60"/>
  <c r="AD40" i="5"/>
  <c r="AE40"/>
  <c r="U60" i="13" l="1"/>
  <c r="V60" s="1"/>
  <c r="X60" i="12"/>
  <c r="Y60" s="1"/>
  <c r="Y60" i="14"/>
  <c r="V60"/>
  <c r="W60" i="13"/>
  <c r="T60"/>
  <c r="Z60" i="12"/>
  <c r="W60"/>
  <c r="AC61" i="11"/>
  <c r="Z61"/>
  <c r="AA61"/>
  <c r="AB61" s="1"/>
  <c r="AF40" i="5"/>
  <c r="AA62" i="11" l="1"/>
  <c r="AB62" s="1"/>
  <c r="U61" i="13"/>
  <c r="V61" s="1"/>
  <c r="W61" i="14"/>
  <c r="X61" s="1"/>
  <c r="Y61"/>
  <c r="V61"/>
  <c r="W61" i="13"/>
  <c r="T61"/>
  <c r="X61" i="12"/>
  <c r="Y61" s="1"/>
  <c r="Z61"/>
  <c r="W61"/>
  <c r="AC62" i="11"/>
  <c r="Z62"/>
  <c r="AG40" i="5"/>
  <c r="AD41" s="1"/>
  <c r="U62" i="13" l="1"/>
  <c r="V62" s="1"/>
  <c r="W62" i="14"/>
  <c r="X62" s="1"/>
  <c r="Y62"/>
  <c r="V62"/>
  <c r="W62" i="13"/>
  <c r="T62"/>
  <c r="Z62" i="12"/>
  <c r="W62"/>
  <c r="X62"/>
  <c r="Y62" s="1"/>
  <c r="AA63" i="11"/>
  <c r="AB63" s="1"/>
  <c r="AC63"/>
  <c r="Z63"/>
  <c r="AE41" i="5"/>
  <c r="AF41" s="1"/>
  <c r="AG41"/>
  <c r="W63" i="14" l="1"/>
  <c r="X63" s="1"/>
  <c r="U63" i="13"/>
  <c r="V63" s="1"/>
  <c r="Y63" i="14"/>
  <c r="V63"/>
  <c r="W64" s="1"/>
  <c r="X64" s="1"/>
  <c r="W63" i="13"/>
  <c r="T63"/>
  <c r="Z63" i="12"/>
  <c r="W63"/>
  <c r="X63"/>
  <c r="Y63" s="1"/>
  <c r="AC64" i="11"/>
  <c r="Z64"/>
  <c r="AA64"/>
  <c r="AB64" s="1"/>
  <c r="AE42" i="5"/>
  <c r="AD42"/>
  <c r="AH41"/>
  <c r="AH1023" s="1"/>
  <c r="U64" i="13" l="1"/>
  <c r="V64" s="1"/>
  <c r="X64" i="12"/>
  <c r="Y64" s="1"/>
  <c r="Y64" i="14"/>
  <c r="V64"/>
  <c r="W64" i="13"/>
  <c r="T64"/>
  <c r="Z64" i="12"/>
  <c r="W64"/>
  <c r="AC65" i="11"/>
  <c r="Z65"/>
  <c r="AA65"/>
  <c r="AB65" s="1"/>
  <c r="AF42" i="5"/>
  <c r="AG42" s="1"/>
  <c r="AD43" s="1"/>
  <c r="X65" i="12" l="1"/>
  <c r="Y65" s="1"/>
  <c r="W65" i="14"/>
  <c r="X65" s="1"/>
  <c r="U65" i="13"/>
  <c r="V65" s="1"/>
  <c r="Y65" i="14"/>
  <c r="V65"/>
  <c r="W66" s="1"/>
  <c r="X66" s="1"/>
  <c r="W65" i="13"/>
  <c r="T65"/>
  <c r="Z65" i="12"/>
  <c r="W65"/>
  <c r="AC66" i="11"/>
  <c r="Z66"/>
  <c r="AA66"/>
  <c r="AB66" s="1"/>
  <c r="AE43" i="5"/>
  <c r="AF43" s="1"/>
  <c r="AG43" s="1"/>
  <c r="AD44" s="1"/>
  <c r="U66" i="13" l="1"/>
  <c r="V66" s="1"/>
  <c r="X66" i="12"/>
  <c r="Y66" s="1"/>
  <c r="Y66" i="14"/>
  <c r="V66"/>
  <c r="W66" i="13"/>
  <c r="T66"/>
  <c r="Z66" i="12"/>
  <c r="W66"/>
  <c r="AC67" i="11"/>
  <c r="Z67"/>
  <c r="AA67"/>
  <c r="AB67" s="1"/>
  <c r="AG44" i="5"/>
  <c r="AG45" s="1"/>
  <c r="AG46" s="1"/>
  <c r="AE44"/>
  <c r="AF44" s="1"/>
  <c r="X67" i="12" l="1"/>
  <c r="Y67" s="1"/>
  <c r="W67" i="14"/>
  <c r="X67" s="1"/>
  <c r="U67" i="13"/>
  <c r="V67" s="1"/>
  <c r="Y67" i="14"/>
  <c r="V67"/>
  <c r="W68" s="1"/>
  <c r="X68" s="1"/>
  <c r="W67" i="13"/>
  <c r="T67"/>
  <c r="Z67" i="12"/>
  <c r="W67"/>
  <c r="AC68" i="11"/>
  <c r="Z68"/>
  <c r="AA69" s="1"/>
  <c r="AB69" s="1"/>
  <c r="AA68"/>
  <c r="AB68" s="1"/>
  <c r="AE45" i="5"/>
  <c r="AF45" s="1"/>
  <c r="AD45"/>
  <c r="AD46" s="1"/>
  <c r="AD47" s="1"/>
  <c r="AG47"/>
  <c r="U68" i="13" l="1"/>
  <c r="V68" s="1"/>
  <c r="X68" i="12"/>
  <c r="Y68" s="1"/>
  <c r="Y68" i="14"/>
  <c r="V68"/>
  <c r="W68" i="13"/>
  <c r="T68"/>
  <c r="Z68" i="12"/>
  <c r="W68"/>
  <c r="AC69" i="11"/>
  <c r="Z69"/>
  <c r="AE46" i="5"/>
  <c r="AF46" s="1"/>
  <c r="AG48"/>
  <c r="AD48"/>
  <c r="AA70" i="11" l="1"/>
  <c r="AB70" s="1"/>
  <c r="X69" i="12"/>
  <c r="Y69" s="1"/>
  <c r="W69" i="14"/>
  <c r="X69" s="1"/>
  <c r="U69" i="13"/>
  <c r="V69" s="1"/>
  <c r="Y69" i="14"/>
  <c r="V69"/>
  <c r="W69" i="13"/>
  <c r="T69"/>
  <c r="Z69" i="12"/>
  <c r="W69"/>
  <c r="AC70" i="11"/>
  <c r="Z70"/>
  <c r="AE47" i="5"/>
  <c r="AD49"/>
  <c r="AG49"/>
  <c r="W70" i="14" l="1"/>
  <c r="X70" s="1"/>
  <c r="U70" i="13"/>
  <c r="V70" s="1"/>
  <c r="X70" i="12"/>
  <c r="Y70" s="1"/>
  <c r="Y70" i="14"/>
  <c r="V70"/>
  <c r="W70" i="13"/>
  <c r="T70"/>
  <c r="Z70" i="12"/>
  <c r="W70"/>
  <c r="AC71" i="11"/>
  <c r="Z71"/>
  <c r="AA71"/>
  <c r="AB71" s="1"/>
  <c r="AE48" i="5"/>
  <c r="AF47"/>
  <c r="AD50"/>
  <c r="AG50"/>
  <c r="X71" i="12" l="1"/>
  <c r="Y71" s="1"/>
  <c r="U71" i="13"/>
  <c r="V71" s="1"/>
  <c r="W71" i="14"/>
  <c r="X71" s="1"/>
  <c r="Y71"/>
  <c r="V71"/>
  <c r="W71" i="13"/>
  <c r="T71"/>
  <c r="Z71" i="12"/>
  <c r="W71"/>
  <c r="AC72" i="11"/>
  <c r="Z72"/>
  <c r="AA72"/>
  <c r="AB72" s="1"/>
  <c r="AF48" i="5"/>
  <c r="AE49"/>
  <c r="AG51"/>
  <c r="AD51"/>
  <c r="AA73" i="11" l="1"/>
  <c r="AB73" s="1"/>
  <c r="W72" i="14"/>
  <c r="X72" s="1"/>
  <c r="U72" i="13"/>
  <c r="V72" s="1"/>
  <c r="X72" i="12"/>
  <c r="Y72" s="1"/>
  <c r="Y72" i="14"/>
  <c r="V72"/>
  <c r="W72" i="13"/>
  <c r="T72"/>
  <c r="Z72" i="12"/>
  <c r="W72"/>
  <c r="AC73" i="11"/>
  <c r="Z73"/>
  <c r="AE50" i="5"/>
  <c r="AF49"/>
  <c r="AD52"/>
  <c r="AG52"/>
  <c r="AA74" i="11" l="1"/>
  <c r="AB74" s="1"/>
  <c r="X73" i="12"/>
  <c r="Y73" s="1"/>
  <c r="W73" i="14"/>
  <c r="X73" s="1"/>
  <c r="U73" i="13"/>
  <c r="V73" s="1"/>
  <c r="Y73" i="14"/>
  <c r="V73"/>
  <c r="W73" i="13"/>
  <c r="T73"/>
  <c r="Z73" i="12"/>
  <c r="W73"/>
  <c r="AC74" i="11"/>
  <c r="Z74"/>
  <c r="AF50" i="5"/>
  <c r="AE51"/>
  <c r="AG53"/>
  <c r="AD53"/>
  <c r="U74" i="13" l="1"/>
  <c r="V74" s="1"/>
  <c r="X74" i="12"/>
  <c r="Y74" s="1"/>
  <c r="W74" i="14"/>
  <c r="X74" s="1"/>
  <c r="Y74"/>
  <c r="V74"/>
  <c r="W74" i="13"/>
  <c r="T74"/>
  <c r="U75" s="1"/>
  <c r="V75" s="1"/>
  <c r="Z74" i="12"/>
  <c r="W74"/>
  <c r="AC75" i="11"/>
  <c r="Z75"/>
  <c r="AA75"/>
  <c r="AB75" s="1"/>
  <c r="AF51" i="5"/>
  <c r="AE52"/>
  <c r="AD54"/>
  <c r="AG54"/>
  <c r="X75" i="12" l="1"/>
  <c r="Y75" s="1"/>
  <c r="Y75" i="14"/>
  <c r="V75"/>
  <c r="W75"/>
  <c r="X75" s="1"/>
  <c r="W75" i="13"/>
  <c r="T75"/>
  <c r="Z75" i="12"/>
  <c r="W75"/>
  <c r="AC76" i="11"/>
  <c r="Z76"/>
  <c r="AA76"/>
  <c r="AB76" s="1"/>
  <c r="AF52" i="5"/>
  <c r="AE53"/>
  <c r="AD55"/>
  <c r="AG55"/>
  <c r="X76" i="12" l="1"/>
  <c r="Y76" s="1"/>
  <c r="W76" i="14"/>
  <c r="X76" s="1"/>
  <c r="U76" i="13"/>
  <c r="V76" s="1"/>
  <c r="AA77" i="11"/>
  <c r="AB77" s="1"/>
  <c r="Y76" i="14"/>
  <c r="V76"/>
  <c r="W76" i="13"/>
  <c r="T76"/>
  <c r="Z76" i="12"/>
  <c r="W76"/>
  <c r="AC77" i="11"/>
  <c r="Z77"/>
  <c r="AF53" i="5"/>
  <c r="AE54"/>
  <c r="AG56"/>
  <c r="AD56"/>
  <c r="W77" i="14" l="1"/>
  <c r="X77" s="1"/>
  <c r="U77" i="13"/>
  <c r="V77" s="1"/>
  <c r="X77" i="12"/>
  <c r="Y77" s="1"/>
  <c r="AA78" i="11"/>
  <c r="AB78" s="1"/>
  <c r="Y77" i="14"/>
  <c r="V77"/>
  <c r="W77" i="13"/>
  <c r="T77"/>
  <c r="U78" s="1"/>
  <c r="V78" s="1"/>
  <c r="Z77" i="12"/>
  <c r="W77"/>
  <c r="AC78" i="11"/>
  <c r="Z78"/>
  <c r="AF54" i="5"/>
  <c r="AE55"/>
  <c r="AD57"/>
  <c r="AG57"/>
  <c r="W78" i="14" l="1"/>
  <c r="X78" s="1"/>
  <c r="X78" i="12"/>
  <c r="Y78" s="1"/>
  <c r="AA79" i="11"/>
  <c r="AB79" s="1"/>
  <c r="Y78" i="14"/>
  <c r="V78"/>
  <c r="W78" i="13"/>
  <c r="T78"/>
  <c r="Z78" i="12"/>
  <c r="W78"/>
  <c r="AC79" i="11"/>
  <c r="Z79"/>
  <c r="AE56" i="5"/>
  <c r="AF55"/>
  <c r="AD58"/>
  <c r="AG58"/>
  <c r="W79" i="14" l="1"/>
  <c r="X79" s="1"/>
  <c r="U79" i="13"/>
  <c r="V79" s="1"/>
  <c r="AA80" i="11"/>
  <c r="AB80" s="1"/>
  <c r="Y79" i="14"/>
  <c r="V79"/>
  <c r="W79" i="13"/>
  <c r="T79"/>
  <c r="X79" i="12"/>
  <c r="Y79" s="1"/>
  <c r="Z79"/>
  <c r="W79"/>
  <c r="AC80" i="11"/>
  <c r="Z80"/>
  <c r="AF56" i="5"/>
  <c r="AE57"/>
  <c r="AD59"/>
  <c r="AG59"/>
  <c r="W80" i="14" l="1"/>
  <c r="X80" s="1"/>
  <c r="U80" i="13"/>
  <c r="V80" s="1"/>
  <c r="Y80" i="14"/>
  <c r="V80"/>
  <c r="W80" i="13"/>
  <c r="T80"/>
  <c r="Z80" i="12"/>
  <c r="W80"/>
  <c r="X80"/>
  <c r="Y80" s="1"/>
  <c r="AA81" i="11"/>
  <c r="AB81" s="1"/>
  <c r="AC81"/>
  <c r="Z81"/>
  <c r="AF57" i="5"/>
  <c r="AE58"/>
  <c r="AG60"/>
  <c r="AD60"/>
  <c r="W81" i="14" l="1"/>
  <c r="X81" s="1"/>
  <c r="U81" i="13"/>
  <c r="V81" s="1"/>
  <c r="X81" i="12"/>
  <c r="Y81" s="1"/>
  <c r="Y81" i="14"/>
  <c r="V81"/>
  <c r="W81" i="13"/>
  <c r="T81"/>
  <c r="Z81" i="12"/>
  <c r="W81"/>
  <c r="AC82" i="11"/>
  <c r="Z82"/>
  <c r="AA82"/>
  <c r="AB82" s="1"/>
  <c r="AF58" i="5"/>
  <c r="AE59"/>
  <c r="AD61"/>
  <c r="AG61"/>
  <c r="X82" i="12" l="1"/>
  <c r="Y82" s="1"/>
  <c r="W82" i="14"/>
  <c r="X82" s="1"/>
  <c r="U82" i="13"/>
  <c r="V82" s="1"/>
  <c r="Y82" i="14"/>
  <c r="V82"/>
  <c r="W83" s="1"/>
  <c r="X83" s="1"/>
  <c r="W82" i="13"/>
  <c r="T82"/>
  <c r="Z82" i="12"/>
  <c r="W82"/>
  <c r="AC83" i="11"/>
  <c r="Z83"/>
  <c r="AA83"/>
  <c r="AB83" s="1"/>
  <c r="AF59" i="5"/>
  <c r="AE60"/>
  <c r="AG62"/>
  <c r="AD62"/>
  <c r="U83" i="13" l="1"/>
  <c r="V83" s="1"/>
  <c r="X83" i="12"/>
  <c r="Y83" s="1"/>
  <c r="Y83" i="14"/>
  <c r="V83"/>
  <c r="W83" i="13"/>
  <c r="T83"/>
  <c r="Z83" i="12"/>
  <c r="W83"/>
  <c r="AC84" i="11"/>
  <c r="Z84"/>
  <c r="AA84"/>
  <c r="AB84" s="1"/>
  <c r="AF60" i="5"/>
  <c r="AE61"/>
  <c r="AG63"/>
  <c r="AD63"/>
  <c r="X84" i="12" l="1"/>
  <c r="Y84" s="1"/>
  <c r="W84" i="14"/>
  <c r="X84" s="1"/>
  <c r="U84" i="13"/>
  <c r="V84" s="1"/>
  <c r="Y84" i="14"/>
  <c r="V84"/>
  <c r="W85" s="1"/>
  <c r="X85" s="1"/>
  <c r="W84" i="13"/>
  <c r="T84"/>
  <c r="Z84" i="12"/>
  <c r="W84"/>
  <c r="AC85" i="11"/>
  <c r="Z85"/>
  <c r="AA85"/>
  <c r="AB85" s="1"/>
  <c r="AF61" i="5"/>
  <c r="AE62"/>
  <c r="AD64"/>
  <c r="AG64"/>
  <c r="U85" i="13" l="1"/>
  <c r="V85" s="1"/>
  <c r="X85" i="12"/>
  <c r="Y85" s="1"/>
  <c r="Y85" i="14"/>
  <c r="V85"/>
  <c r="W85" i="13"/>
  <c r="T85"/>
  <c r="Z85" i="12"/>
  <c r="W85"/>
  <c r="AC86" i="11"/>
  <c r="Z86"/>
  <c r="AA86"/>
  <c r="AB86" s="1"/>
  <c r="AF62" i="5"/>
  <c r="AE63"/>
  <c r="AD65"/>
  <c r="AG65"/>
  <c r="X86" i="12" l="1"/>
  <c r="Y86" s="1"/>
  <c r="U86" i="13"/>
  <c r="V86" s="1"/>
  <c r="W86" i="14"/>
  <c r="X86" s="1"/>
  <c r="Y86"/>
  <c r="V86"/>
  <c r="W86" i="13"/>
  <c r="T86"/>
  <c r="Z86" i="12"/>
  <c r="W86"/>
  <c r="AC87" i="11"/>
  <c r="Z87"/>
  <c r="AA87"/>
  <c r="AB87" s="1"/>
  <c r="AF63" i="5"/>
  <c r="AE64"/>
  <c r="AG66"/>
  <c r="AD66"/>
  <c r="W87" i="14" l="1"/>
  <c r="X87" s="1"/>
  <c r="U87" i="13"/>
  <c r="V87" s="1"/>
  <c r="X87" i="12"/>
  <c r="Y87" s="1"/>
  <c r="Y87" i="14"/>
  <c r="V87"/>
  <c r="W87" i="13"/>
  <c r="T87"/>
  <c r="Z87" i="12"/>
  <c r="W87"/>
  <c r="AC88" i="11"/>
  <c r="Z88"/>
  <c r="AA88"/>
  <c r="AB88" s="1"/>
  <c r="AF64" i="5"/>
  <c r="AE65"/>
  <c r="AG67"/>
  <c r="AD67"/>
  <c r="AA89" i="11" l="1"/>
  <c r="AB89" s="1"/>
  <c r="X88" i="12"/>
  <c r="Y88" s="1"/>
  <c r="W88" i="14"/>
  <c r="X88" s="1"/>
  <c r="U88" i="13"/>
  <c r="V88" s="1"/>
  <c r="Y88" i="14"/>
  <c r="V88"/>
  <c r="W88" i="13"/>
  <c r="T88"/>
  <c r="Z88" i="12"/>
  <c r="W88"/>
  <c r="AC89" i="11"/>
  <c r="Z89"/>
  <c r="AF65" i="5"/>
  <c r="AE66"/>
  <c r="AG68"/>
  <c r="AD68"/>
  <c r="AA90" i="11" l="1"/>
  <c r="AB90" s="1"/>
  <c r="W89" i="14"/>
  <c r="X89" s="1"/>
  <c r="U89" i="13"/>
  <c r="V89" s="1"/>
  <c r="X89" i="12"/>
  <c r="Y89" s="1"/>
  <c r="Y89" i="14"/>
  <c r="V89"/>
  <c r="W89" i="13"/>
  <c r="T89"/>
  <c r="Z89" i="12"/>
  <c r="W89"/>
  <c r="AC90" i="11"/>
  <c r="Z90"/>
  <c r="AF66" i="5"/>
  <c r="AE67"/>
  <c r="AD69"/>
  <c r="AG69"/>
  <c r="AA91" i="11" l="1"/>
  <c r="AB91" s="1"/>
  <c r="X90" i="12"/>
  <c r="Y90" s="1"/>
  <c r="W90" i="14"/>
  <c r="X90" s="1"/>
  <c r="U90" i="13"/>
  <c r="V90" s="1"/>
  <c r="Y90" i="14"/>
  <c r="V90"/>
  <c r="W90" i="13"/>
  <c r="T90"/>
  <c r="Z90" i="12"/>
  <c r="W90"/>
  <c r="AC91" i="11"/>
  <c r="Z91"/>
  <c r="AF67" i="5"/>
  <c r="AE68"/>
  <c r="AG70"/>
  <c r="AD70"/>
  <c r="W91" i="14" l="1"/>
  <c r="X91" s="1"/>
  <c r="U91" i="13"/>
  <c r="V91" s="1"/>
  <c r="X91" i="12"/>
  <c r="Y91" s="1"/>
  <c r="Y91" i="14"/>
  <c r="V91"/>
  <c r="W91" i="13"/>
  <c r="T91"/>
  <c r="Z91" i="12"/>
  <c r="W91"/>
  <c r="AC92" i="11"/>
  <c r="Z92"/>
  <c r="AA92"/>
  <c r="AB92" s="1"/>
  <c r="AF68" i="5"/>
  <c r="AE69"/>
  <c r="AD71"/>
  <c r="AG71"/>
  <c r="X92" i="12" l="1"/>
  <c r="Y92" s="1"/>
  <c r="U92" i="13"/>
  <c r="V92" s="1"/>
  <c r="W92" i="14"/>
  <c r="X92" s="1"/>
  <c r="Y92"/>
  <c r="V92"/>
  <c r="W92" i="13"/>
  <c r="T92"/>
  <c r="Z92" i="12"/>
  <c r="W92"/>
  <c r="AC93" i="11"/>
  <c r="Z93"/>
  <c r="AA93"/>
  <c r="AB93" s="1"/>
  <c r="AF69" i="5"/>
  <c r="AE70"/>
  <c r="AG72"/>
  <c r="AD72"/>
  <c r="U93" i="13" l="1"/>
  <c r="V93" s="1"/>
  <c r="X93" i="12"/>
  <c r="Y93" s="1"/>
  <c r="Y93" i="14"/>
  <c r="V93"/>
  <c r="W93"/>
  <c r="X93" s="1"/>
  <c r="W93" i="13"/>
  <c r="T93"/>
  <c r="Z93" i="12"/>
  <c r="W93"/>
  <c r="AC94" i="11"/>
  <c r="Z94"/>
  <c r="AA94"/>
  <c r="AB94" s="1"/>
  <c r="AF70" i="5"/>
  <c r="AE71"/>
  <c r="AG73"/>
  <c r="AD73"/>
  <c r="X94" i="12" l="1"/>
  <c r="Y94" s="1"/>
  <c r="W94" i="14"/>
  <c r="X94" s="1"/>
  <c r="U94" i="13"/>
  <c r="V94" s="1"/>
  <c r="Y94" i="14"/>
  <c r="V94"/>
  <c r="W94" i="13"/>
  <c r="T94"/>
  <c r="Z94" i="12"/>
  <c r="W94"/>
  <c r="AC95" i="11"/>
  <c r="Z95"/>
  <c r="AA95"/>
  <c r="AB95" s="1"/>
  <c r="AF71" i="5"/>
  <c r="AE72"/>
  <c r="AD74"/>
  <c r="AG74"/>
  <c r="U95" i="13" l="1"/>
  <c r="V95" s="1"/>
  <c r="W95" i="14"/>
  <c r="X95" s="1"/>
  <c r="X95" i="12"/>
  <c r="Y95" s="1"/>
  <c r="Y95" i="14"/>
  <c r="V95"/>
  <c r="W95" i="13"/>
  <c r="T95"/>
  <c r="Z95" i="12"/>
  <c r="W95"/>
  <c r="AC96" i="11"/>
  <c r="Z96"/>
  <c r="AA96"/>
  <c r="AB96" s="1"/>
  <c r="AF72" i="5"/>
  <c r="AE73"/>
  <c r="AD75"/>
  <c r="AG75"/>
  <c r="W96" i="14" l="1"/>
  <c r="X96" s="1"/>
  <c r="X96" i="12"/>
  <c r="Y96" s="1"/>
  <c r="Y96" i="14"/>
  <c r="V96"/>
  <c r="U96" i="13"/>
  <c r="V96" s="1"/>
  <c r="W96"/>
  <c r="T96"/>
  <c r="Z96" i="12"/>
  <c r="W96"/>
  <c r="AC97" i="11"/>
  <c r="Z97"/>
  <c r="AA97"/>
  <c r="AB97" s="1"/>
  <c r="AF73" i="5"/>
  <c r="AE74"/>
  <c r="AD76"/>
  <c r="AG76"/>
  <c r="W97" i="14" l="1"/>
  <c r="X97" s="1"/>
  <c r="Y97"/>
  <c r="V97"/>
  <c r="W97" i="13"/>
  <c r="T97"/>
  <c r="U97"/>
  <c r="V97" s="1"/>
  <c r="X97" i="12"/>
  <c r="Y97" s="1"/>
  <c r="Z97"/>
  <c r="W97"/>
  <c r="AC98" i="11"/>
  <c r="Z98"/>
  <c r="AA98"/>
  <c r="AB98" s="1"/>
  <c r="AF74" i="5"/>
  <c r="AE75"/>
  <c r="AD77"/>
  <c r="AG77"/>
  <c r="W98" i="14" l="1"/>
  <c r="X98" s="1"/>
  <c r="U98" i="13"/>
  <c r="V98" s="1"/>
  <c r="Y98" i="14"/>
  <c r="V98"/>
  <c r="W98" i="13"/>
  <c r="T98"/>
  <c r="Z98" i="12"/>
  <c r="W98"/>
  <c r="X98"/>
  <c r="Y98" s="1"/>
  <c r="AC99" i="11"/>
  <c r="Z99"/>
  <c r="AA99"/>
  <c r="AB99" s="1"/>
  <c r="AF75" i="5"/>
  <c r="AE76"/>
  <c r="AG78"/>
  <c r="AD78"/>
  <c r="U99" i="13" l="1"/>
  <c r="V99" s="1"/>
  <c r="W99" i="14"/>
  <c r="X99" s="1"/>
  <c r="X99" i="12"/>
  <c r="Y99" s="1"/>
  <c r="AA100" i="11"/>
  <c r="AB100" s="1"/>
  <c r="Y99" i="14"/>
  <c r="V99"/>
  <c r="W99" i="13"/>
  <c r="T99"/>
  <c r="Z99" i="12"/>
  <c r="W99"/>
  <c r="AC100" i="11"/>
  <c r="Z100"/>
  <c r="AF76" i="5"/>
  <c r="AE77"/>
  <c r="AG79"/>
  <c r="AD79"/>
  <c r="X100" i="12" l="1"/>
  <c r="Y100" s="1"/>
  <c r="W100" i="14"/>
  <c r="X100" s="1"/>
  <c r="U100" i="13"/>
  <c r="V100" s="1"/>
  <c r="AA101" i="11"/>
  <c r="AB101" s="1"/>
  <c r="Y100" i="14"/>
  <c r="V100"/>
  <c r="W100" i="13"/>
  <c r="T100"/>
  <c r="Z100" i="12"/>
  <c r="W100"/>
  <c r="AC101" i="11"/>
  <c r="Z101"/>
  <c r="AF77" i="5"/>
  <c r="AE78"/>
  <c r="AD80"/>
  <c r="AG80"/>
  <c r="W101" i="14" l="1"/>
  <c r="X101" s="1"/>
  <c r="U101" i="13"/>
  <c r="V101" s="1"/>
  <c r="X101" i="12"/>
  <c r="Y101" s="1"/>
  <c r="AA102" i="11"/>
  <c r="AB102" s="1"/>
  <c r="Y101" i="14"/>
  <c r="V101"/>
  <c r="W101" i="13"/>
  <c r="T101"/>
  <c r="Z101" i="12"/>
  <c r="W101"/>
  <c r="AC102" i="11"/>
  <c r="Z102"/>
  <c r="AF78" i="5"/>
  <c r="AE79"/>
  <c r="AG81"/>
  <c r="AD81"/>
  <c r="X102" i="12" l="1"/>
  <c r="Y102" s="1"/>
  <c r="W102" i="14"/>
  <c r="X102" s="1"/>
  <c r="U102" i="13"/>
  <c r="V102" s="1"/>
  <c r="AA103" i="11"/>
  <c r="AB103" s="1"/>
  <c r="Y102" i="14"/>
  <c r="V102"/>
  <c r="W102" i="13"/>
  <c r="T102"/>
  <c r="Z102" i="12"/>
  <c r="W102"/>
  <c r="AC103" i="11"/>
  <c r="Z103"/>
  <c r="AF79" i="5"/>
  <c r="AE80"/>
  <c r="AG82"/>
  <c r="AD82"/>
  <c r="W103" i="14" l="1"/>
  <c r="X103" s="1"/>
  <c r="X103" i="12"/>
  <c r="Y103" s="1"/>
  <c r="AA104" i="11"/>
  <c r="AB104" s="1"/>
  <c r="Y103" i="14"/>
  <c r="V103"/>
  <c r="W103" i="13"/>
  <c r="T103"/>
  <c r="U103"/>
  <c r="V103" s="1"/>
  <c r="Z103" i="12"/>
  <c r="W103"/>
  <c r="AC104" i="11"/>
  <c r="Z104"/>
  <c r="AF80" i="5"/>
  <c r="AE81"/>
  <c r="AG83"/>
  <c r="AD83"/>
  <c r="W104" i="14" l="1"/>
  <c r="X104" s="1"/>
  <c r="X104" i="12"/>
  <c r="Y104" s="1"/>
  <c r="AA105" i="11"/>
  <c r="AB105" s="1"/>
  <c r="Y104" i="14"/>
  <c r="V104"/>
  <c r="U104" i="13"/>
  <c r="V104" s="1"/>
  <c r="W104"/>
  <c r="T104"/>
  <c r="Z104" i="12"/>
  <c r="W104"/>
  <c r="AC105" i="11"/>
  <c r="Z105"/>
  <c r="AF81" i="5"/>
  <c r="AE82"/>
  <c r="AG84"/>
  <c r="AD84"/>
  <c r="AA106" i="11" l="1"/>
  <c r="AB106" s="1"/>
  <c r="W105" i="14"/>
  <c r="X105" s="1"/>
  <c r="U105" i="13"/>
  <c r="V105" s="1"/>
  <c r="X105" i="12"/>
  <c r="Y105" s="1"/>
  <c r="Y105" i="14"/>
  <c r="V105"/>
  <c r="W105" i="13"/>
  <c r="T105"/>
  <c r="Z105" i="12"/>
  <c r="W105"/>
  <c r="AC106" i="11"/>
  <c r="Z106"/>
  <c r="AF82" i="5"/>
  <c r="AE83"/>
  <c r="AG85"/>
  <c r="AD85"/>
  <c r="AA107" i="11" l="1"/>
  <c r="AB107" s="1"/>
  <c r="W106" i="14"/>
  <c r="X106" s="1"/>
  <c r="X106" i="12"/>
  <c r="Y106" s="1"/>
  <c r="Y106" i="14"/>
  <c r="V106"/>
  <c r="W106" i="13"/>
  <c r="T106"/>
  <c r="U106"/>
  <c r="V106" s="1"/>
  <c r="Z106" i="12"/>
  <c r="W106"/>
  <c r="AC107" i="11"/>
  <c r="Z107"/>
  <c r="AF83" i="5"/>
  <c r="AE84"/>
  <c r="AD86"/>
  <c r="AG86"/>
  <c r="X107" i="12" l="1"/>
  <c r="Y107" s="1"/>
  <c r="U107" i="13"/>
  <c r="V107" s="1"/>
  <c r="W107" i="14"/>
  <c r="X107" s="1"/>
  <c r="Y107"/>
  <c r="V107"/>
  <c r="W107" i="13"/>
  <c r="T107"/>
  <c r="Z107" i="12"/>
  <c r="W107"/>
  <c r="AC108" i="11"/>
  <c r="Z108"/>
  <c r="AA108"/>
  <c r="AB108" s="1"/>
  <c r="AF84" i="5"/>
  <c r="AE85"/>
  <c r="AG87"/>
  <c r="AD87"/>
  <c r="W108" i="14" l="1"/>
  <c r="X108" s="1"/>
  <c r="U108" i="13"/>
  <c r="V108" s="1"/>
  <c r="X108" i="12"/>
  <c r="Y108" s="1"/>
  <c r="Y108" i="14"/>
  <c r="V108"/>
  <c r="W108" i="13"/>
  <c r="T108"/>
  <c r="Z108" i="12"/>
  <c r="W108"/>
  <c r="AC109" i="11"/>
  <c r="Z109"/>
  <c r="AA109"/>
  <c r="AB109" s="1"/>
  <c r="AF85" i="5"/>
  <c r="AE86"/>
  <c r="AG88"/>
  <c r="AD88"/>
  <c r="W109" i="14" l="1"/>
  <c r="X109" s="1"/>
  <c r="U109" i="13"/>
  <c r="V109" s="1"/>
  <c r="X109" i="12"/>
  <c r="Y109" s="1"/>
  <c r="Y109" i="14"/>
  <c r="V109"/>
  <c r="W109" i="13"/>
  <c r="T109"/>
  <c r="Z109" i="12"/>
  <c r="W109"/>
  <c r="AC110" i="11"/>
  <c r="Z110"/>
  <c r="AA110"/>
  <c r="AB110" s="1"/>
  <c r="AF86" i="5"/>
  <c r="AE87"/>
  <c r="AD89"/>
  <c r="AG89"/>
  <c r="X110" i="12" l="1"/>
  <c r="Y110" s="1"/>
  <c r="U110" i="13"/>
  <c r="V110" s="1"/>
  <c r="Y110" i="14"/>
  <c r="V110"/>
  <c r="W110"/>
  <c r="X110" s="1"/>
  <c r="W110" i="13"/>
  <c r="T110"/>
  <c r="Z110" i="12"/>
  <c r="W110"/>
  <c r="AC111" i="11"/>
  <c r="Z111"/>
  <c r="AA111"/>
  <c r="AB111" s="1"/>
  <c r="AF87" i="5"/>
  <c r="AE88"/>
  <c r="AD90"/>
  <c r="AG90"/>
  <c r="W111" i="14" l="1"/>
  <c r="X111" s="1"/>
  <c r="U111" i="13"/>
  <c r="V111" s="1"/>
  <c r="X111" i="12"/>
  <c r="Y111" s="1"/>
  <c r="Y111" i="14"/>
  <c r="V111"/>
  <c r="W111" i="13"/>
  <c r="T111"/>
  <c r="Z111" i="12"/>
  <c r="W111"/>
  <c r="AC112" i="11"/>
  <c r="Z112"/>
  <c r="AA112"/>
  <c r="AB112" s="1"/>
  <c r="AF88" i="5"/>
  <c r="AE89"/>
  <c r="AG91"/>
  <c r="AD91"/>
  <c r="W112" i="14" l="1"/>
  <c r="X112" s="1"/>
  <c r="U112" i="13"/>
  <c r="V112" s="1"/>
  <c r="X112" i="12"/>
  <c r="Y112" s="1"/>
  <c r="Y112" i="14"/>
  <c r="V112"/>
  <c r="W112" i="13"/>
  <c r="T112"/>
  <c r="Z112" i="12"/>
  <c r="W112"/>
  <c r="AC113" i="11"/>
  <c r="Z113"/>
  <c r="AA113"/>
  <c r="AB113" s="1"/>
  <c r="AF89" i="5"/>
  <c r="AE90"/>
  <c r="AG92"/>
  <c r="AD92"/>
  <c r="W113" i="14" l="1"/>
  <c r="X113" s="1"/>
  <c r="U113" i="13"/>
  <c r="V113" s="1"/>
  <c r="X113" i="12"/>
  <c r="Y113" s="1"/>
  <c r="Y113" i="14"/>
  <c r="V113"/>
  <c r="W113" i="13"/>
  <c r="T113"/>
  <c r="Z113" i="12"/>
  <c r="W113"/>
  <c r="AC114" i="11"/>
  <c r="Z114"/>
  <c r="AA114"/>
  <c r="AB114" s="1"/>
  <c r="AF90" i="5"/>
  <c r="AE91"/>
  <c r="AG93"/>
  <c r="AD93"/>
  <c r="W114" i="14" l="1"/>
  <c r="X114" s="1"/>
  <c r="U114" i="13"/>
  <c r="V114" s="1"/>
  <c r="X114" i="12"/>
  <c r="Y114" s="1"/>
  <c r="Y114" i="14"/>
  <c r="V114"/>
  <c r="W114" i="13"/>
  <c r="T114"/>
  <c r="Z114" i="12"/>
  <c r="W114"/>
  <c r="AC115" i="11"/>
  <c r="Z115"/>
  <c r="AA115"/>
  <c r="AB115" s="1"/>
  <c r="AF91" i="5"/>
  <c r="AE92"/>
  <c r="AG94"/>
  <c r="AD94"/>
  <c r="W115" i="14" l="1"/>
  <c r="X115" s="1"/>
  <c r="U115" i="13"/>
  <c r="V115" s="1"/>
  <c r="Y115" i="14"/>
  <c r="V115"/>
  <c r="W116" s="1"/>
  <c r="X116" s="1"/>
  <c r="W115" i="13"/>
  <c r="T115"/>
  <c r="X115" i="12"/>
  <c r="Y115" s="1"/>
  <c r="Z115"/>
  <c r="W115"/>
  <c r="AC116" i="11"/>
  <c r="Z116"/>
  <c r="AA116"/>
  <c r="AB116" s="1"/>
  <c r="AF92" i="5"/>
  <c r="AE93"/>
  <c r="AG95"/>
  <c r="AD95"/>
  <c r="U116" i="13" l="1"/>
  <c r="V116" s="1"/>
  <c r="Y116" i="14"/>
  <c r="V116"/>
  <c r="W116" i="13"/>
  <c r="T116"/>
  <c r="U117" s="1"/>
  <c r="V117" s="1"/>
  <c r="Z116" i="12"/>
  <c r="W116"/>
  <c r="X116"/>
  <c r="Y116" s="1"/>
  <c r="AC117" i="11"/>
  <c r="Z117"/>
  <c r="AA117"/>
  <c r="AB117" s="1"/>
  <c r="AF93" i="5"/>
  <c r="AE94"/>
  <c r="AG96"/>
  <c r="AD96"/>
  <c r="W117" i="14" l="1"/>
  <c r="X117" s="1"/>
  <c r="X117" i="12"/>
  <c r="Y117" s="1"/>
  <c r="AA118" i="11"/>
  <c r="AB118" s="1"/>
  <c r="Y117" i="14"/>
  <c r="V117"/>
  <c r="W117" i="13"/>
  <c r="T117"/>
  <c r="Z117" i="12"/>
  <c r="W117"/>
  <c r="AC118" i="11"/>
  <c r="Z118"/>
  <c r="AF94" i="5"/>
  <c r="AE95"/>
  <c r="AD97"/>
  <c r="AG97"/>
  <c r="X118" i="12" l="1"/>
  <c r="Y118" s="1"/>
  <c r="W118" i="14"/>
  <c r="X118" s="1"/>
  <c r="U118" i="13"/>
  <c r="V118" s="1"/>
  <c r="AA119" i="11"/>
  <c r="AB119" s="1"/>
  <c r="Y118" i="14"/>
  <c r="V118"/>
  <c r="W118" i="13"/>
  <c r="T118"/>
  <c r="Z118" i="12"/>
  <c r="W118"/>
  <c r="AC119" i="11"/>
  <c r="Z119"/>
  <c r="AF95" i="5"/>
  <c r="AE96"/>
  <c r="AD98"/>
  <c r="AG98"/>
  <c r="W119" i="14" l="1"/>
  <c r="X119" s="1"/>
  <c r="U119" i="13"/>
  <c r="V119" s="1"/>
  <c r="X119" i="12"/>
  <c r="Y119" s="1"/>
  <c r="Y119" i="14"/>
  <c r="V119"/>
  <c r="W119" i="13"/>
  <c r="T119"/>
  <c r="Z119" i="12"/>
  <c r="W119"/>
  <c r="AC120" i="11"/>
  <c r="Z120"/>
  <c r="AA120"/>
  <c r="AB120" s="1"/>
  <c r="AF96" i="5"/>
  <c r="AE97"/>
  <c r="AD99"/>
  <c r="AG99"/>
  <c r="AA121" i="11" l="1"/>
  <c r="AB121" s="1"/>
  <c r="W120" i="14"/>
  <c r="X120" s="1"/>
  <c r="U120" i="13"/>
  <c r="V120" s="1"/>
  <c r="X120" i="12"/>
  <c r="Y120" s="1"/>
  <c r="Y120" i="14"/>
  <c r="V120"/>
  <c r="W120" i="13"/>
  <c r="T120"/>
  <c r="Z120" i="12"/>
  <c r="W120"/>
  <c r="AC121" i="11"/>
  <c r="Z121"/>
  <c r="AF97" i="5"/>
  <c r="AE98"/>
  <c r="AD100"/>
  <c r="AG100"/>
  <c r="AA122" i="11" l="1"/>
  <c r="AB122" s="1"/>
  <c r="W121" i="14"/>
  <c r="X121" s="1"/>
  <c r="U121" i="13"/>
  <c r="V121" s="1"/>
  <c r="X121" i="12"/>
  <c r="Y121" s="1"/>
  <c r="Y121" i="14"/>
  <c r="V121"/>
  <c r="W121" i="13"/>
  <c r="T121"/>
  <c r="Z121" i="12"/>
  <c r="W121"/>
  <c r="AC122" i="11"/>
  <c r="Z122"/>
  <c r="AF98" i="5"/>
  <c r="AE99"/>
  <c r="AD101"/>
  <c r="AG101"/>
  <c r="AA123" i="11" l="1"/>
  <c r="AB123" s="1"/>
  <c r="W122" i="14"/>
  <c r="X122" s="1"/>
  <c r="U122" i="13"/>
  <c r="V122" s="1"/>
  <c r="X122" i="12"/>
  <c r="Y122" s="1"/>
  <c r="Y122" i="14"/>
  <c r="V122"/>
  <c r="W122" i="13"/>
  <c r="T122"/>
  <c r="Z122" i="12"/>
  <c r="W122"/>
  <c r="AC123" i="11"/>
  <c r="Z123"/>
  <c r="AF99" i="5"/>
  <c r="AE100"/>
  <c r="AD102"/>
  <c r="AG102"/>
  <c r="AA124" i="11" l="1"/>
  <c r="AB124" s="1"/>
  <c r="W123" i="14"/>
  <c r="X123" s="1"/>
  <c r="U123" i="13"/>
  <c r="V123" s="1"/>
  <c r="X123" i="12"/>
  <c r="Y123" s="1"/>
  <c r="Y123" i="14"/>
  <c r="V123"/>
  <c r="W123" i="13"/>
  <c r="T123"/>
  <c r="Z123" i="12"/>
  <c r="W123"/>
  <c r="AC124" i="11"/>
  <c r="Z124"/>
  <c r="AF100" i="5"/>
  <c r="AE101"/>
  <c r="AG103"/>
  <c r="AD103"/>
  <c r="AA125" i="11" l="1"/>
  <c r="AB125" s="1"/>
  <c r="W124" i="14"/>
  <c r="X124" s="1"/>
  <c r="U124" i="13"/>
  <c r="V124" s="1"/>
  <c r="X124" i="12"/>
  <c r="Y124" s="1"/>
  <c r="Y124" i="14"/>
  <c r="V124"/>
  <c r="W124" i="13"/>
  <c r="T124"/>
  <c r="Z124" i="12"/>
  <c r="W124"/>
  <c r="AC125" i="11"/>
  <c r="Z125"/>
  <c r="AF101" i="5"/>
  <c r="AE102"/>
  <c r="AG104"/>
  <c r="AD104"/>
  <c r="W125" i="14" l="1"/>
  <c r="X125" s="1"/>
  <c r="U125" i="13"/>
  <c r="V125" s="1"/>
  <c r="X125" i="12"/>
  <c r="Y125" s="1"/>
  <c r="AA126" i="11"/>
  <c r="AB126" s="1"/>
  <c r="Y125" i="14"/>
  <c r="V125"/>
  <c r="W125" i="13"/>
  <c r="T125"/>
  <c r="Z125" i="12"/>
  <c r="W125"/>
  <c r="AC126" i="11"/>
  <c r="Z126"/>
  <c r="AF102" i="5"/>
  <c r="AE103"/>
  <c r="AG105"/>
  <c r="AD105"/>
  <c r="X126" i="12" l="1"/>
  <c r="Y126" s="1"/>
  <c r="W126" i="14"/>
  <c r="X126" s="1"/>
  <c r="U126" i="13"/>
  <c r="V126" s="1"/>
  <c r="Y126" i="14"/>
  <c r="V126"/>
  <c r="W126" i="13"/>
  <c r="T126"/>
  <c r="Z126" i="12"/>
  <c r="W126"/>
  <c r="AC127" i="11"/>
  <c r="Z127"/>
  <c r="AA127"/>
  <c r="AB127" s="1"/>
  <c r="AF103" i="5"/>
  <c r="AE104"/>
  <c r="AG106"/>
  <c r="AD106"/>
  <c r="U127" i="13" l="1"/>
  <c r="V127" s="1"/>
  <c r="W127" i="14"/>
  <c r="X127" s="1"/>
  <c r="X127" i="12"/>
  <c r="Y127" s="1"/>
  <c r="Y127" i="14"/>
  <c r="V127"/>
  <c r="W127" i="13"/>
  <c r="T127"/>
  <c r="Z127" i="12"/>
  <c r="W127"/>
  <c r="AC128" i="11"/>
  <c r="Z128"/>
  <c r="AA128"/>
  <c r="AB128" s="1"/>
  <c r="AF104" i="5"/>
  <c r="AE105"/>
  <c r="AG107"/>
  <c r="AD107"/>
  <c r="X128" i="12" l="1"/>
  <c r="Y128" s="1"/>
  <c r="U128" i="13"/>
  <c r="V128" s="1"/>
  <c r="W128" i="14"/>
  <c r="X128" s="1"/>
  <c r="Y128"/>
  <c r="V128"/>
  <c r="W128" i="13"/>
  <c r="T128"/>
  <c r="Z128" i="12"/>
  <c r="W128"/>
  <c r="AC129" i="11"/>
  <c r="Z129"/>
  <c r="AA129"/>
  <c r="AB129" s="1"/>
  <c r="AF105" i="5"/>
  <c r="AE106"/>
  <c r="AG108"/>
  <c r="AD108"/>
  <c r="W129" i="14" l="1"/>
  <c r="X129" s="1"/>
  <c r="U129" i="13"/>
  <c r="V129" s="1"/>
  <c r="X129" i="12"/>
  <c r="Y129" s="1"/>
  <c r="Y129" i="14"/>
  <c r="V129"/>
  <c r="W129" i="13"/>
  <c r="T129"/>
  <c r="Z129" i="12"/>
  <c r="W129"/>
  <c r="AC130" i="11"/>
  <c r="Z130"/>
  <c r="AA130"/>
  <c r="AB130" s="1"/>
  <c r="AF106" i="5"/>
  <c r="AE107"/>
  <c r="AG109"/>
  <c r="AD109"/>
  <c r="W130" i="14" l="1"/>
  <c r="X130" s="1"/>
  <c r="U130" i="13"/>
  <c r="V130" s="1"/>
  <c r="X130" i="12"/>
  <c r="Y130" s="1"/>
  <c r="Y130" i="14"/>
  <c r="V130"/>
  <c r="W130" i="13"/>
  <c r="T130"/>
  <c r="Z130" i="12"/>
  <c r="W130"/>
  <c r="AC131" i="11"/>
  <c r="Z131"/>
  <c r="AA131"/>
  <c r="AB131" s="1"/>
  <c r="AF107" i="5"/>
  <c r="AE108"/>
  <c r="AD110"/>
  <c r="AG110"/>
  <c r="X131" i="12" l="1"/>
  <c r="Y131" s="1"/>
  <c r="W131" i="14"/>
  <c r="X131" s="1"/>
  <c r="U131" i="13"/>
  <c r="V131" s="1"/>
  <c r="Y131" i="14"/>
  <c r="V131"/>
  <c r="W131" i="13"/>
  <c r="T131"/>
  <c r="Z131" i="12"/>
  <c r="W131"/>
  <c r="AC132" i="11"/>
  <c r="Z132"/>
  <c r="AA133" s="1"/>
  <c r="AB133" s="1"/>
  <c r="AA132"/>
  <c r="AB132" s="1"/>
  <c r="AF108" i="5"/>
  <c r="AE109"/>
  <c r="AD111"/>
  <c r="AG111"/>
  <c r="W132" i="14" l="1"/>
  <c r="X132" s="1"/>
  <c r="X132" i="12"/>
  <c r="Y132" s="1"/>
  <c r="Y132" i="14"/>
  <c r="V132"/>
  <c r="U132" i="13"/>
  <c r="V132" s="1"/>
  <c r="W132"/>
  <c r="T132"/>
  <c r="Z132" i="12"/>
  <c r="W132"/>
  <c r="AC133" i="11"/>
  <c r="Z133"/>
  <c r="AF109" i="5"/>
  <c r="AE110"/>
  <c r="AD112"/>
  <c r="AG112"/>
  <c r="W133" i="14" l="1"/>
  <c r="X133" s="1"/>
  <c r="AA134" i="11"/>
  <c r="AB134" s="1"/>
  <c r="Y133" i="14"/>
  <c r="V133"/>
  <c r="W133" i="13"/>
  <c r="T133"/>
  <c r="U133"/>
  <c r="V133" s="1"/>
  <c r="X133" i="12"/>
  <c r="Y133" s="1"/>
  <c r="Z133"/>
  <c r="W133"/>
  <c r="AC134" i="11"/>
  <c r="Z134"/>
  <c r="AF110" i="5"/>
  <c r="AE111"/>
  <c r="AG113"/>
  <c r="AD113"/>
  <c r="U134" i="13" l="1"/>
  <c r="V134" s="1"/>
  <c r="W134" i="14"/>
  <c r="X134" s="1"/>
  <c r="Y134"/>
  <c r="V134"/>
  <c r="W134" i="13"/>
  <c r="T134"/>
  <c r="Z134" i="12"/>
  <c r="W134"/>
  <c r="X134"/>
  <c r="Y134" s="1"/>
  <c r="AC135" i="11"/>
  <c r="Z135"/>
  <c r="AA135"/>
  <c r="AB135" s="1"/>
  <c r="AF111" i="5"/>
  <c r="AE112"/>
  <c r="AG114"/>
  <c r="AD114"/>
  <c r="W135" i="14" l="1"/>
  <c r="X135" s="1"/>
  <c r="U135" i="13"/>
  <c r="V135" s="1"/>
  <c r="X135" i="12"/>
  <c r="Y135" s="1"/>
  <c r="Y135" i="14"/>
  <c r="V135"/>
  <c r="W135" i="13"/>
  <c r="T135"/>
  <c r="Z135" i="12"/>
  <c r="W135"/>
  <c r="AC136" i="11"/>
  <c r="Z136"/>
  <c r="AA136"/>
  <c r="AB136" s="1"/>
  <c r="AF112" i="5"/>
  <c r="AE113"/>
  <c r="AG115"/>
  <c r="AD115"/>
  <c r="AA137" i="11" l="1"/>
  <c r="AB137" s="1"/>
  <c r="W136" i="14"/>
  <c r="X136" s="1"/>
  <c r="U136" i="13"/>
  <c r="V136" s="1"/>
  <c r="X136" i="12"/>
  <c r="Y136" s="1"/>
  <c r="Y136" i="14"/>
  <c r="V136"/>
  <c r="W136" i="13"/>
  <c r="T136"/>
  <c r="Z136" i="12"/>
  <c r="W136"/>
  <c r="AC137" i="11"/>
  <c r="Z137"/>
  <c r="AF113" i="5"/>
  <c r="AE114"/>
  <c r="AD116"/>
  <c r="AG116"/>
  <c r="AA138" i="11" l="1"/>
  <c r="AB138" s="1"/>
  <c r="X137" i="12"/>
  <c r="Y137" s="1"/>
  <c r="W137" i="14"/>
  <c r="X137" s="1"/>
  <c r="U137" i="13"/>
  <c r="V137" s="1"/>
  <c r="Y137" i="14"/>
  <c r="V137"/>
  <c r="W137" i="13"/>
  <c r="T137"/>
  <c r="Z137" i="12"/>
  <c r="W137"/>
  <c r="AC138" i="11"/>
  <c r="Z138"/>
  <c r="AF114" i="5"/>
  <c r="AE115"/>
  <c r="AG117"/>
  <c r="AD117"/>
  <c r="U138" i="13" l="1"/>
  <c r="V138" s="1"/>
  <c r="W138" i="14"/>
  <c r="X138" s="1"/>
  <c r="X138" i="12"/>
  <c r="Y138" s="1"/>
  <c r="AA139" i="11"/>
  <c r="AB139" s="1"/>
  <c r="Y138" i="14"/>
  <c r="V138"/>
  <c r="W138" i="13"/>
  <c r="T138"/>
  <c r="Z138" i="12"/>
  <c r="W138"/>
  <c r="AC139" i="11"/>
  <c r="Z139"/>
  <c r="AF115" i="5"/>
  <c r="AE116"/>
  <c r="AG118"/>
  <c r="AD118"/>
  <c r="W139" i="14" l="1"/>
  <c r="X139" s="1"/>
  <c r="U139" i="13"/>
  <c r="V139" s="1"/>
  <c r="X139" i="12"/>
  <c r="Y139" s="1"/>
  <c r="AA140" i="11"/>
  <c r="AB140" s="1"/>
  <c r="Y139" i="14"/>
  <c r="V139"/>
  <c r="W139" i="13"/>
  <c r="T139"/>
  <c r="Z139" i="12"/>
  <c r="W139"/>
  <c r="AC140" i="11"/>
  <c r="Z140"/>
  <c r="AF116" i="5"/>
  <c r="AE117"/>
  <c r="AG119"/>
  <c r="AD119"/>
  <c r="X140" i="12" l="1"/>
  <c r="Y140" s="1"/>
  <c r="W140" i="14"/>
  <c r="X140" s="1"/>
  <c r="U140" i="13"/>
  <c r="V140" s="1"/>
  <c r="AA141" i="11"/>
  <c r="AB141" s="1"/>
  <c r="Y140" i="14"/>
  <c r="V140"/>
  <c r="W140" i="13"/>
  <c r="T140"/>
  <c r="Z140" i="12"/>
  <c r="W140"/>
  <c r="AC141" i="11"/>
  <c r="Z141"/>
  <c r="AF117" i="5"/>
  <c r="AE118"/>
  <c r="AD120"/>
  <c r="AG120"/>
  <c r="W141" i="14" l="1"/>
  <c r="X141" s="1"/>
  <c r="U141" i="13"/>
  <c r="V141" s="1"/>
  <c r="X141" i="12"/>
  <c r="Y141" s="1"/>
  <c r="AA142" i="11"/>
  <c r="AB142" s="1"/>
  <c r="Y141" i="14"/>
  <c r="V141"/>
  <c r="W141" i="13"/>
  <c r="T141"/>
  <c r="Z141" i="12"/>
  <c r="W141"/>
  <c r="AC142" i="11"/>
  <c r="Z142"/>
  <c r="AF118" i="5"/>
  <c r="AE119"/>
  <c r="AG121"/>
  <c r="AD121"/>
  <c r="X142" i="12" l="1"/>
  <c r="Y142" s="1"/>
  <c r="W142" i="14"/>
  <c r="X142" s="1"/>
  <c r="U142" i="13"/>
  <c r="V142" s="1"/>
  <c r="AA143" i="11"/>
  <c r="AB143" s="1"/>
  <c r="Y142" i="14"/>
  <c r="V142"/>
  <c r="W142" i="13"/>
  <c r="T142"/>
  <c r="Z142" i="12"/>
  <c r="W142"/>
  <c r="AC143" i="11"/>
  <c r="Z143"/>
  <c r="AF119" i="5"/>
  <c r="AE120"/>
  <c r="AG122"/>
  <c r="AD122"/>
  <c r="W143" i="14" l="1"/>
  <c r="X143" s="1"/>
  <c r="U143" i="13"/>
  <c r="V143" s="1"/>
  <c r="X143" i="12"/>
  <c r="Y143" s="1"/>
  <c r="AA144" i="11"/>
  <c r="AB144" s="1"/>
  <c r="Y143" i="14"/>
  <c r="V143"/>
  <c r="W143" i="13"/>
  <c r="T143"/>
  <c r="Z143" i="12"/>
  <c r="W143"/>
  <c r="AC144" i="11"/>
  <c r="Z144"/>
  <c r="AF120" i="5"/>
  <c r="AE121"/>
  <c r="AG123"/>
  <c r="AD123"/>
  <c r="W144" i="14" l="1"/>
  <c r="X144" s="1"/>
  <c r="X144" i="12"/>
  <c r="Y144" s="1"/>
  <c r="U144" i="13"/>
  <c r="V144" s="1"/>
  <c r="AA145" i="11"/>
  <c r="AB145" s="1"/>
  <c r="Y144" i="14"/>
  <c r="V144"/>
  <c r="W144" i="13"/>
  <c r="T144"/>
  <c r="Z144" i="12"/>
  <c r="W144"/>
  <c r="AC145" i="11"/>
  <c r="Z145"/>
  <c r="AF121" i="5"/>
  <c r="AE122"/>
  <c r="AD124"/>
  <c r="AG124"/>
  <c r="U145" i="13" l="1"/>
  <c r="V145" s="1"/>
  <c r="X145" i="12"/>
  <c r="Y145" s="1"/>
  <c r="W145" i="14"/>
  <c r="X145" s="1"/>
  <c r="Y145"/>
  <c r="V145"/>
  <c r="W145" i="13"/>
  <c r="T145"/>
  <c r="Z145" i="12"/>
  <c r="W145"/>
  <c r="AC146" i="11"/>
  <c r="Z146"/>
  <c r="AA146"/>
  <c r="AB146" s="1"/>
  <c r="AF122" i="5"/>
  <c r="AE123"/>
  <c r="AG125"/>
  <c r="AD125"/>
  <c r="U146" i="13" l="1"/>
  <c r="V146" s="1"/>
  <c r="X146" i="12"/>
  <c r="Y146" s="1"/>
  <c r="Y146" i="14"/>
  <c r="V146"/>
  <c r="W146"/>
  <c r="X146" s="1"/>
  <c r="W146" i="13"/>
  <c r="T146"/>
  <c r="Z146" i="12"/>
  <c r="W146"/>
  <c r="AC147" i="11"/>
  <c r="Z147"/>
  <c r="AA147"/>
  <c r="AB147" s="1"/>
  <c r="AF123" i="5"/>
  <c r="AE124"/>
  <c r="AG126"/>
  <c r="AD126"/>
  <c r="W147" i="14" l="1"/>
  <c r="X147" s="1"/>
  <c r="U147" i="13"/>
  <c r="V147" s="1"/>
  <c r="X147" i="12"/>
  <c r="Y147" s="1"/>
  <c r="Y147" i="14"/>
  <c r="V147"/>
  <c r="W147" i="13"/>
  <c r="T147"/>
  <c r="Z147" i="12"/>
  <c r="W147"/>
  <c r="AC148" i="11"/>
  <c r="Z148"/>
  <c r="AA148"/>
  <c r="AB148" s="1"/>
  <c r="AF124" i="5"/>
  <c r="AE125"/>
  <c r="AG127"/>
  <c r="AD127"/>
  <c r="X148" i="12" l="1"/>
  <c r="Y148" s="1"/>
  <c r="W148" i="14"/>
  <c r="X148" s="1"/>
  <c r="U148" i="13"/>
  <c r="V148" s="1"/>
  <c r="Y148" i="14"/>
  <c r="V148"/>
  <c r="W148" i="13"/>
  <c r="T148"/>
  <c r="Z148" i="12"/>
  <c r="W148"/>
  <c r="AC149" i="11"/>
  <c r="Z149"/>
  <c r="AA149"/>
  <c r="AB149" s="1"/>
  <c r="AF125" i="5"/>
  <c r="AE126"/>
  <c r="AD128"/>
  <c r="AG128"/>
  <c r="U149" i="13" l="1"/>
  <c r="V149" s="1"/>
  <c r="W149" i="14"/>
  <c r="X149" s="1"/>
  <c r="X149" i="12"/>
  <c r="Y149" s="1"/>
  <c r="Y149" i="14"/>
  <c r="V149"/>
  <c r="W149" i="13"/>
  <c r="T149"/>
  <c r="Z149" i="12"/>
  <c r="W149"/>
  <c r="AC150" i="11"/>
  <c r="Z150"/>
  <c r="AA150"/>
  <c r="AB150" s="1"/>
  <c r="AF126" i="5"/>
  <c r="AE127"/>
  <c r="AG129"/>
  <c r="AD129"/>
  <c r="X150" i="12" l="1"/>
  <c r="Y150" s="1"/>
  <c r="W150" i="14"/>
  <c r="X150" s="1"/>
  <c r="Y150"/>
  <c r="V150"/>
  <c r="U150" i="13"/>
  <c r="V150" s="1"/>
  <c r="W150"/>
  <c r="T150"/>
  <c r="Z150" i="12"/>
  <c r="W150"/>
  <c r="AC151" i="11"/>
  <c r="Z151"/>
  <c r="AA151"/>
  <c r="AB151" s="1"/>
  <c r="AF127" i="5"/>
  <c r="AE128"/>
  <c r="AD130"/>
  <c r="AG130"/>
  <c r="W151" i="14" l="1"/>
  <c r="X151" s="1"/>
  <c r="Y151"/>
  <c r="V151"/>
  <c r="W151" i="13"/>
  <c r="T151"/>
  <c r="U151"/>
  <c r="V151" s="1"/>
  <c r="X151" i="12"/>
  <c r="Y151" s="1"/>
  <c r="Z151"/>
  <c r="W151"/>
  <c r="AC152" i="11"/>
  <c r="Z152"/>
  <c r="AA152"/>
  <c r="AB152" s="1"/>
  <c r="AF128" i="5"/>
  <c r="AE129"/>
  <c r="AG131"/>
  <c r="AD131"/>
  <c r="W152" i="14" l="1"/>
  <c r="X152" s="1"/>
  <c r="U152" i="13"/>
  <c r="V152" s="1"/>
  <c r="Y152" i="14"/>
  <c r="V152"/>
  <c r="T152" i="13"/>
  <c r="W152"/>
  <c r="Z152" i="12"/>
  <c r="W152"/>
  <c r="X152"/>
  <c r="Y152" s="1"/>
  <c r="AC153" i="11"/>
  <c r="Z153"/>
  <c r="AA153"/>
  <c r="AB153" s="1"/>
  <c r="AF129" i="5"/>
  <c r="AE130"/>
  <c r="AD132"/>
  <c r="AG132"/>
  <c r="W153" i="14" l="1"/>
  <c r="X153" s="1"/>
  <c r="X153" i="12"/>
  <c r="Y153" s="1"/>
  <c r="AA154" i="11"/>
  <c r="AB154" s="1"/>
  <c r="Y153" i="14"/>
  <c r="V153"/>
  <c r="U153" i="13"/>
  <c r="V153" s="1"/>
  <c r="W153"/>
  <c r="T153"/>
  <c r="Z153" i="12"/>
  <c r="W153"/>
  <c r="AC154" i="11"/>
  <c r="Z154"/>
  <c r="AF130" i="5"/>
  <c r="AE131"/>
  <c r="AD133"/>
  <c r="AG133"/>
  <c r="W154" i="14" l="1"/>
  <c r="X154" s="1"/>
  <c r="X154" i="12"/>
  <c r="Y154" s="1"/>
  <c r="AA155" i="11"/>
  <c r="AB155" s="1"/>
  <c r="Y154" i="14"/>
  <c r="V154"/>
  <c r="W154" i="13"/>
  <c r="T154"/>
  <c r="U154"/>
  <c r="V154" s="1"/>
  <c r="Z154" i="12"/>
  <c r="W154"/>
  <c r="AC155" i="11"/>
  <c r="Z155"/>
  <c r="AF131" i="5"/>
  <c r="AE132"/>
  <c r="AD134"/>
  <c r="AG134"/>
  <c r="AA156" i="11" l="1"/>
  <c r="AB156" s="1"/>
  <c r="W155" i="14"/>
  <c r="X155" s="1"/>
  <c r="X155" i="12"/>
  <c r="Y155" s="1"/>
  <c r="Y155" i="14"/>
  <c r="V155"/>
  <c r="T155" i="13"/>
  <c r="W155"/>
  <c r="U155"/>
  <c r="V155" s="1"/>
  <c r="Z155" i="12"/>
  <c r="W155"/>
  <c r="AC156" i="11"/>
  <c r="Z156"/>
  <c r="AF132" i="5"/>
  <c r="AE133"/>
  <c r="AD135"/>
  <c r="AG135"/>
  <c r="X156" i="12" l="1"/>
  <c r="Y156" s="1"/>
  <c r="W156" i="14"/>
  <c r="X156" s="1"/>
  <c r="AA157" i="11"/>
  <c r="AB157" s="1"/>
  <c r="Y156" i="14"/>
  <c r="V156"/>
  <c r="U156" i="13"/>
  <c r="V156" s="1"/>
  <c r="W156"/>
  <c r="T156"/>
  <c r="Z156" i="12"/>
  <c r="W156"/>
  <c r="AC157" i="11"/>
  <c r="Z157"/>
  <c r="AF133" i="5"/>
  <c r="AE134"/>
  <c r="AG136"/>
  <c r="AD136"/>
  <c r="AA158" i="11" l="1"/>
  <c r="AB158" s="1"/>
  <c r="X157" i="12"/>
  <c r="Y157" s="1"/>
  <c r="W157" i="14"/>
  <c r="X157" s="1"/>
  <c r="Y157"/>
  <c r="V157"/>
  <c r="W157" i="13"/>
  <c r="T157"/>
  <c r="U157"/>
  <c r="V157" s="1"/>
  <c r="Z157" i="12"/>
  <c r="W157"/>
  <c r="AC158" i="11"/>
  <c r="Z158"/>
  <c r="AF134" i="5"/>
  <c r="AE135"/>
  <c r="AD137"/>
  <c r="AG137"/>
  <c r="W158" i="14" l="1"/>
  <c r="X158" s="1"/>
  <c r="U158" i="13"/>
  <c r="V158" s="1"/>
  <c r="X158" i="12"/>
  <c r="Y158" s="1"/>
  <c r="Y158" i="14"/>
  <c r="V158"/>
  <c r="T158" i="13"/>
  <c r="W158"/>
  <c r="Z158" i="12"/>
  <c r="W158"/>
  <c r="AC159" i="11"/>
  <c r="Z159"/>
  <c r="AA159"/>
  <c r="AB159" s="1"/>
  <c r="AF135" i="5"/>
  <c r="AE136"/>
  <c r="AD138"/>
  <c r="AG138"/>
  <c r="W159" i="14" l="1"/>
  <c r="X159" s="1"/>
  <c r="X159" i="12"/>
  <c r="Y159" s="1"/>
  <c r="Y159" i="14"/>
  <c r="V159"/>
  <c r="W159" i="13"/>
  <c r="T159"/>
  <c r="U159"/>
  <c r="V159" s="1"/>
  <c r="Z159" i="12"/>
  <c r="W159"/>
  <c r="AC160" i="11"/>
  <c r="Z160"/>
  <c r="AA160"/>
  <c r="AB160" s="1"/>
  <c r="AF136" i="5"/>
  <c r="AE137"/>
  <c r="AD139"/>
  <c r="AG139"/>
  <c r="X160" i="12" l="1"/>
  <c r="Y160" s="1"/>
  <c r="W160" i="14"/>
  <c r="X160" s="1"/>
  <c r="AA161" i="11"/>
  <c r="AB161" s="1"/>
  <c r="Y160" i="14"/>
  <c r="V160"/>
  <c r="W160" i="13"/>
  <c r="T160"/>
  <c r="U160"/>
  <c r="V160" s="1"/>
  <c r="Z160" i="12"/>
  <c r="W160"/>
  <c r="AC161" i="11"/>
  <c r="Z161"/>
  <c r="AF137" i="5"/>
  <c r="AE138"/>
  <c r="AD140"/>
  <c r="AG140"/>
  <c r="X161" i="12" l="1"/>
  <c r="Y161" s="1"/>
  <c r="U161" i="13"/>
  <c r="V161" s="1"/>
  <c r="W161" i="14"/>
  <c r="X161" s="1"/>
  <c r="AA162" i="11"/>
  <c r="AB162" s="1"/>
  <c r="Y161" i="14"/>
  <c r="V161"/>
  <c r="T161" i="13"/>
  <c r="W161"/>
  <c r="Z161" i="12"/>
  <c r="W161"/>
  <c r="AC162" i="11"/>
  <c r="Z162"/>
  <c r="AF138" i="5"/>
  <c r="AE139"/>
  <c r="AG141"/>
  <c r="AD141"/>
  <c r="W162" i="14" l="1"/>
  <c r="X162" s="1"/>
  <c r="X162" i="12"/>
  <c r="Y162" s="1"/>
  <c r="AA163" i="11"/>
  <c r="AB163" s="1"/>
  <c r="Y162" i="14"/>
  <c r="V162"/>
  <c r="W162" i="13"/>
  <c r="T162"/>
  <c r="U162"/>
  <c r="V162" s="1"/>
  <c r="Z162" i="12"/>
  <c r="W162"/>
  <c r="AC163" i="11"/>
  <c r="Z163"/>
  <c r="AF139" i="5"/>
  <c r="AE140"/>
  <c r="AG142"/>
  <c r="AD142"/>
  <c r="W163" i="14" l="1"/>
  <c r="X163" s="1"/>
  <c r="U163" i="13"/>
  <c r="V163" s="1"/>
  <c r="X163" i="12"/>
  <c r="Y163" s="1"/>
  <c r="AA164" i="11"/>
  <c r="AB164" s="1"/>
  <c r="Y163" i="14"/>
  <c r="V163"/>
  <c r="W163" i="13"/>
  <c r="T163"/>
  <c r="Z163" i="12"/>
  <c r="W163"/>
  <c r="AC164" i="11"/>
  <c r="Z164"/>
  <c r="AF140" i="5"/>
  <c r="AE141"/>
  <c r="AD143"/>
  <c r="AG143"/>
  <c r="U164" i="13" l="1"/>
  <c r="V164" s="1"/>
  <c r="X164" i="12"/>
  <c r="Y164" s="1"/>
  <c r="AA165" i="11"/>
  <c r="AB165" s="1"/>
  <c r="Y164" i="14"/>
  <c r="V164"/>
  <c r="W165" s="1"/>
  <c r="X165" s="1"/>
  <c r="W164"/>
  <c r="X164" s="1"/>
  <c r="T164" i="13"/>
  <c r="W164"/>
  <c r="Z164" i="12"/>
  <c r="W164"/>
  <c r="AC165" i="11"/>
  <c r="Z165"/>
  <c r="AF141" i="5"/>
  <c r="AE142"/>
  <c r="AG144"/>
  <c r="AD144"/>
  <c r="X165" i="12" l="1"/>
  <c r="Y165" s="1"/>
  <c r="AA166" i="11"/>
  <c r="AB166" s="1"/>
  <c r="Y165" i="14"/>
  <c r="V165"/>
  <c r="U165" i="13"/>
  <c r="V165" s="1"/>
  <c r="W165"/>
  <c r="T165"/>
  <c r="Z165" i="12"/>
  <c r="W165"/>
  <c r="AC166" i="11"/>
  <c r="Z166"/>
  <c r="AF142" i="5"/>
  <c r="AE143"/>
  <c r="AG145"/>
  <c r="AD145"/>
  <c r="AA167" i="11" l="1"/>
  <c r="AB167" s="1"/>
  <c r="W166" i="14"/>
  <c r="X166" s="1"/>
  <c r="X166" i="12"/>
  <c r="Y166" s="1"/>
  <c r="Y166" i="14"/>
  <c r="V166"/>
  <c r="W166" i="13"/>
  <c r="T166"/>
  <c r="U166"/>
  <c r="V166" s="1"/>
  <c r="Z166" i="12"/>
  <c r="W166"/>
  <c r="AC167" i="11"/>
  <c r="Z167"/>
  <c r="AF143" i="5"/>
  <c r="AE144"/>
  <c r="AG146"/>
  <c r="AD146"/>
  <c r="X167" i="12" l="1"/>
  <c r="Y167" s="1"/>
  <c r="U167" i="13"/>
  <c r="V167" s="1"/>
  <c r="W167" i="14"/>
  <c r="X167" s="1"/>
  <c r="AA168" i="11"/>
  <c r="AB168" s="1"/>
  <c r="Y167" i="14"/>
  <c r="V167"/>
  <c r="T167" i="13"/>
  <c r="W167"/>
  <c r="Z167" i="12"/>
  <c r="W167"/>
  <c r="AC168" i="11"/>
  <c r="Z168"/>
  <c r="AF144" i="5"/>
  <c r="AE145"/>
  <c r="AD147"/>
  <c r="AG147"/>
  <c r="W168" i="14" l="1"/>
  <c r="X168" s="1"/>
  <c r="X168" i="12"/>
  <c r="Y168" s="1"/>
  <c r="AA169" i="11"/>
  <c r="AB169" s="1"/>
  <c r="Y168" i="14"/>
  <c r="V168"/>
  <c r="W168" i="13"/>
  <c r="T168"/>
  <c r="U168"/>
  <c r="V168" s="1"/>
  <c r="Z168" i="12"/>
  <c r="W168"/>
  <c r="AC169" i="11"/>
  <c r="Z169"/>
  <c r="AF145" i="5"/>
  <c r="AE146"/>
  <c r="AG148"/>
  <c r="AD148"/>
  <c r="W169" i="14" l="1"/>
  <c r="X169" s="1"/>
  <c r="U169" i="13"/>
  <c r="V169" s="1"/>
  <c r="AA170" i="11"/>
  <c r="AB170" s="1"/>
  <c r="Y169" i="14"/>
  <c r="V169"/>
  <c r="W169" i="13"/>
  <c r="T169"/>
  <c r="X169" i="12"/>
  <c r="Y169" s="1"/>
  <c r="Z169"/>
  <c r="W169"/>
  <c r="Z170" i="11"/>
  <c r="AC170"/>
  <c r="AF146" i="5"/>
  <c r="AE147"/>
  <c r="AG149"/>
  <c r="AD149"/>
  <c r="W170" i="14" l="1"/>
  <c r="X170" s="1"/>
  <c r="U170" i="13"/>
  <c r="V170" s="1"/>
  <c r="Y170" i="14"/>
  <c r="V170"/>
  <c r="T170" i="13"/>
  <c r="W170"/>
  <c r="Z170" i="12"/>
  <c r="W170"/>
  <c r="X170"/>
  <c r="Y170" s="1"/>
  <c r="AA171" i="11"/>
  <c r="AB171" s="1"/>
  <c r="AC171"/>
  <c r="Z171"/>
  <c r="AF147" i="5"/>
  <c r="AE148"/>
  <c r="AG150"/>
  <c r="AD150"/>
  <c r="W171" i="14" l="1"/>
  <c r="X171" s="1"/>
  <c r="Y171"/>
  <c r="V171"/>
  <c r="U171" i="13"/>
  <c r="V171" s="1"/>
  <c r="W171"/>
  <c r="T171"/>
  <c r="Z171" i="12"/>
  <c r="W171"/>
  <c r="X171"/>
  <c r="Y171" s="1"/>
  <c r="AC172" i="11"/>
  <c r="Z172"/>
  <c r="AA172"/>
  <c r="AB172" s="1"/>
  <c r="AF148" i="5"/>
  <c r="AE149"/>
  <c r="AG151"/>
  <c r="AD151"/>
  <c r="W172" i="14" l="1"/>
  <c r="X172" s="1"/>
  <c r="AA173" i="11"/>
  <c r="AB173" s="1"/>
  <c r="Y172" i="14"/>
  <c r="V172"/>
  <c r="W172" i="13"/>
  <c r="T172"/>
  <c r="U172"/>
  <c r="V172" s="1"/>
  <c r="Z172" i="12"/>
  <c r="W172"/>
  <c r="X172"/>
  <c r="Y172" s="1"/>
  <c r="Z173" i="11"/>
  <c r="AC173"/>
  <c r="AF149" i="5"/>
  <c r="AE150"/>
  <c r="AG152"/>
  <c r="AD152"/>
  <c r="U173" i="13" l="1"/>
  <c r="V173" s="1"/>
  <c r="W173" i="14"/>
  <c r="X173" s="1"/>
  <c r="Y173"/>
  <c r="V173"/>
  <c r="T173" i="13"/>
  <c r="W173"/>
  <c r="Z173" i="12"/>
  <c r="W173"/>
  <c r="X173"/>
  <c r="Y173" s="1"/>
  <c r="AA174" i="11"/>
  <c r="AB174" s="1"/>
  <c r="AC174"/>
  <c r="Z174"/>
  <c r="AF150" i="5"/>
  <c r="AE151"/>
  <c r="AG153"/>
  <c r="AD153"/>
  <c r="W174" i="14" l="1"/>
  <c r="X174" s="1"/>
  <c r="Y174"/>
  <c r="V174"/>
  <c r="W174" i="13"/>
  <c r="T174"/>
  <c r="U174"/>
  <c r="V174" s="1"/>
  <c r="Z174" i="12"/>
  <c r="W174"/>
  <c r="X174"/>
  <c r="Y174" s="1"/>
  <c r="AC175" i="11"/>
  <c r="Z175"/>
  <c r="AA175"/>
  <c r="AB175" s="1"/>
  <c r="AF151" i="5"/>
  <c r="AE152"/>
  <c r="AG154"/>
  <c r="AD154"/>
  <c r="W175" i="14" l="1"/>
  <c r="X175" s="1"/>
  <c r="U175" i="13"/>
  <c r="V175" s="1"/>
  <c r="X175" i="12"/>
  <c r="Y175" s="1"/>
  <c r="Y175" i="14"/>
  <c r="V175"/>
  <c r="W175" i="13"/>
  <c r="T175"/>
  <c r="Z175" i="12"/>
  <c r="W175"/>
  <c r="Z176" i="11"/>
  <c r="AC176"/>
  <c r="AA176"/>
  <c r="AB176" s="1"/>
  <c r="AF152" i="5"/>
  <c r="AE153"/>
  <c r="AG155"/>
  <c r="AD155"/>
  <c r="W176" i="14" l="1"/>
  <c r="X176" s="1"/>
  <c r="U176" i="13"/>
  <c r="V176" s="1"/>
  <c r="X176" i="12"/>
  <c r="Y176" s="1"/>
  <c r="Y176" i="14"/>
  <c r="V176"/>
  <c r="T176" i="13"/>
  <c r="W176"/>
  <c r="Z176" i="12"/>
  <c r="W176"/>
  <c r="AC177" i="11"/>
  <c r="Z177"/>
  <c r="AA177"/>
  <c r="AB177" s="1"/>
  <c r="AF153" i="5"/>
  <c r="AE154"/>
  <c r="AD156"/>
  <c r="AG156"/>
  <c r="X177" i="12" l="1"/>
  <c r="Y177" s="1"/>
  <c r="W177" i="14"/>
  <c r="X177" s="1"/>
  <c r="Y177"/>
  <c r="V177"/>
  <c r="W177" i="13"/>
  <c r="T177"/>
  <c r="U177"/>
  <c r="V177" s="1"/>
  <c r="Z177" i="12"/>
  <c r="W177"/>
  <c r="AC178" i="11"/>
  <c r="Z178"/>
  <c r="AA178"/>
  <c r="AB178" s="1"/>
  <c r="AF154" i="5"/>
  <c r="AE155"/>
  <c r="AG157"/>
  <c r="AD157"/>
  <c r="W178" i="14" l="1"/>
  <c r="X178" s="1"/>
  <c r="U178" i="13"/>
  <c r="V178" s="1"/>
  <c r="X178" i="12"/>
  <c r="Y178" s="1"/>
  <c r="Y178" i="14"/>
  <c r="V178"/>
  <c r="W178" i="13"/>
  <c r="T178"/>
  <c r="Z178" i="12"/>
  <c r="W178"/>
  <c r="Z179" i="11"/>
  <c r="AC179"/>
  <c r="AA179"/>
  <c r="AB179" s="1"/>
  <c r="AF155" i="5"/>
  <c r="AE156"/>
  <c r="AG158"/>
  <c r="AD158"/>
  <c r="X179" i="12" l="1"/>
  <c r="Y179" s="1"/>
  <c r="W179" i="14"/>
  <c r="X179" s="1"/>
  <c r="U179" i="13"/>
  <c r="V179" s="1"/>
  <c r="Y179" i="14"/>
  <c r="V179"/>
  <c r="W179" i="13"/>
  <c r="T179"/>
  <c r="Z179" i="12"/>
  <c r="W179"/>
  <c r="AA180" i="11"/>
  <c r="AB180" s="1"/>
  <c r="AC180"/>
  <c r="Z180"/>
  <c r="AF156" i="5"/>
  <c r="AE157"/>
  <c r="AD159"/>
  <c r="AG159"/>
  <c r="U180" i="13" l="1"/>
  <c r="V180" s="1"/>
  <c r="W180" i="14"/>
  <c r="X180" s="1"/>
  <c r="X180" i="12"/>
  <c r="Y180" s="1"/>
  <c r="Y180" i="14"/>
  <c r="V180"/>
  <c r="W180" i="13"/>
  <c r="T180"/>
  <c r="Z180" i="12"/>
  <c r="W180"/>
  <c r="AC181" i="11"/>
  <c r="Z181"/>
  <c r="AA181"/>
  <c r="AB181" s="1"/>
  <c r="AF157" i="5"/>
  <c r="AE158"/>
  <c r="AD160"/>
  <c r="AG160"/>
  <c r="U181" i="13" l="1"/>
  <c r="V181" s="1"/>
  <c r="W181" i="14"/>
  <c r="X181" s="1"/>
  <c r="X181" i="12"/>
  <c r="Y181" s="1"/>
  <c r="Y181" i="14"/>
  <c r="V181"/>
  <c r="W181" i="13"/>
  <c r="T181"/>
  <c r="Z181" i="12"/>
  <c r="W181"/>
  <c r="Z182" i="11"/>
  <c r="AC182"/>
  <c r="AA182"/>
  <c r="AB182" s="1"/>
  <c r="AF158" i="5"/>
  <c r="AE159"/>
  <c r="AG161"/>
  <c r="AD161"/>
  <c r="X182" i="12" l="1"/>
  <c r="Y182" s="1"/>
  <c r="U182" i="13"/>
  <c r="V182" s="1"/>
  <c r="W182" i="14"/>
  <c r="X182" s="1"/>
  <c r="Y182"/>
  <c r="V182"/>
  <c r="W182" i="13"/>
  <c r="T182"/>
  <c r="Z182" i="12"/>
  <c r="W182"/>
  <c r="AC183" i="11"/>
  <c r="Z183"/>
  <c r="AA183"/>
  <c r="AB183" s="1"/>
  <c r="AF159" i="5"/>
  <c r="AE160"/>
  <c r="AG162"/>
  <c r="AD162"/>
  <c r="U183" i="13" l="1"/>
  <c r="V183" s="1"/>
  <c r="X183" i="12"/>
  <c r="Y183" s="1"/>
  <c r="Y183" i="14"/>
  <c r="V183"/>
  <c r="W183"/>
  <c r="X183" s="1"/>
  <c r="W183" i="13"/>
  <c r="T183"/>
  <c r="Z183" i="12"/>
  <c r="W183"/>
  <c r="AC184" i="11"/>
  <c r="Z184"/>
  <c r="AA184"/>
  <c r="AB184" s="1"/>
  <c r="AF160" i="5"/>
  <c r="AE161"/>
  <c r="AG163"/>
  <c r="AD163"/>
  <c r="W184" i="14" l="1"/>
  <c r="X184" s="1"/>
  <c r="U184" i="13"/>
  <c r="V184" s="1"/>
  <c r="X184" i="12"/>
  <c r="Y184" s="1"/>
  <c r="Y184" i="14"/>
  <c r="V184"/>
  <c r="W184" i="13"/>
  <c r="T184"/>
  <c r="Z184" i="12"/>
  <c r="W184"/>
  <c r="AC185" i="11"/>
  <c r="Z185"/>
  <c r="AA185"/>
  <c r="AB185" s="1"/>
  <c r="AF161" i="5"/>
  <c r="AE162"/>
  <c r="AG164"/>
  <c r="AD164"/>
  <c r="X185" i="12" l="1"/>
  <c r="Y185" s="1"/>
  <c r="W185" i="14"/>
  <c r="X185" s="1"/>
  <c r="U185" i="13"/>
  <c r="V185" s="1"/>
  <c r="Y185" i="14"/>
  <c r="V185"/>
  <c r="W185" i="13"/>
  <c r="T185"/>
  <c r="Z185" i="12"/>
  <c r="W185"/>
  <c r="AC186" i="11"/>
  <c r="Z186"/>
  <c r="AA186"/>
  <c r="AB186" s="1"/>
  <c r="AF162" i="5"/>
  <c r="AE163"/>
  <c r="AD165"/>
  <c r="AG165"/>
  <c r="W186" i="14" l="1"/>
  <c r="X186" s="1"/>
  <c r="X186" i="12"/>
  <c r="Y186" s="1"/>
  <c r="Y186" i="14"/>
  <c r="V186"/>
  <c r="U186" i="13"/>
  <c r="V186" s="1"/>
  <c r="W186"/>
  <c r="T186"/>
  <c r="Z186" i="12"/>
  <c r="W186"/>
  <c r="AC187" i="11"/>
  <c r="Z187"/>
  <c r="AA187"/>
  <c r="AB187" s="1"/>
  <c r="AF163" i="5"/>
  <c r="AE164"/>
  <c r="AG166"/>
  <c r="AD166"/>
  <c r="X187" i="12" l="1"/>
  <c r="Y187" s="1"/>
  <c r="W187" i="14"/>
  <c r="X187" s="1"/>
  <c r="AA188" i="11"/>
  <c r="AB188" s="1"/>
  <c r="Y187" i="14"/>
  <c r="V187"/>
  <c r="W187" i="13"/>
  <c r="T187"/>
  <c r="U187"/>
  <c r="V187" s="1"/>
  <c r="Z187" i="12"/>
  <c r="W187"/>
  <c r="AC188" i="11"/>
  <c r="Z188"/>
  <c r="AF164" i="5"/>
  <c r="AE165"/>
  <c r="AD167"/>
  <c r="AG167"/>
  <c r="X188" i="12" l="1"/>
  <c r="Y188" s="1"/>
  <c r="U188" i="13"/>
  <c r="V188" s="1"/>
  <c r="W188" i="14"/>
  <c r="X188" s="1"/>
  <c r="Y188"/>
  <c r="V188"/>
  <c r="W188" i="13"/>
  <c r="T188"/>
  <c r="Z188" i="12"/>
  <c r="W188"/>
  <c r="AA189" i="11"/>
  <c r="AB189" s="1"/>
  <c r="AC189"/>
  <c r="Z189"/>
  <c r="AF165" i="5"/>
  <c r="AE166"/>
  <c r="AD168"/>
  <c r="AG168"/>
  <c r="W189" i="14" l="1"/>
  <c r="X189" s="1"/>
  <c r="U189" i="13"/>
  <c r="V189" s="1"/>
  <c r="X189" i="12"/>
  <c r="Y189" s="1"/>
  <c r="Y189" i="14"/>
  <c r="V189"/>
  <c r="W189" i="13"/>
  <c r="T189"/>
  <c r="Z189" i="12"/>
  <c r="W189"/>
  <c r="AC190" i="11"/>
  <c r="Z190"/>
  <c r="AA190"/>
  <c r="AB190" s="1"/>
  <c r="AF166" i="5"/>
  <c r="AE167"/>
  <c r="AG169"/>
  <c r="AD169"/>
  <c r="W190" i="14" l="1"/>
  <c r="X190" s="1"/>
  <c r="U190" i="13"/>
  <c r="V190" s="1"/>
  <c r="X190" i="12"/>
  <c r="Y190" s="1"/>
  <c r="Y190" i="14"/>
  <c r="V190"/>
  <c r="W190" i="13"/>
  <c r="T190"/>
  <c r="Z190" i="12"/>
  <c r="W190"/>
  <c r="AC191" i="11"/>
  <c r="Z191"/>
  <c r="AA191"/>
  <c r="AB191" s="1"/>
  <c r="AF167" i="5"/>
  <c r="AE168"/>
  <c r="AG170"/>
  <c r="AD170"/>
  <c r="X191" i="12" l="1"/>
  <c r="Y191" s="1"/>
  <c r="W191" i="14"/>
  <c r="X191" s="1"/>
  <c r="U191" i="13"/>
  <c r="V191" s="1"/>
  <c r="Y191" i="14"/>
  <c r="V191"/>
  <c r="W191" i="13"/>
  <c r="T191"/>
  <c r="Z191" i="12"/>
  <c r="W191"/>
  <c r="AC192" i="11"/>
  <c r="Z192"/>
  <c r="AA192"/>
  <c r="AB192" s="1"/>
  <c r="AF168" i="5"/>
  <c r="AE169"/>
  <c r="AG171"/>
  <c r="AD171"/>
  <c r="U192" i="13" l="1"/>
  <c r="V192" s="1"/>
  <c r="W192" i="14"/>
  <c r="X192" s="1"/>
  <c r="X192" i="12"/>
  <c r="Y192" s="1"/>
  <c r="Y192" i="14"/>
  <c r="V192"/>
  <c r="W192" i="13"/>
  <c r="T192"/>
  <c r="Z192" i="12"/>
  <c r="W192"/>
  <c r="AC193" i="11"/>
  <c r="Z193"/>
  <c r="AA193"/>
  <c r="AB193" s="1"/>
  <c r="AF169" i="5"/>
  <c r="AE170"/>
  <c r="AD172"/>
  <c r="AG172"/>
  <c r="X193" i="12" l="1"/>
  <c r="Y193" s="1"/>
  <c r="U193" i="13"/>
  <c r="V193" s="1"/>
  <c r="W193" i="14"/>
  <c r="X193" s="1"/>
  <c r="Y193"/>
  <c r="V193"/>
  <c r="W193" i="13"/>
  <c r="T193"/>
  <c r="Z193" i="12"/>
  <c r="W193"/>
  <c r="AC194" i="11"/>
  <c r="Z194"/>
  <c r="AA194"/>
  <c r="AB194" s="1"/>
  <c r="AF170" i="5"/>
  <c r="AE171"/>
  <c r="AG173"/>
  <c r="AD173"/>
  <c r="W194" i="14" l="1"/>
  <c r="X194" s="1"/>
  <c r="U194" i="13"/>
  <c r="V194" s="1"/>
  <c r="X194" i="12"/>
  <c r="Y194" s="1"/>
  <c r="Y194" i="14"/>
  <c r="V194"/>
  <c r="W195" s="1"/>
  <c r="X195" s="1"/>
  <c r="W194" i="13"/>
  <c r="T194"/>
  <c r="Z194" i="12"/>
  <c r="W194"/>
  <c r="AC195" i="11"/>
  <c r="Z195"/>
  <c r="AA195"/>
  <c r="AB195" s="1"/>
  <c r="AF171" i="5"/>
  <c r="AE172"/>
  <c r="AD174"/>
  <c r="AG174"/>
  <c r="U195" i="13" l="1"/>
  <c r="V195" s="1"/>
  <c r="Y195" i="14"/>
  <c r="V195"/>
  <c r="W195" i="13"/>
  <c r="T195"/>
  <c r="Z195" i="12"/>
  <c r="W195"/>
  <c r="X195"/>
  <c r="Y195" s="1"/>
  <c r="AC196" i="11"/>
  <c r="Z196"/>
  <c r="AA196"/>
  <c r="AB196" s="1"/>
  <c r="AF172" i="5"/>
  <c r="AE173"/>
  <c r="AD175"/>
  <c r="AG175"/>
  <c r="U196" i="13" l="1"/>
  <c r="V196" s="1"/>
  <c r="W196" i="14"/>
  <c r="X196" s="1"/>
  <c r="Y196"/>
  <c r="V196"/>
  <c r="W196" i="13"/>
  <c r="T196"/>
  <c r="Z196" i="12"/>
  <c r="W196"/>
  <c r="X196"/>
  <c r="Y196" s="1"/>
  <c r="AC197" i="11"/>
  <c r="Z197"/>
  <c r="AA197"/>
  <c r="AB197" s="1"/>
  <c r="AF173" i="5"/>
  <c r="AE174"/>
  <c r="AG176"/>
  <c r="AD176"/>
  <c r="W197" i="14" l="1"/>
  <c r="X197" s="1"/>
  <c r="U197" i="13"/>
  <c r="V197" s="1"/>
  <c r="Y197" i="14"/>
  <c r="V197"/>
  <c r="W197" i="13"/>
  <c r="T197"/>
  <c r="Z197" i="12"/>
  <c r="W197"/>
  <c r="X197"/>
  <c r="Y197" s="1"/>
  <c r="AC198" i="11"/>
  <c r="Z198"/>
  <c r="AA198"/>
  <c r="AB198" s="1"/>
  <c r="AF174" i="5"/>
  <c r="AE175"/>
  <c r="AD177"/>
  <c r="AG177"/>
  <c r="U198" i="13" l="1"/>
  <c r="V198" s="1"/>
  <c r="W198" i="14"/>
  <c r="X198" s="1"/>
  <c r="Y198"/>
  <c r="V198"/>
  <c r="W198" i="13"/>
  <c r="T198"/>
  <c r="Z198" i="12"/>
  <c r="W198"/>
  <c r="X198"/>
  <c r="Y198" s="1"/>
  <c r="AC199" i="11"/>
  <c r="Z199"/>
  <c r="AA199"/>
  <c r="AB199" s="1"/>
  <c r="AF175" i="5"/>
  <c r="AE176"/>
  <c r="AG178"/>
  <c r="AD178"/>
  <c r="W199" i="14" l="1"/>
  <c r="X199" s="1"/>
  <c r="U199" i="13"/>
  <c r="V199" s="1"/>
  <c r="Y199" i="14"/>
  <c r="V199"/>
  <c r="W199" i="13"/>
  <c r="T199"/>
  <c r="Z199" i="12"/>
  <c r="W199"/>
  <c r="X199"/>
  <c r="Y199" s="1"/>
  <c r="AC200" i="11"/>
  <c r="Z200"/>
  <c r="AA200"/>
  <c r="AB200" s="1"/>
  <c r="AF176" i="5"/>
  <c r="AE177"/>
  <c r="AD179"/>
  <c r="AG179"/>
  <c r="U200" i="13" l="1"/>
  <c r="V200" s="1"/>
  <c r="W200" i="14"/>
  <c r="X200" s="1"/>
  <c r="Y200"/>
  <c r="V200"/>
  <c r="W200" i="13"/>
  <c r="T200"/>
  <c r="Z200" i="12"/>
  <c r="W200"/>
  <c r="X200"/>
  <c r="Y200" s="1"/>
  <c r="AC201" i="11"/>
  <c r="Z201"/>
  <c r="AA201"/>
  <c r="AB201" s="1"/>
  <c r="AF177" i="5"/>
  <c r="AE178"/>
  <c r="AD180"/>
  <c r="AG180"/>
  <c r="U201" i="13" l="1"/>
  <c r="V201" s="1"/>
  <c r="Y201" i="14"/>
  <c r="V201"/>
  <c r="W201"/>
  <c r="X201" s="1"/>
  <c r="W201" i="13"/>
  <c r="T201"/>
  <c r="Z201" i="12"/>
  <c r="W201"/>
  <c r="X201"/>
  <c r="Y201" s="1"/>
  <c r="AC202" i="11"/>
  <c r="Z202"/>
  <c r="AA202"/>
  <c r="AB202" s="1"/>
  <c r="AF178" i="5"/>
  <c r="AE179"/>
  <c r="AD181"/>
  <c r="AG181"/>
  <c r="W202" i="14" l="1"/>
  <c r="X202" s="1"/>
  <c r="U202" i="13"/>
  <c r="V202" s="1"/>
  <c r="Y202" i="14"/>
  <c r="V202"/>
  <c r="W202" i="13"/>
  <c r="T202"/>
  <c r="Z202" i="12"/>
  <c r="W202"/>
  <c r="X202"/>
  <c r="Y202" s="1"/>
  <c r="AC203" i="11"/>
  <c r="Z203"/>
  <c r="AA203"/>
  <c r="AB203" s="1"/>
  <c r="AF179" i="5"/>
  <c r="AE180"/>
  <c r="AG182"/>
  <c r="AD182"/>
  <c r="W203" i="14" l="1"/>
  <c r="X203" s="1"/>
  <c r="U203" i="13"/>
  <c r="V203" s="1"/>
  <c r="Y203" i="14"/>
  <c r="V203"/>
  <c r="W203" i="13"/>
  <c r="T203"/>
  <c r="Z203" i="12"/>
  <c r="W203"/>
  <c r="X203"/>
  <c r="Y203" s="1"/>
  <c r="AC204" i="11"/>
  <c r="Z204"/>
  <c r="AA204"/>
  <c r="AB204" s="1"/>
  <c r="AF180" i="5"/>
  <c r="AE181"/>
  <c r="AG183"/>
  <c r="AD183"/>
  <c r="W204" i="14" l="1"/>
  <c r="X204" s="1"/>
  <c r="U204" i="13"/>
  <c r="V204" s="1"/>
  <c r="Y204" i="14"/>
  <c r="V204"/>
  <c r="W204" i="13"/>
  <c r="T204"/>
  <c r="Z204" i="12"/>
  <c r="W204"/>
  <c r="X204"/>
  <c r="Y204" s="1"/>
  <c r="AC205" i="11"/>
  <c r="Z205"/>
  <c r="AA205"/>
  <c r="AB205" s="1"/>
  <c r="AF181" i="5"/>
  <c r="AE182"/>
  <c r="AD184"/>
  <c r="AG184"/>
  <c r="W205" i="14" l="1"/>
  <c r="X205" s="1"/>
  <c r="X205" i="12"/>
  <c r="Y205" s="1"/>
  <c r="Y205" i="14"/>
  <c r="V205"/>
  <c r="U205" i="13"/>
  <c r="V205" s="1"/>
  <c r="W205"/>
  <c r="T205"/>
  <c r="Z205" i="12"/>
  <c r="W205"/>
  <c r="AC206" i="11"/>
  <c r="Z206"/>
  <c r="AA206"/>
  <c r="AB206" s="1"/>
  <c r="AF182" i="5"/>
  <c r="AE183"/>
  <c r="AG185"/>
  <c r="AD185"/>
  <c r="X206" i="12" l="1"/>
  <c r="Y206" s="1"/>
  <c r="W206" i="14"/>
  <c r="X206" s="1"/>
  <c r="Y206"/>
  <c r="V206"/>
  <c r="W206" i="13"/>
  <c r="T206"/>
  <c r="U206"/>
  <c r="V206" s="1"/>
  <c r="Z206" i="12"/>
  <c r="W206"/>
  <c r="AC207" i="11"/>
  <c r="Z207"/>
  <c r="AA207"/>
  <c r="AB207" s="1"/>
  <c r="AF183" i="5"/>
  <c r="AE184"/>
  <c r="AG186"/>
  <c r="AD186"/>
  <c r="U207" i="13" l="1"/>
  <c r="V207" s="1"/>
  <c r="X207" i="12"/>
  <c r="Y207" s="1"/>
  <c r="W207" i="14"/>
  <c r="X207" s="1"/>
  <c r="AA208" i="11"/>
  <c r="AB208" s="1"/>
  <c r="Y207" i="14"/>
  <c r="V207"/>
  <c r="W207" i="13"/>
  <c r="T207"/>
  <c r="Z207" i="12"/>
  <c r="W207"/>
  <c r="AC208" i="11"/>
  <c r="Z208"/>
  <c r="AF184" i="5"/>
  <c r="AE185"/>
  <c r="AD187"/>
  <c r="AG187"/>
  <c r="W208" i="14" l="1"/>
  <c r="X208" s="1"/>
  <c r="U208" i="13"/>
  <c r="V208" s="1"/>
  <c r="X208" i="12"/>
  <c r="Y208" s="1"/>
  <c r="AA209" i="11"/>
  <c r="AB209" s="1"/>
  <c r="Y208" i="14"/>
  <c r="V208"/>
  <c r="W208" i="13"/>
  <c r="T208"/>
  <c r="W208" i="12"/>
  <c r="Z208"/>
  <c r="AC209" i="11"/>
  <c r="Z209"/>
  <c r="AF185" i="5"/>
  <c r="AE186"/>
  <c r="AD188"/>
  <c r="AG188"/>
  <c r="W209" i="14" l="1"/>
  <c r="X209" s="1"/>
  <c r="U209" i="13"/>
  <c r="V209" s="1"/>
  <c r="AA210" i="11"/>
  <c r="AB210" s="1"/>
  <c r="Y209" i="14"/>
  <c r="V209"/>
  <c r="W209" i="13"/>
  <c r="T209"/>
  <c r="Z209" i="12"/>
  <c r="W209"/>
  <c r="X209"/>
  <c r="Y209" s="1"/>
  <c r="AC210" i="11"/>
  <c r="Z210"/>
  <c r="AF186" i="5"/>
  <c r="AE187"/>
  <c r="AG189"/>
  <c r="AD189"/>
  <c r="W210" i="14" l="1"/>
  <c r="X210" s="1"/>
  <c r="X210" i="12"/>
  <c r="Y210" s="1"/>
  <c r="Y210" i="14"/>
  <c r="V210"/>
  <c r="W210" i="13"/>
  <c r="T210"/>
  <c r="U210"/>
  <c r="V210" s="1"/>
  <c r="Z210" i="12"/>
  <c r="W210"/>
  <c r="AC211" i="11"/>
  <c r="Z211"/>
  <c r="AA211"/>
  <c r="AB211" s="1"/>
  <c r="AF187" i="5"/>
  <c r="AE188"/>
  <c r="AG190"/>
  <c r="AD190"/>
  <c r="X211" i="12" l="1"/>
  <c r="Y211" s="1"/>
  <c r="W211" i="14"/>
  <c r="X211" s="1"/>
  <c r="U211" i="13"/>
  <c r="V211" s="1"/>
  <c r="Y211" i="14"/>
  <c r="V211"/>
  <c r="W211" i="13"/>
  <c r="T211"/>
  <c r="W211" i="12"/>
  <c r="Z211"/>
  <c r="AC212" i="11"/>
  <c r="Z212"/>
  <c r="AA212"/>
  <c r="AB212" s="1"/>
  <c r="AF188" i="5"/>
  <c r="AE189"/>
  <c r="AG191"/>
  <c r="AD191"/>
  <c r="U212" i="13" l="1"/>
  <c r="V212" s="1"/>
  <c r="W212" i="14"/>
  <c r="X212" s="1"/>
  <c r="Y212"/>
  <c r="V212"/>
  <c r="W212" i="13"/>
  <c r="T212"/>
  <c r="X212" i="12"/>
  <c r="Y212" s="1"/>
  <c r="Z212"/>
  <c r="W212"/>
  <c r="AC213" i="11"/>
  <c r="Z213"/>
  <c r="AA213"/>
  <c r="AB213" s="1"/>
  <c r="AF189" i="5"/>
  <c r="AE190"/>
  <c r="AD192"/>
  <c r="AG192"/>
  <c r="W213" i="14" l="1"/>
  <c r="X213" s="1"/>
  <c r="U213" i="13"/>
  <c r="V213" s="1"/>
  <c r="Y213" i="14"/>
  <c r="V213"/>
  <c r="W213" i="13"/>
  <c r="T213"/>
  <c r="Z213" i="12"/>
  <c r="W213"/>
  <c r="X213"/>
  <c r="Y213" s="1"/>
  <c r="AC214" i="11"/>
  <c r="Z214"/>
  <c r="AA214"/>
  <c r="AB214" s="1"/>
  <c r="AF190" i="5"/>
  <c r="AE191"/>
  <c r="AG193"/>
  <c r="AD193"/>
  <c r="U214" i="13" l="1"/>
  <c r="V214" s="1"/>
  <c r="W214" i="14"/>
  <c r="X214" s="1"/>
  <c r="X214" i="12"/>
  <c r="Y214" s="1"/>
  <c r="Y214" i="14"/>
  <c r="V214"/>
  <c r="W214" i="13"/>
  <c r="T214"/>
  <c r="W214" i="12"/>
  <c r="Z214"/>
  <c r="AC215" i="11"/>
  <c r="Z215"/>
  <c r="AA215"/>
  <c r="AB215" s="1"/>
  <c r="AF191" i="5"/>
  <c r="AE192"/>
  <c r="AD194"/>
  <c r="AG194"/>
  <c r="U215" i="13" l="1"/>
  <c r="V215" s="1"/>
  <c r="W215" i="14"/>
  <c r="X215" s="1"/>
  <c r="Y215"/>
  <c r="V215"/>
  <c r="W215" i="13"/>
  <c r="T215"/>
  <c r="X215" i="12"/>
  <c r="Y215" s="1"/>
  <c r="Z215"/>
  <c r="W215"/>
  <c r="AC216" i="11"/>
  <c r="Z216"/>
  <c r="AA216"/>
  <c r="AB216" s="1"/>
  <c r="AF192" i="5"/>
  <c r="AE193"/>
  <c r="AG195"/>
  <c r="AD195"/>
  <c r="W216" i="14" l="1"/>
  <c r="X216" s="1"/>
  <c r="U216" i="13"/>
  <c r="V216" s="1"/>
  <c r="Y216" i="14"/>
  <c r="V216"/>
  <c r="W216" i="13"/>
  <c r="T216"/>
  <c r="Z216" i="12"/>
  <c r="W216"/>
  <c r="X216"/>
  <c r="Y216" s="1"/>
  <c r="AC217" i="11"/>
  <c r="Z217"/>
  <c r="AA217"/>
  <c r="AB217" s="1"/>
  <c r="AF193" i="5"/>
  <c r="AE194"/>
  <c r="AD196"/>
  <c r="AG196"/>
  <c r="U217" i="13" l="1"/>
  <c r="V217" s="1"/>
  <c r="W217" i="14"/>
  <c r="X217" s="1"/>
  <c r="X217" i="12"/>
  <c r="Y217" s="1"/>
  <c r="Y217" i="14"/>
  <c r="V217"/>
  <c r="W217" i="13"/>
  <c r="T217"/>
  <c r="Z217" i="12"/>
  <c r="W217"/>
  <c r="AC218" i="11"/>
  <c r="Z218"/>
  <c r="AA218"/>
  <c r="AB218" s="1"/>
  <c r="AF194" i="5"/>
  <c r="AE195"/>
  <c r="AG197"/>
  <c r="AD197"/>
  <c r="X218" i="12" l="1"/>
  <c r="Y218" s="1"/>
  <c r="U218" i="13"/>
  <c r="V218" s="1"/>
  <c r="W218" i="14"/>
  <c r="X218" s="1"/>
  <c r="Y218"/>
  <c r="V218"/>
  <c r="W218" i="13"/>
  <c r="T218"/>
  <c r="Z218" i="12"/>
  <c r="W218"/>
  <c r="AC219" i="11"/>
  <c r="Z219"/>
  <c r="AA219"/>
  <c r="AB219" s="1"/>
  <c r="AF195" i="5"/>
  <c r="AE196"/>
  <c r="AD198"/>
  <c r="AG198"/>
  <c r="X219" i="12" l="1"/>
  <c r="Y219" s="1"/>
  <c r="U219" i="13"/>
  <c r="V219" s="1"/>
  <c r="Y219" i="14"/>
  <c r="V219"/>
  <c r="W219"/>
  <c r="X219" s="1"/>
  <c r="W219" i="13"/>
  <c r="T219"/>
  <c r="Z219" i="12"/>
  <c r="W219"/>
  <c r="AC220" i="11"/>
  <c r="Z220"/>
  <c r="AA220"/>
  <c r="AB220" s="1"/>
  <c r="AF196" i="5"/>
  <c r="AE197"/>
  <c r="AG199"/>
  <c r="AD199"/>
  <c r="W220" i="14" l="1"/>
  <c r="X220" s="1"/>
  <c r="U220" i="13"/>
  <c r="V220" s="1"/>
  <c r="X220" i="12"/>
  <c r="Y220" s="1"/>
  <c r="Y220" i="14"/>
  <c r="V220"/>
  <c r="W220" i="13"/>
  <c r="T220"/>
  <c r="Z220" i="12"/>
  <c r="W220"/>
  <c r="AC221" i="11"/>
  <c r="Z221"/>
  <c r="AA221"/>
  <c r="AB221" s="1"/>
  <c r="AF197" i="5"/>
  <c r="AE198"/>
  <c r="AD200"/>
  <c r="AG200"/>
  <c r="U221" i="13" l="1"/>
  <c r="V221" s="1"/>
  <c r="W221" i="14"/>
  <c r="X221" s="1"/>
  <c r="X221" i="12"/>
  <c r="Y221" s="1"/>
  <c r="Y221" i="14"/>
  <c r="V221"/>
  <c r="W221" i="13"/>
  <c r="T221"/>
  <c r="Z221" i="12"/>
  <c r="W221"/>
  <c r="AC222" i="11"/>
  <c r="Z222"/>
  <c r="AA222"/>
  <c r="AB222" s="1"/>
  <c r="AF198" i="5"/>
  <c r="AE199"/>
  <c r="AG201"/>
  <c r="AD201"/>
  <c r="X222" i="12" l="1"/>
  <c r="Y222" s="1"/>
  <c r="W222" i="14"/>
  <c r="X222" s="1"/>
  <c r="Y222"/>
  <c r="V222"/>
  <c r="U222" i="13"/>
  <c r="V222" s="1"/>
  <c r="W222"/>
  <c r="T222"/>
  <c r="Z222" i="12"/>
  <c r="W222"/>
  <c r="AC223" i="11"/>
  <c r="Z223"/>
  <c r="AA223"/>
  <c r="AB223" s="1"/>
  <c r="AF199" i="5"/>
  <c r="AE200"/>
  <c r="AG202"/>
  <c r="AD202"/>
  <c r="W223" i="14" l="1"/>
  <c r="X223" s="1"/>
  <c r="Y223"/>
  <c r="V223"/>
  <c r="W223" i="13"/>
  <c r="T223"/>
  <c r="U223"/>
  <c r="V223" s="1"/>
  <c r="X223" i="12"/>
  <c r="Y223" s="1"/>
  <c r="Z223"/>
  <c r="W223"/>
  <c r="AC224" i="11"/>
  <c r="Z224"/>
  <c r="AA224"/>
  <c r="AB224" s="1"/>
  <c r="AF200" i="5"/>
  <c r="AE201"/>
  <c r="AG203"/>
  <c r="AD203"/>
  <c r="W224" i="14" l="1"/>
  <c r="X224" s="1"/>
  <c r="U224" i="13"/>
  <c r="V224" s="1"/>
  <c r="Y224" i="14"/>
  <c r="V224"/>
  <c r="W224" i="13"/>
  <c r="T224"/>
  <c r="Z224" i="12"/>
  <c r="W224"/>
  <c r="X224"/>
  <c r="Y224" s="1"/>
  <c r="AC225" i="11"/>
  <c r="Z225"/>
  <c r="AA225"/>
  <c r="AB225" s="1"/>
  <c r="AF201" i="5"/>
  <c r="AE202"/>
  <c r="AD204"/>
  <c r="AG204"/>
  <c r="U225" i="13" l="1"/>
  <c r="V225" s="1"/>
  <c r="W225" i="14"/>
  <c r="X225" s="1"/>
  <c r="AA226" i="11"/>
  <c r="AB226" s="1"/>
  <c r="Y225" i="14"/>
  <c r="V225"/>
  <c r="W225" i="13"/>
  <c r="T225"/>
  <c r="Z225" i="12"/>
  <c r="W225"/>
  <c r="X225"/>
  <c r="Y225" s="1"/>
  <c r="AC226" i="11"/>
  <c r="Z226"/>
  <c r="AF202" i="5"/>
  <c r="AE203"/>
  <c r="AG205"/>
  <c r="AD205"/>
  <c r="U226" i="13" l="1"/>
  <c r="V226" s="1"/>
  <c r="W226" i="14"/>
  <c r="X226" s="1"/>
  <c r="AA227" i="11"/>
  <c r="AB227" s="1"/>
  <c r="Y226" i="14"/>
  <c r="V226"/>
  <c r="W226" i="13"/>
  <c r="T226"/>
  <c r="Z226" i="12"/>
  <c r="W226"/>
  <c r="X226"/>
  <c r="Y226" s="1"/>
  <c r="AC227" i="11"/>
  <c r="Z227"/>
  <c r="AF203" i="5"/>
  <c r="AE204"/>
  <c r="AG206"/>
  <c r="AD206"/>
  <c r="U227" i="13" l="1"/>
  <c r="V227" s="1"/>
  <c r="W227" i="14"/>
  <c r="X227" s="1"/>
  <c r="AA228" i="11"/>
  <c r="AB228" s="1"/>
  <c r="Y227" i="14"/>
  <c r="V227"/>
  <c r="W227" i="13"/>
  <c r="T227"/>
  <c r="Z227" i="12"/>
  <c r="W227"/>
  <c r="X227"/>
  <c r="Y227" s="1"/>
  <c r="AC228" i="11"/>
  <c r="Z228"/>
  <c r="AF204" i="5"/>
  <c r="AE205"/>
  <c r="AD207"/>
  <c r="AG207"/>
  <c r="AA229" i="11" l="1"/>
  <c r="AB229" s="1"/>
  <c r="U228" i="13"/>
  <c r="V228" s="1"/>
  <c r="W228" i="14"/>
  <c r="X228" s="1"/>
  <c r="Y228"/>
  <c r="V228"/>
  <c r="W228" i="13"/>
  <c r="T228"/>
  <c r="Z228" i="12"/>
  <c r="W228"/>
  <c r="X228"/>
  <c r="Y228" s="1"/>
  <c r="AC229" i="11"/>
  <c r="Z229"/>
  <c r="AF205" i="5"/>
  <c r="AE206"/>
  <c r="AG208"/>
  <c r="AD208"/>
  <c r="W229" i="14" l="1"/>
  <c r="X229" s="1"/>
  <c r="U229" i="13"/>
  <c r="V229" s="1"/>
  <c r="AA230" i="11"/>
  <c r="AB230" s="1"/>
  <c r="Y229" i="14"/>
  <c r="V229"/>
  <c r="W229" i="13"/>
  <c r="T229"/>
  <c r="Z229" i="12"/>
  <c r="W229"/>
  <c r="X229"/>
  <c r="Y229" s="1"/>
  <c r="AC230" i="11"/>
  <c r="Z230"/>
  <c r="AF206" i="5"/>
  <c r="AE207"/>
  <c r="AD209"/>
  <c r="AG209"/>
  <c r="AA231" i="11" l="1"/>
  <c r="AB231" s="1"/>
  <c r="W230" i="14"/>
  <c r="X230" s="1"/>
  <c r="U230" i="13"/>
  <c r="V230" s="1"/>
  <c r="Y230" i="14"/>
  <c r="V230"/>
  <c r="W230" i="13"/>
  <c r="T230"/>
  <c r="Z230" i="12"/>
  <c r="W230"/>
  <c r="X230"/>
  <c r="Y230" s="1"/>
  <c r="AC231" i="11"/>
  <c r="Z231"/>
  <c r="AF207" i="5"/>
  <c r="AE208"/>
  <c r="AG210"/>
  <c r="AD210"/>
  <c r="W231" i="14" l="1"/>
  <c r="X231" s="1"/>
  <c r="U231" i="13"/>
  <c r="V231" s="1"/>
  <c r="AA232" i="11"/>
  <c r="AB232" s="1"/>
  <c r="Y231" i="14"/>
  <c r="V231"/>
  <c r="W231" i="13"/>
  <c r="T231"/>
  <c r="Z231" i="12"/>
  <c r="W231"/>
  <c r="X231"/>
  <c r="Y231" s="1"/>
  <c r="AC232" i="11"/>
  <c r="Z232"/>
  <c r="AF208" i="5"/>
  <c r="AE209"/>
  <c r="AG211"/>
  <c r="AD211"/>
  <c r="AA233" i="11" l="1"/>
  <c r="AB233" s="1"/>
  <c r="W232" i="14"/>
  <c r="X232" s="1"/>
  <c r="U232" i="13"/>
  <c r="V232" s="1"/>
  <c r="Y232" i="14"/>
  <c r="V232"/>
  <c r="W232" i="13"/>
  <c r="T232"/>
  <c r="Z232" i="12"/>
  <c r="W232"/>
  <c r="X232"/>
  <c r="Y232" s="1"/>
  <c r="AC233" i="11"/>
  <c r="Z233"/>
  <c r="AF209" i="5"/>
  <c r="AE210"/>
  <c r="AG212"/>
  <c r="AD212"/>
  <c r="U233" i="13" l="1"/>
  <c r="V233" s="1"/>
  <c r="W233" i="14"/>
  <c r="X233" s="1"/>
  <c r="AA234" i="11"/>
  <c r="AB234" s="1"/>
  <c r="Y233" i="14"/>
  <c r="V233"/>
  <c r="W233" i="13"/>
  <c r="T233"/>
  <c r="Z233" i="12"/>
  <c r="W233"/>
  <c r="X233"/>
  <c r="Y233" s="1"/>
  <c r="AC234" i="11"/>
  <c r="Z234"/>
  <c r="AF210" i="5"/>
  <c r="AE211"/>
  <c r="AG213"/>
  <c r="AD213"/>
  <c r="AA235" i="11" l="1"/>
  <c r="AB235" s="1"/>
  <c r="U234" i="13"/>
  <c r="V234" s="1"/>
  <c r="W234" i="14"/>
  <c r="X234" s="1"/>
  <c r="Y234"/>
  <c r="V234"/>
  <c r="W234" i="13"/>
  <c r="T234"/>
  <c r="Z234" i="12"/>
  <c r="W234"/>
  <c r="X234"/>
  <c r="Y234" s="1"/>
  <c r="AC235" i="11"/>
  <c r="Z235"/>
  <c r="AF211" i="5"/>
  <c r="AE212"/>
  <c r="AG214"/>
  <c r="AD214"/>
  <c r="W235" i="14" l="1"/>
  <c r="X235" s="1"/>
  <c r="U235" i="13"/>
  <c r="V235" s="1"/>
  <c r="AA236" i="11"/>
  <c r="AB236" s="1"/>
  <c r="Y235" i="14"/>
  <c r="V235"/>
  <c r="W235" i="13"/>
  <c r="T235"/>
  <c r="Z235" i="12"/>
  <c r="W235"/>
  <c r="X235"/>
  <c r="Y235" s="1"/>
  <c r="AC236" i="11"/>
  <c r="Z236"/>
  <c r="AF212" i="5"/>
  <c r="AE213"/>
  <c r="AG215"/>
  <c r="AD215"/>
  <c r="U236" i="13" l="1"/>
  <c r="V236" s="1"/>
  <c r="AA237" i="11"/>
  <c r="AB237" s="1"/>
  <c r="Y236" i="14"/>
  <c r="V236"/>
  <c r="W236"/>
  <c r="X236" s="1"/>
  <c r="W236" i="13"/>
  <c r="T236"/>
  <c r="Z236" i="12"/>
  <c r="W236"/>
  <c r="X236"/>
  <c r="Y236" s="1"/>
  <c r="AC237" i="11"/>
  <c r="Z237"/>
  <c r="AF213" i="5"/>
  <c r="AE214"/>
  <c r="AD216"/>
  <c r="AG216"/>
  <c r="AA238" i="11" l="1"/>
  <c r="AB238" s="1"/>
  <c r="W237" i="14"/>
  <c r="X237" s="1"/>
  <c r="U237" i="13"/>
  <c r="V237" s="1"/>
  <c r="Y237" i="14"/>
  <c r="V237"/>
  <c r="W237" i="13"/>
  <c r="T237"/>
  <c r="Z237" i="12"/>
  <c r="W237"/>
  <c r="X237"/>
  <c r="Y237" s="1"/>
  <c r="AC238" i="11"/>
  <c r="Z238"/>
  <c r="AF214" i="5"/>
  <c r="AE215"/>
  <c r="AD217"/>
  <c r="AG217"/>
  <c r="W238" i="14" l="1"/>
  <c r="X238" s="1"/>
  <c r="U238" i="13"/>
  <c r="V238" s="1"/>
  <c r="Y238" i="14"/>
  <c r="V238"/>
  <c r="W238" i="13"/>
  <c r="T238"/>
  <c r="Z238" i="12"/>
  <c r="W238"/>
  <c r="X238"/>
  <c r="Y238" s="1"/>
  <c r="AC239" i="11"/>
  <c r="Z239"/>
  <c r="AA239"/>
  <c r="AB239" s="1"/>
  <c r="AF215" i="5"/>
  <c r="AE216"/>
  <c r="AD218"/>
  <c r="AG218"/>
  <c r="W239" i="14" l="1"/>
  <c r="X239" s="1"/>
  <c r="U239" i="13"/>
  <c r="V239" s="1"/>
  <c r="Y239" i="14"/>
  <c r="V239"/>
  <c r="W239" i="13"/>
  <c r="T239"/>
  <c r="Z239" i="12"/>
  <c r="W239"/>
  <c r="X239"/>
  <c r="Y239" s="1"/>
  <c r="AC240" i="11"/>
  <c r="Z240"/>
  <c r="AA240"/>
  <c r="AB240" s="1"/>
  <c r="AF216" i="5"/>
  <c r="AE217"/>
  <c r="AD219"/>
  <c r="AG219"/>
  <c r="U240" i="13" l="1"/>
  <c r="V240" s="1"/>
  <c r="W240" i="14"/>
  <c r="X240" s="1"/>
  <c r="Y240"/>
  <c r="V240"/>
  <c r="W240" i="13"/>
  <c r="T240"/>
  <c r="Z240" i="12"/>
  <c r="W240"/>
  <c r="X240"/>
  <c r="Y240" s="1"/>
  <c r="AC241" i="11"/>
  <c r="Z241"/>
  <c r="AA241"/>
  <c r="AB241" s="1"/>
  <c r="AF217" i="5"/>
  <c r="AE218"/>
  <c r="AG220"/>
  <c r="AD220"/>
  <c r="W241" i="14" l="1"/>
  <c r="X241" s="1"/>
  <c r="U241" i="13"/>
  <c r="V241" s="1"/>
  <c r="Y241" i="14"/>
  <c r="V241"/>
  <c r="W241" i="13"/>
  <c r="T241"/>
  <c r="Z241" i="12"/>
  <c r="W241"/>
  <c r="X241"/>
  <c r="Y241" s="1"/>
  <c r="AC242" i="11"/>
  <c r="Z242"/>
  <c r="AA242"/>
  <c r="AB242" s="1"/>
  <c r="AF218" i="5"/>
  <c r="AE219"/>
  <c r="AD221"/>
  <c r="AG221"/>
  <c r="X242" i="12" l="1"/>
  <c r="Y242" s="1"/>
  <c r="U242" i="13"/>
  <c r="V242" s="1"/>
  <c r="W242" i="14"/>
  <c r="X242" s="1"/>
  <c r="Y242"/>
  <c r="V242"/>
  <c r="W242" i="13"/>
  <c r="T242"/>
  <c r="Z242" i="12"/>
  <c r="W242"/>
  <c r="AC243" i="11"/>
  <c r="Z243"/>
  <c r="AA243"/>
  <c r="AB243" s="1"/>
  <c r="AF219" i="5"/>
  <c r="AE220"/>
  <c r="AD222"/>
  <c r="AG222"/>
  <c r="X243" i="12" l="1"/>
  <c r="Y243" s="1"/>
  <c r="W243" i="14"/>
  <c r="X243" s="1"/>
  <c r="U243" i="13"/>
  <c r="V243" s="1"/>
  <c r="Y243" i="14"/>
  <c r="V243"/>
  <c r="W243" i="13"/>
  <c r="T243"/>
  <c r="Z243" i="12"/>
  <c r="W243"/>
  <c r="AC244" i="11"/>
  <c r="Z244"/>
  <c r="AA244"/>
  <c r="AB244" s="1"/>
  <c r="AF220" i="5"/>
  <c r="AE221"/>
  <c r="AD223"/>
  <c r="AG223"/>
  <c r="X244" i="12" l="1"/>
  <c r="Y244" s="1"/>
  <c r="U244" i="13"/>
  <c r="V244" s="1"/>
  <c r="W244" i="14"/>
  <c r="X244" s="1"/>
  <c r="Y244"/>
  <c r="V244"/>
  <c r="W244" i="13"/>
  <c r="T244"/>
  <c r="Z244" i="12"/>
  <c r="W244"/>
  <c r="AC245" i="11"/>
  <c r="Z245"/>
  <c r="AA245"/>
  <c r="AB245" s="1"/>
  <c r="AF221" i="5"/>
  <c r="AE222"/>
  <c r="AD224"/>
  <c r="AG224"/>
  <c r="X245" i="12" l="1"/>
  <c r="Y245" s="1"/>
  <c r="W245" i="14"/>
  <c r="X245" s="1"/>
  <c r="U245" i="13"/>
  <c r="V245" s="1"/>
  <c r="Y245" i="14"/>
  <c r="V245"/>
  <c r="W245" i="13"/>
  <c r="T245"/>
  <c r="Z245" i="12"/>
  <c r="W245"/>
  <c r="AC246" i="11"/>
  <c r="Z246"/>
  <c r="AA246"/>
  <c r="AB246" s="1"/>
  <c r="AF222" i="5"/>
  <c r="AE223"/>
  <c r="AD225"/>
  <c r="AG225"/>
  <c r="X246" i="12" l="1"/>
  <c r="Y246" s="1"/>
  <c r="U246" i="13"/>
  <c r="V246" s="1"/>
  <c r="W246" i="14"/>
  <c r="X246" s="1"/>
  <c r="Y246"/>
  <c r="V246"/>
  <c r="W246" i="13"/>
  <c r="T246"/>
  <c r="Z246" i="12"/>
  <c r="W246"/>
  <c r="AC247" i="11"/>
  <c r="Z247"/>
  <c r="AA247"/>
  <c r="AB247" s="1"/>
  <c r="AF223" i="5"/>
  <c r="AE224"/>
  <c r="AG226"/>
  <c r="AD226"/>
  <c r="X247" i="12" l="1"/>
  <c r="Y247" s="1"/>
  <c r="W247" i="14"/>
  <c r="X247" s="1"/>
  <c r="U247" i="13"/>
  <c r="V247" s="1"/>
  <c r="Y247" i="14"/>
  <c r="V247"/>
  <c r="W247" i="13"/>
  <c r="T247"/>
  <c r="Z247" i="12"/>
  <c r="W247"/>
  <c r="AC248" i="11"/>
  <c r="Z248"/>
  <c r="AA248"/>
  <c r="AB248" s="1"/>
  <c r="AF224" i="5"/>
  <c r="AE225"/>
  <c r="AG227"/>
  <c r="AD227"/>
  <c r="AA249" i="11" l="1"/>
  <c r="AB249" s="1"/>
  <c r="X248" i="12"/>
  <c r="Y248" s="1"/>
  <c r="U248" i="13"/>
  <c r="V248" s="1"/>
  <c r="W248" i="14"/>
  <c r="X248" s="1"/>
  <c r="Y248"/>
  <c r="V248"/>
  <c r="W248" i="13"/>
  <c r="T248"/>
  <c r="Z248" i="12"/>
  <c r="W248"/>
  <c r="AC249" i="11"/>
  <c r="Z249"/>
  <c r="AF225" i="5"/>
  <c r="AE226"/>
  <c r="AD228"/>
  <c r="AG228"/>
  <c r="AA250" i="11" l="1"/>
  <c r="AB250" s="1"/>
  <c r="X249" i="12"/>
  <c r="Y249" s="1"/>
  <c r="W249" i="14"/>
  <c r="X249" s="1"/>
  <c r="U249" i="13"/>
  <c r="V249" s="1"/>
  <c r="Y249" i="14"/>
  <c r="V249"/>
  <c r="W249" i="13"/>
  <c r="T249"/>
  <c r="Z249" i="12"/>
  <c r="W249"/>
  <c r="AC250" i="11"/>
  <c r="Z250"/>
  <c r="AF226" i="5"/>
  <c r="AE227"/>
  <c r="AG229"/>
  <c r="AD229"/>
  <c r="U250" i="13" l="1"/>
  <c r="V250" s="1"/>
  <c r="W250" i="14"/>
  <c r="X250" s="1"/>
  <c r="Y250"/>
  <c r="V250"/>
  <c r="W250" i="13"/>
  <c r="T250"/>
  <c r="Z250" i="12"/>
  <c r="W250"/>
  <c r="X250"/>
  <c r="Y250" s="1"/>
  <c r="AC251" i="11"/>
  <c r="Z251"/>
  <c r="AA251"/>
  <c r="AB251" s="1"/>
  <c r="AF227" i="5"/>
  <c r="AE228"/>
  <c r="AD230"/>
  <c r="AG230"/>
  <c r="W251" i="14" l="1"/>
  <c r="X251" s="1"/>
  <c r="U251" i="13"/>
  <c r="V251" s="1"/>
  <c r="Y251" i="14"/>
  <c r="V251"/>
  <c r="W251" i="13"/>
  <c r="T251"/>
  <c r="Z251" i="12"/>
  <c r="W251"/>
  <c r="X251"/>
  <c r="Y251" s="1"/>
  <c r="AC252" i="11"/>
  <c r="Z252"/>
  <c r="AA252"/>
  <c r="AB252" s="1"/>
  <c r="AF228" i="5"/>
  <c r="AE229"/>
  <c r="AG231"/>
  <c r="AD231"/>
  <c r="U252" i="13" l="1"/>
  <c r="V252" s="1"/>
  <c r="W252" i="14"/>
  <c r="X252" s="1"/>
  <c r="Y252"/>
  <c r="V252"/>
  <c r="W252" i="13"/>
  <c r="T252"/>
  <c r="Z252" i="12"/>
  <c r="W252"/>
  <c r="X252"/>
  <c r="Y252" s="1"/>
  <c r="AC253" i="11"/>
  <c r="Z253"/>
  <c r="AA253"/>
  <c r="AB253" s="1"/>
  <c r="AF229" i="5"/>
  <c r="AE230"/>
  <c r="AG232"/>
  <c r="AD232"/>
  <c r="W253" i="14" l="1"/>
  <c r="X253" s="1"/>
  <c r="U253" i="13"/>
  <c r="V253" s="1"/>
  <c r="X253" i="12"/>
  <c r="Y253" s="1"/>
  <c r="Y253" i="14"/>
  <c r="V253"/>
  <c r="W253" i="13"/>
  <c r="T253"/>
  <c r="Z253" i="12"/>
  <c r="W253"/>
  <c r="AC254" i="11"/>
  <c r="Z254"/>
  <c r="AA254"/>
  <c r="AB254" s="1"/>
  <c r="AF230" i="5"/>
  <c r="AE231"/>
  <c r="AG233"/>
  <c r="AD233"/>
  <c r="U254" i="13" l="1"/>
  <c r="V254" s="1"/>
  <c r="W254" i="14"/>
  <c r="X254" s="1"/>
  <c r="Y254"/>
  <c r="V254"/>
  <c r="W254" i="13"/>
  <c r="T254"/>
  <c r="Z254" i="12"/>
  <c r="W254"/>
  <c r="X254"/>
  <c r="Y254" s="1"/>
  <c r="AC255" i="11"/>
  <c r="Z255"/>
  <c r="AA255"/>
  <c r="AB255" s="1"/>
  <c r="AF231" i="5"/>
  <c r="AE232"/>
  <c r="AG234"/>
  <c r="AD234"/>
  <c r="U255" i="13" l="1"/>
  <c r="V255" s="1"/>
  <c r="Y255" i="14"/>
  <c r="V255"/>
  <c r="W255"/>
  <c r="X255" s="1"/>
  <c r="W255" i="13"/>
  <c r="T255"/>
  <c r="Z255" i="12"/>
  <c r="W255"/>
  <c r="X255"/>
  <c r="Y255" s="1"/>
  <c r="AC256" i="11"/>
  <c r="Z256"/>
  <c r="AA256"/>
  <c r="AB256" s="1"/>
  <c r="AF232" i="5"/>
  <c r="AE233"/>
  <c r="AD235"/>
  <c r="AG235"/>
  <c r="W256" i="14" l="1"/>
  <c r="X256" s="1"/>
  <c r="U256" i="13"/>
  <c r="V256" s="1"/>
  <c r="X256" i="12"/>
  <c r="Y256" s="1"/>
  <c r="Y256" i="14"/>
  <c r="V256"/>
  <c r="W256" i="13"/>
  <c r="T256"/>
  <c r="Z256" i="12"/>
  <c r="W256"/>
  <c r="AC257" i="11"/>
  <c r="Z257"/>
  <c r="AA257"/>
  <c r="AB257" s="1"/>
  <c r="AF233" i="5"/>
  <c r="AE234"/>
  <c r="AG236"/>
  <c r="AD236"/>
  <c r="W257" i="14" l="1"/>
  <c r="X257" s="1"/>
  <c r="U257" i="13"/>
  <c r="V257" s="1"/>
  <c r="X257" i="12"/>
  <c r="Y257" s="1"/>
  <c r="Y257" i="14"/>
  <c r="V257"/>
  <c r="W257" i="13"/>
  <c r="T257"/>
  <c r="Z257" i="12"/>
  <c r="W257"/>
  <c r="AC258" i="11"/>
  <c r="Z258"/>
  <c r="AA258"/>
  <c r="AB258" s="1"/>
  <c r="AF234" i="5"/>
  <c r="AE235"/>
  <c r="AD237"/>
  <c r="AG237"/>
  <c r="W258" i="14" l="1"/>
  <c r="X258" s="1"/>
  <c r="X258" i="12"/>
  <c r="Y258" s="1"/>
  <c r="Y258" i="14"/>
  <c r="V258"/>
  <c r="U258" i="13"/>
  <c r="V258" s="1"/>
  <c r="W258"/>
  <c r="T258"/>
  <c r="Z258" i="12"/>
  <c r="W258"/>
  <c r="AC259" i="11"/>
  <c r="Z259"/>
  <c r="AA259"/>
  <c r="AB259" s="1"/>
  <c r="AF235" i="5"/>
  <c r="AE236"/>
  <c r="AG238"/>
  <c r="AD238"/>
  <c r="W259" i="14" l="1"/>
  <c r="X259" s="1"/>
  <c r="Y259"/>
  <c r="V259"/>
  <c r="W259" i="13"/>
  <c r="T259"/>
  <c r="U259"/>
  <c r="V259" s="1"/>
  <c r="X259" i="12"/>
  <c r="Y259" s="1"/>
  <c r="Z259"/>
  <c r="W259"/>
  <c r="AC260" i="11"/>
  <c r="Z260"/>
  <c r="AA260"/>
  <c r="AB260" s="1"/>
  <c r="AF236" i="5"/>
  <c r="AE237"/>
  <c r="AG239"/>
  <c r="AD239"/>
  <c r="W260" i="14" l="1"/>
  <c r="X260" s="1"/>
  <c r="U260" i="13"/>
  <c r="V260" s="1"/>
  <c r="Y260" i="14"/>
  <c r="V260"/>
  <c r="W260" i="13"/>
  <c r="T260"/>
  <c r="Z260" i="12"/>
  <c r="W260"/>
  <c r="X260"/>
  <c r="Y260" s="1"/>
  <c r="AC261" i="11"/>
  <c r="Z261"/>
  <c r="AA261"/>
  <c r="AB261" s="1"/>
  <c r="AF237" i="5"/>
  <c r="AE238"/>
  <c r="AG240"/>
  <c r="AD240"/>
  <c r="U261" i="13" l="1"/>
  <c r="V261" s="1"/>
  <c r="W261" i="14"/>
  <c r="X261" s="1"/>
  <c r="X261" i="12"/>
  <c r="Y261" s="1"/>
  <c r="AA262" i="11"/>
  <c r="AB262" s="1"/>
  <c r="Y261" i="14"/>
  <c r="V261"/>
  <c r="W261" i="13"/>
  <c r="T261"/>
  <c r="Z261" i="12"/>
  <c r="W261"/>
  <c r="AC262" i="11"/>
  <c r="Z262"/>
  <c r="AF238" i="5"/>
  <c r="AE239"/>
  <c r="AD241"/>
  <c r="AG241"/>
  <c r="W262" i="14" l="1"/>
  <c r="X262" s="1"/>
  <c r="U262" i="13"/>
  <c r="V262" s="1"/>
  <c r="X262" i="12"/>
  <c r="Y262" s="1"/>
  <c r="Y262" i="14"/>
  <c r="V262"/>
  <c r="W262" i="13"/>
  <c r="T262"/>
  <c r="Z262" i="12"/>
  <c r="W262"/>
  <c r="AC263" i="11"/>
  <c r="Z263"/>
  <c r="AA263"/>
  <c r="AB263" s="1"/>
  <c r="AF239" i="5"/>
  <c r="AE240"/>
  <c r="AG242"/>
  <c r="AD242"/>
  <c r="W263" i="14" l="1"/>
  <c r="X263" s="1"/>
  <c r="U263" i="13"/>
  <c r="V263" s="1"/>
  <c r="X263" i="12"/>
  <c r="Y263" s="1"/>
  <c r="Y263" i="14"/>
  <c r="V263"/>
  <c r="W263" i="13"/>
  <c r="T263"/>
  <c r="Z263" i="12"/>
  <c r="W263"/>
  <c r="AC264" i="11"/>
  <c r="Z264"/>
  <c r="AA264"/>
  <c r="AB264" s="1"/>
  <c r="AF240" i="5"/>
  <c r="AE241"/>
  <c r="AG243"/>
  <c r="AD243"/>
  <c r="AA265" i="11" l="1"/>
  <c r="AB265" s="1"/>
  <c r="W264" i="14"/>
  <c r="X264" s="1"/>
  <c r="U264" i="13"/>
  <c r="V264" s="1"/>
  <c r="X264" i="12"/>
  <c r="Y264" s="1"/>
  <c r="Y264" i="14"/>
  <c r="V264"/>
  <c r="W264" i="13"/>
  <c r="T264"/>
  <c r="Z264" i="12"/>
  <c r="W264"/>
  <c r="AC265" i="11"/>
  <c r="Z265"/>
  <c r="AF241" i="5"/>
  <c r="AE242"/>
  <c r="AG244"/>
  <c r="AD244"/>
  <c r="W265" i="14" l="1"/>
  <c r="X265" s="1"/>
  <c r="U265" i="13"/>
  <c r="V265" s="1"/>
  <c r="X265" i="12"/>
  <c r="Y265" s="1"/>
  <c r="AA266" i="11"/>
  <c r="AB266" s="1"/>
  <c r="Y265" i="14"/>
  <c r="V265"/>
  <c r="W265" i="13"/>
  <c r="T265"/>
  <c r="Z265" i="12"/>
  <c r="W265"/>
  <c r="AC266" i="11"/>
  <c r="Z266"/>
  <c r="AF242" i="5"/>
  <c r="AE243"/>
  <c r="AG245"/>
  <c r="AD245"/>
  <c r="X266" i="12" l="1"/>
  <c r="Y266" s="1"/>
  <c r="W266" i="14"/>
  <c r="X266" s="1"/>
  <c r="U266" i="13"/>
  <c r="V266" s="1"/>
  <c r="AA267" i="11"/>
  <c r="AB267" s="1"/>
  <c r="Y266" i="14"/>
  <c r="V266"/>
  <c r="W266" i="13"/>
  <c r="T266"/>
  <c r="Z266" i="12"/>
  <c r="W266"/>
  <c r="AC267" i="11"/>
  <c r="Z267"/>
  <c r="AF243" i="5"/>
  <c r="AE244"/>
  <c r="AD246"/>
  <c r="AG246"/>
  <c r="W267" i="14" l="1"/>
  <c r="X267" s="1"/>
  <c r="U267" i="13"/>
  <c r="V267" s="1"/>
  <c r="X267" i="12"/>
  <c r="Y267" s="1"/>
  <c r="AA268" i="11"/>
  <c r="AB268" s="1"/>
  <c r="Y267" i="14"/>
  <c r="V267"/>
  <c r="W267" i="13"/>
  <c r="T267"/>
  <c r="Z267" i="12"/>
  <c r="W267"/>
  <c r="AC268" i="11"/>
  <c r="Z268"/>
  <c r="AF244" i="5"/>
  <c r="AE245"/>
  <c r="AD247"/>
  <c r="AG247"/>
  <c r="W268" i="14" l="1"/>
  <c r="X268" s="1"/>
  <c r="U268" i="13"/>
  <c r="V268" s="1"/>
  <c r="X268" i="12"/>
  <c r="Y268" s="1"/>
  <c r="AA269" i="11"/>
  <c r="AB269" s="1"/>
  <c r="Y268" i="14"/>
  <c r="V268"/>
  <c r="W268" i="13"/>
  <c r="T268"/>
  <c r="Z268" i="12"/>
  <c r="W268"/>
  <c r="AC269" i="11"/>
  <c r="Z269"/>
  <c r="AF245" i="5"/>
  <c r="AE246"/>
  <c r="AG248"/>
  <c r="AD248"/>
  <c r="X269" i="12" l="1"/>
  <c r="Y269" s="1"/>
  <c r="W269" i="14"/>
  <c r="X269" s="1"/>
  <c r="U269" i="13"/>
  <c r="V269" s="1"/>
  <c r="AA270" i="11"/>
  <c r="AB270" s="1"/>
  <c r="Y269" i="14"/>
  <c r="V269"/>
  <c r="W269" i="13"/>
  <c r="T269"/>
  <c r="Z269" i="12"/>
  <c r="W269"/>
  <c r="AC270" i="11"/>
  <c r="Z270"/>
  <c r="AF246" i="5"/>
  <c r="AE247"/>
  <c r="AD249"/>
  <c r="AG249"/>
  <c r="W270" i="14" l="1"/>
  <c r="X270" s="1"/>
  <c r="U270" i="13"/>
  <c r="V270" s="1"/>
  <c r="X270" i="12"/>
  <c r="Y270" s="1"/>
  <c r="AA271" i="11"/>
  <c r="AB271" s="1"/>
  <c r="Y270" i="14"/>
  <c r="V270"/>
  <c r="W270" i="13"/>
  <c r="T270"/>
  <c r="Z270" i="12"/>
  <c r="W270"/>
  <c r="AC271" i="11"/>
  <c r="Z271"/>
  <c r="AF247" i="5"/>
  <c r="AE248"/>
  <c r="AD250"/>
  <c r="AG250"/>
  <c r="X271" i="12" l="1"/>
  <c r="Y271" s="1"/>
  <c r="W271" i="14"/>
  <c r="X271" s="1"/>
  <c r="U271" i="13"/>
  <c r="V271" s="1"/>
  <c r="AA272" i="11"/>
  <c r="AB272" s="1"/>
  <c r="Y271" i="14"/>
  <c r="V271"/>
  <c r="W271" i="13"/>
  <c r="T271"/>
  <c r="Z271" i="12"/>
  <c r="W271"/>
  <c r="AC272" i="11"/>
  <c r="Z272"/>
  <c r="AF248" i="5"/>
  <c r="AE249"/>
  <c r="AD251"/>
  <c r="AG251"/>
  <c r="U272" i="13" l="1"/>
  <c r="V272" s="1"/>
  <c r="X272" i="12"/>
  <c r="Y272" s="1"/>
  <c r="AA273" i="11"/>
  <c r="AB273" s="1"/>
  <c r="W272" i="14"/>
  <c r="X272" s="1"/>
  <c r="Y272"/>
  <c r="V272"/>
  <c r="W272" i="13"/>
  <c r="T272"/>
  <c r="Z272" i="12"/>
  <c r="W272"/>
  <c r="AC273" i="11"/>
  <c r="Z273"/>
  <c r="AF249" i="5"/>
  <c r="AE250"/>
  <c r="AG252"/>
  <c r="AD252"/>
  <c r="U273" i="13" l="1"/>
  <c r="V273" s="1"/>
  <c r="X273" i="12"/>
  <c r="Y273" s="1"/>
  <c r="Y273" i="14"/>
  <c r="V273"/>
  <c r="W273"/>
  <c r="X273" s="1"/>
  <c r="W273" i="13"/>
  <c r="T273"/>
  <c r="Z273" i="12"/>
  <c r="W273"/>
  <c r="AC274" i="11"/>
  <c r="Z274"/>
  <c r="AA274"/>
  <c r="AB274" s="1"/>
  <c r="AF250" i="5"/>
  <c r="AE251"/>
  <c r="AG253"/>
  <c r="AD253"/>
  <c r="X274" i="12" l="1"/>
  <c r="Y274" s="1"/>
  <c r="W274" i="14"/>
  <c r="X274" s="1"/>
  <c r="U274" i="13"/>
  <c r="V274" s="1"/>
  <c r="Y274" i="14"/>
  <c r="V274"/>
  <c r="W274" i="13"/>
  <c r="T274"/>
  <c r="Z274" i="12"/>
  <c r="W274"/>
  <c r="AC275" i="11"/>
  <c r="Z275"/>
  <c r="AA275"/>
  <c r="AB275" s="1"/>
  <c r="AF251" i="5"/>
  <c r="AE252"/>
  <c r="AG254"/>
  <c r="AD254"/>
  <c r="U275" i="13" l="1"/>
  <c r="V275" s="1"/>
  <c r="W275" i="14"/>
  <c r="X275" s="1"/>
  <c r="X275" i="12"/>
  <c r="Y275" s="1"/>
  <c r="Y275" i="14"/>
  <c r="V275"/>
  <c r="W275" i="13"/>
  <c r="T275"/>
  <c r="Z275" i="12"/>
  <c r="W275"/>
  <c r="AC276" i="11"/>
  <c r="Z276"/>
  <c r="AA276"/>
  <c r="AB276" s="1"/>
  <c r="AF252" i="5"/>
  <c r="AE253"/>
  <c r="AD255"/>
  <c r="AG255"/>
  <c r="W276" i="14" l="1"/>
  <c r="X276" s="1"/>
  <c r="X276" i="12"/>
  <c r="Y276" s="1"/>
  <c r="Y276" i="14"/>
  <c r="V276"/>
  <c r="U276" i="13"/>
  <c r="V276" s="1"/>
  <c r="W276"/>
  <c r="T276"/>
  <c r="Z276" i="12"/>
  <c r="W276"/>
  <c r="AC277" i="11"/>
  <c r="Z277"/>
  <c r="AA277"/>
  <c r="AB277" s="1"/>
  <c r="AF253" i="5"/>
  <c r="AE254"/>
  <c r="AD256"/>
  <c r="AG256"/>
  <c r="W277" i="14" l="1"/>
  <c r="X277" s="1"/>
  <c r="Y277"/>
  <c r="V277"/>
  <c r="W277" i="13"/>
  <c r="T277"/>
  <c r="U277"/>
  <c r="V277" s="1"/>
  <c r="X277" i="12"/>
  <c r="Y277" s="1"/>
  <c r="Z277"/>
  <c r="W277"/>
  <c r="AC278" i="11"/>
  <c r="Z278"/>
  <c r="AA278"/>
  <c r="AB278" s="1"/>
  <c r="AF254" i="5"/>
  <c r="AE255"/>
  <c r="AG257"/>
  <c r="AD257"/>
  <c r="W278" i="14" l="1"/>
  <c r="X278" s="1"/>
  <c r="U278" i="13"/>
  <c r="V278" s="1"/>
  <c r="Y278" i="14"/>
  <c r="V278"/>
  <c r="W278" i="13"/>
  <c r="T278"/>
  <c r="Z278" i="12"/>
  <c r="W278"/>
  <c r="X278"/>
  <c r="Y278" s="1"/>
  <c r="AC279" i="11"/>
  <c r="Z279"/>
  <c r="AA279"/>
  <c r="AB279" s="1"/>
  <c r="AF255" i="5"/>
  <c r="AE256"/>
  <c r="AG258"/>
  <c r="AD258"/>
  <c r="U279" i="13" l="1"/>
  <c r="V279" s="1"/>
  <c r="W279" i="14"/>
  <c r="X279" s="1"/>
  <c r="X279" i="12"/>
  <c r="Y279" s="1"/>
  <c r="AA280" i="11"/>
  <c r="AB280" s="1"/>
  <c r="Y279" i="14"/>
  <c r="V279"/>
  <c r="W279" i="13"/>
  <c r="T279"/>
  <c r="Z279" i="12"/>
  <c r="W279"/>
  <c r="AC280" i="11"/>
  <c r="Z280"/>
  <c r="AF256" i="5"/>
  <c r="AE257"/>
  <c r="AD259"/>
  <c r="AG259"/>
  <c r="AA281" i="11" l="1"/>
  <c r="AB281" s="1"/>
  <c r="X280" i="12"/>
  <c r="Y280" s="1"/>
  <c r="W280" i="14"/>
  <c r="X280" s="1"/>
  <c r="U280" i="13"/>
  <c r="V280" s="1"/>
  <c r="Y280" i="14"/>
  <c r="V280"/>
  <c r="W280" i="13"/>
  <c r="T280"/>
  <c r="Z280" i="12"/>
  <c r="W280"/>
  <c r="AC281" i="11"/>
  <c r="Z281"/>
  <c r="AF257" i="5"/>
  <c r="AE258"/>
  <c r="AG260"/>
  <c r="AD260"/>
  <c r="AA282" i="11" l="1"/>
  <c r="AB282" s="1"/>
  <c r="U281" i="13"/>
  <c r="V281" s="1"/>
  <c r="W281" i="14"/>
  <c r="X281" s="1"/>
  <c r="X281" i="12"/>
  <c r="Y281" s="1"/>
  <c r="Y281" i="14"/>
  <c r="V281"/>
  <c r="W281" i="13"/>
  <c r="T281"/>
  <c r="Z281" i="12"/>
  <c r="W281"/>
  <c r="AC282" i="11"/>
  <c r="Z282"/>
  <c r="AF258" i="5"/>
  <c r="AE259"/>
  <c r="AG261"/>
  <c r="AD261"/>
  <c r="AA283" i="11" l="1"/>
  <c r="AB283" s="1"/>
  <c r="U282" i="13"/>
  <c r="V282" s="1"/>
  <c r="W282" i="14"/>
  <c r="X282" s="1"/>
  <c r="X282" i="12"/>
  <c r="Y282" s="1"/>
  <c r="Y282" i="14"/>
  <c r="V282"/>
  <c r="W282" i="13"/>
  <c r="T282"/>
  <c r="Z282" i="12"/>
  <c r="W282"/>
  <c r="AC283" i="11"/>
  <c r="Z283"/>
  <c r="AF259" i="5"/>
  <c r="AE260"/>
  <c r="AD262"/>
  <c r="AG262"/>
  <c r="AA284" i="11" l="1"/>
  <c r="AB284" s="1"/>
  <c r="U283" i="13"/>
  <c r="V283" s="1"/>
  <c r="W283" i="14"/>
  <c r="X283" s="1"/>
  <c r="X283" i="12"/>
  <c r="Y283" s="1"/>
  <c r="Y283" i="14"/>
  <c r="V283"/>
  <c r="W283" i="13"/>
  <c r="T283"/>
  <c r="Z283" i="12"/>
  <c r="W283"/>
  <c r="AC284" i="11"/>
  <c r="Z284"/>
  <c r="AF260" i="5"/>
  <c r="AE261"/>
  <c r="AG263"/>
  <c r="AD263"/>
  <c r="U284" i="13" l="1"/>
  <c r="V284" s="1"/>
  <c r="W284" i="14"/>
  <c r="X284" s="1"/>
  <c r="X284" i="12"/>
  <c r="Y284" s="1"/>
  <c r="AA285" i="11"/>
  <c r="AB285" s="1"/>
  <c r="Y284" i="14"/>
  <c r="V284"/>
  <c r="W284" i="13"/>
  <c r="T284"/>
  <c r="Z284" i="12"/>
  <c r="W284"/>
  <c r="AC285" i="11"/>
  <c r="Z285"/>
  <c r="AF261" i="5"/>
  <c r="AE262"/>
  <c r="AG264"/>
  <c r="AD264"/>
  <c r="X285" i="12" l="1"/>
  <c r="Y285" s="1"/>
  <c r="W285" i="14"/>
  <c r="X285" s="1"/>
  <c r="U285" i="13"/>
  <c r="V285" s="1"/>
  <c r="Y285" i="14"/>
  <c r="V285"/>
  <c r="W285" i="13"/>
  <c r="T285"/>
  <c r="Z285" i="12"/>
  <c r="W285"/>
  <c r="AC286" i="11"/>
  <c r="Z286"/>
  <c r="AA286"/>
  <c r="AB286" s="1"/>
  <c r="AF262" i="5"/>
  <c r="AE263"/>
  <c r="AD265"/>
  <c r="AG265"/>
  <c r="U286" i="13" l="1"/>
  <c r="V286" s="1"/>
  <c r="W286" i="14"/>
  <c r="X286" s="1"/>
  <c r="X286" i="12"/>
  <c r="Y286" s="1"/>
  <c r="Y286" i="14"/>
  <c r="V286"/>
  <c r="W286" i="13"/>
  <c r="T286"/>
  <c r="Z286" i="12"/>
  <c r="W286"/>
  <c r="AC287" i="11"/>
  <c r="Z287"/>
  <c r="AA287"/>
  <c r="AB287" s="1"/>
  <c r="AF263" i="5"/>
  <c r="AE264"/>
  <c r="AD266"/>
  <c r="AG266"/>
  <c r="U287" i="13" l="1"/>
  <c r="V287" s="1"/>
  <c r="W287" i="14"/>
  <c r="X287" s="1"/>
  <c r="X287" i="12"/>
  <c r="Y287" s="1"/>
  <c r="Y287" i="14"/>
  <c r="V287"/>
  <c r="W287" i="13"/>
  <c r="T287"/>
  <c r="Z287" i="12"/>
  <c r="W287"/>
  <c r="AC288" i="11"/>
  <c r="Z288"/>
  <c r="AA288"/>
  <c r="AB288" s="1"/>
  <c r="AF264" i="5"/>
  <c r="AE265"/>
  <c r="AD267"/>
  <c r="AG267"/>
  <c r="U288" i="13" l="1"/>
  <c r="V288" s="1"/>
  <c r="W288" i="14"/>
  <c r="X288" s="1"/>
  <c r="X288" i="12"/>
  <c r="Y288" s="1"/>
  <c r="Y288" i="14"/>
  <c r="V288"/>
  <c r="W288" i="13"/>
  <c r="T288"/>
  <c r="Z288" i="12"/>
  <c r="W288"/>
  <c r="AC289" i="11"/>
  <c r="Z289"/>
  <c r="AA289"/>
  <c r="AB289" s="1"/>
  <c r="AF265" i="5"/>
  <c r="AE266"/>
  <c r="AG268"/>
  <c r="AD268"/>
  <c r="U289" i="13" l="1"/>
  <c r="V289" s="1"/>
  <c r="W289" i="14"/>
  <c r="X289" s="1"/>
  <c r="X289" i="12"/>
  <c r="Y289" s="1"/>
  <c r="Y289" i="14"/>
  <c r="V289"/>
  <c r="W289" i="13"/>
  <c r="T289"/>
  <c r="Z289" i="12"/>
  <c r="W289"/>
  <c r="AC290" i="11"/>
  <c r="Z290"/>
  <c r="AA290"/>
  <c r="AB290" s="1"/>
  <c r="AF266" i="5"/>
  <c r="AE267"/>
  <c r="AD269"/>
  <c r="AG269"/>
  <c r="X290" i="12" l="1"/>
  <c r="Y290" s="1"/>
  <c r="U290" i="13"/>
  <c r="V290" s="1"/>
  <c r="W290" i="14"/>
  <c r="X290" s="1"/>
  <c r="Y290"/>
  <c r="V290"/>
  <c r="W290" i="13"/>
  <c r="T290"/>
  <c r="Z290" i="12"/>
  <c r="W290"/>
  <c r="AC291" i="11"/>
  <c r="Z291"/>
  <c r="AA291"/>
  <c r="AB291" s="1"/>
  <c r="AF267" i="5"/>
  <c r="AE268"/>
  <c r="AD270"/>
  <c r="AG270"/>
  <c r="U291" i="13" l="1"/>
  <c r="V291" s="1"/>
  <c r="X291" i="12"/>
  <c r="Y291" s="1"/>
  <c r="Y291" i="14"/>
  <c r="V291"/>
  <c r="W291"/>
  <c r="X291" s="1"/>
  <c r="W291" i="13"/>
  <c r="T291"/>
  <c r="Z291" i="12"/>
  <c r="W291"/>
  <c r="AC292" i="11"/>
  <c r="Z292"/>
  <c r="AA292"/>
  <c r="AB292" s="1"/>
  <c r="AF268" i="5"/>
  <c r="AE269"/>
  <c r="AG271"/>
  <c r="AD271"/>
  <c r="X292" i="12" l="1"/>
  <c r="Y292" s="1"/>
  <c r="W292" i="14"/>
  <c r="X292" s="1"/>
  <c r="U292" i="13"/>
  <c r="V292" s="1"/>
  <c r="Y292" i="14"/>
  <c r="V292"/>
  <c r="W292" i="13"/>
  <c r="T292"/>
  <c r="Z292" i="12"/>
  <c r="W292"/>
  <c r="AC293" i="11"/>
  <c r="Z293"/>
  <c r="AA293"/>
  <c r="AB293" s="1"/>
  <c r="AF269" i="5"/>
  <c r="AE270"/>
  <c r="AD272"/>
  <c r="AG272"/>
  <c r="U293" i="13" l="1"/>
  <c r="V293" s="1"/>
  <c r="W293" i="14"/>
  <c r="X293" s="1"/>
  <c r="X293" i="12"/>
  <c r="Y293" s="1"/>
  <c r="AA294" i="11"/>
  <c r="AB294" s="1"/>
  <c r="Y293" i="14"/>
  <c r="V293"/>
  <c r="W293" i="13"/>
  <c r="T293"/>
  <c r="Z293" i="12"/>
  <c r="W293"/>
  <c r="AC294" i="11"/>
  <c r="Z294"/>
  <c r="AF270" i="5"/>
  <c r="AE271"/>
  <c r="AG273"/>
  <c r="AD273"/>
  <c r="AA295" i="11" l="1"/>
  <c r="AB295" s="1"/>
  <c r="X294" i="12"/>
  <c r="Y294" s="1"/>
  <c r="W294" i="14"/>
  <c r="X294" s="1"/>
  <c r="Y294"/>
  <c r="V294"/>
  <c r="U294" i="13"/>
  <c r="V294" s="1"/>
  <c r="W294"/>
  <c r="T294"/>
  <c r="Z294" i="12"/>
  <c r="W294"/>
  <c r="AC295" i="11"/>
  <c r="Z295"/>
  <c r="AF271" i="5"/>
  <c r="AE272"/>
  <c r="AD274"/>
  <c r="AG274"/>
  <c r="AA296" i="11" l="1"/>
  <c r="AB296" s="1"/>
  <c r="W295" i="14"/>
  <c r="X295" s="1"/>
  <c r="Y295"/>
  <c r="V295"/>
  <c r="W295" i="13"/>
  <c r="T295"/>
  <c r="U295"/>
  <c r="V295" s="1"/>
  <c r="X295" i="12"/>
  <c r="Y295" s="1"/>
  <c r="Z295"/>
  <c r="W295"/>
  <c r="AC296" i="11"/>
  <c r="Z296"/>
  <c r="AF272" i="5"/>
  <c r="AE273"/>
  <c r="AG275"/>
  <c r="AD275"/>
  <c r="W296" i="14" l="1"/>
  <c r="X296" s="1"/>
  <c r="U296" i="13"/>
  <c r="V296" s="1"/>
  <c r="Y296" i="14"/>
  <c r="V296"/>
  <c r="W296" i="13"/>
  <c r="T296"/>
  <c r="Z296" i="12"/>
  <c r="W296"/>
  <c r="X296"/>
  <c r="Y296" s="1"/>
  <c r="AC297" i="11"/>
  <c r="Z297"/>
  <c r="AA297"/>
  <c r="AB297" s="1"/>
  <c r="AF273" i="5"/>
  <c r="AE274"/>
  <c r="AG276"/>
  <c r="AD276"/>
  <c r="U297" i="13" l="1"/>
  <c r="V297" s="1"/>
  <c r="W297" i="14"/>
  <c r="X297" s="1"/>
  <c r="X297" i="12"/>
  <c r="Y297" s="1"/>
  <c r="Y297" i="14"/>
  <c r="V297"/>
  <c r="W297" i="13"/>
  <c r="T297"/>
  <c r="Z297" i="12"/>
  <c r="W297"/>
  <c r="AC298" i="11"/>
  <c r="Z298"/>
  <c r="AA298"/>
  <c r="AB298" s="1"/>
  <c r="AF274" i="5"/>
  <c r="AE275"/>
  <c r="AD277"/>
  <c r="AG277"/>
  <c r="U298" i="13" l="1"/>
  <c r="V298" s="1"/>
  <c r="W298" i="14"/>
  <c r="X298" s="1"/>
  <c r="X298" i="12"/>
  <c r="Y298" s="1"/>
  <c r="AA299" i="11"/>
  <c r="AB299" s="1"/>
  <c r="Y298" i="14"/>
  <c r="V298"/>
  <c r="W298" i="13"/>
  <c r="T298"/>
  <c r="Z298" i="12"/>
  <c r="W298"/>
  <c r="AC299" i="11"/>
  <c r="Z299"/>
  <c r="AF275" i="5"/>
  <c r="AE276"/>
  <c r="AD278"/>
  <c r="AG278"/>
  <c r="X299" i="12" l="1"/>
  <c r="Y299" s="1"/>
  <c r="W299" i="14"/>
  <c r="X299" s="1"/>
  <c r="U299" i="13"/>
  <c r="V299" s="1"/>
  <c r="AA300" i="11"/>
  <c r="AB300" s="1"/>
  <c r="Y299" i="14"/>
  <c r="V299"/>
  <c r="W299" i="13"/>
  <c r="T299"/>
  <c r="Z299" i="12"/>
  <c r="W299"/>
  <c r="AC300" i="11"/>
  <c r="Z300"/>
  <c r="AF276" i="5"/>
  <c r="AE277"/>
  <c r="AG279"/>
  <c r="AD279"/>
  <c r="AA301" i="11" l="1"/>
  <c r="AB301" s="1"/>
  <c r="W300" i="14"/>
  <c r="X300" s="1"/>
  <c r="U300" i="13"/>
  <c r="V300" s="1"/>
  <c r="X300" i="12"/>
  <c r="Y300" s="1"/>
  <c r="Y300" i="14"/>
  <c r="V300"/>
  <c r="W300" i="13"/>
  <c r="T300"/>
  <c r="Z300" i="12"/>
  <c r="W300"/>
  <c r="AC301" i="11"/>
  <c r="Z301"/>
  <c r="AF277" i="5"/>
  <c r="AE278"/>
  <c r="AD280"/>
  <c r="AG280"/>
  <c r="AA302" i="11" l="1"/>
  <c r="AB302" s="1"/>
  <c r="W301" i="14"/>
  <c r="X301" s="1"/>
  <c r="U301" i="13"/>
  <c r="V301" s="1"/>
  <c r="X301" i="12"/>
  <c r="Y301" s="1"/>
  <c r="Y301" i="14"/>
  <c r="V301"/>
  <c r="W301" i="13"/>
  <c r="T301"/>
  <c r="Z301" i="12"/>
  <c r="W301"/>
  <c r="AC302" i="11"/>
  <c r="Z302"/>
  <c r="AF278" i="5"/>
  <c r="AE279"/>
  <c r="AD281"/>
  <c r="AG281"/>
  <c r="AA303" i="11" l="1"/>
  <c r="AB303" s="1"/>
  <c r="W302" i="14"/>
  <c r="X302" s="1"/>
  <c r="U302" i="13"/>
  <c r="V302" s="1"/>
  <c r="X302" i="12"/>
  <c r="Y302" s="1"/>
  <c r="Y302" i="14"/>
  <c r="V302"/>
  <c r="W302" i="13"/>
  <c r="T302"/>
  <c r="Z302" i="12"/>
  <c r="W302"/>
  <c r="AC303" i="11"/>
  <c r="Z303"/>
  <c r="AF279" i="5"/>
  <c r="AE280"/>
  <c r="AG282"/>
  <c r="AD282"/>
  <c r="W303" i="14" l="1"/>
  <c r="X303" s="1"/>
  <c r="U303" i="13"/>
  <c r="V303" s="1"/>
  <c r="X303" i="12"/>
  <c r="Y303" s="1"/>
  <c r="AA304" i="11"/>
  <c r="AB304" s="1"/>
  <c r="Y303" i="14"/>
  <c r="V303"/>
  <c r="W303" i="13"/>
  <c r="T303"/>
  <c r="Z303" i="12"/>
  <c r="W303"/>
  <c r="AC304" i="11"/>
  <c r="Z304"/>
  <c r="AF280" i="5"/>
  <c r="AE281"/>
  <c r="AG283"/>
  <c r="AD283"/>
  <c r="X304" i="12" l="1"/>
  <c r="Y304" s="1"/>
  <c r="W304" i="14"/>
  <c r="X304" s="1"/>
  <c r="U304" i="13"/>
  <c r="V304" s="1"/>
  <c r="AA305" i="11"/>
  <c r="AB305" s="1"/>
  <c r="Y304" i="14"/>
  <c r="V304"/>
  <c r="W304" i="13"/>
  <c r="T304"/>
  <c r="Z304" i="12"/>
  <c r="W304"/>
  <c r="AC305" i="11"/>
  <c r="Z305"/>
  <c r="AF281" i="5"/>
  <c r="AE282"/>
  <c r="AG284"/>
  <c r="AD284"/>
  <c r="AA306" i="11" l="1"/>
  <c r="AB306" s="1"/>
  <c r="W305" i="14"/>
  <c r="X305" s="1"/>
  <c r="X305" i="12"/>
  <c r="Y305" s="1"/>
  <c r="Y305" i="14"/>
  <c r="V305"/>
  <c r="W305" i="13"/>
  <c r="T305"/>
  <c r="U305"/>
  <c r="V305" s="1"/>
  <c r="Z305" i="12"/>
  <c r="W305"/>
  <c r="AC306" i="11"/>
  <c r="Z306"/>
  <c r="AF282" i="5"/>
  <c r="AE283"/>
  <c r="AG285"/>
  <c r="AD285"/>
  <c r="X306" i="12" l="1"/>
  <c r="Y306" s="1"/>
  <c r="W306" i="14"/>
  <c r="X306" s="1"/>
  <c r="AA307" i="11"/>
  <c r="AB307" s="1"/>
  <c r="Y306" i="14"/>
  <c r="V306"/>
  <c r="W306" i="13"/>
  <c r="T306"/>
  <c r="U306"/>
  <c r="V306" s="1"/>
  <c r="Z306" i="12"/>
  <c r="W306"/>
  <c r="AC307" i="11"/>
  <c r="Z307"/>
  <c r="AF283" i="5"/>
  <c r="AE284"/>
  <c r="AG286"/>
  <c r="AD286"/>
  <c r="X307" i="12" l="1"/>
  <c r="Y307" s="1"/>
  <c r="W307" i="14"/>
  <c r="X307" s="1"/>
  <c r="Y307"/>
  <c r="V307"/>
  <c r="W307" i="13"/>
  <c r="T307"/>
  <c r="U307"/>
  <c r="V307" s="1"/>
  <c r="Z307" i="12"/>
  <c r="W307"/>
  <c r="AC308" i="11"/>
  <c r="Z308"/>
  <c r="AA308"/>
  <c r="AB308" s="1"/>
  <c r="AF284" i="5"/>
  <c r="AE285"/>
  <c r="AG287"/>
  <c r="AD287"/>
  <c r="X308" i="12" l="1"/>
  <c r="Y308" s="1"/>
  <c r="AA309" i="11"/>
  <c r="AB309" s="1"/>
  <c r="W308" i="14"/>
  <c r="X308" s="1"/>
  <c r="Y308"/>
  <c r="V308"/>
  <c r="W308" i="13"/>
  <c r="T308"/>
  <c r="U308"/>
  <c r="V308" s="1"/>
  <c r="Z308" i="12"/>
  <c r="W308"/>
  <c r="AC309" i="11"/>
  <c r="Z309"/>
  <c r="AF285" i="5"/>
  <c r="AE286"/>
  <c r="AD288"/>
  <c r="AG288"/>
  <c r="X309" i="12" l="1"/>
  <c r="Y309" s="1"/>
  <c r="AA310" i="11"/>
  <c r="AB310" s="1"/>
  <c r="Y309" i="14"/>
  <c r="V309"/>
  <c r="W309"/>
  <c r="X309" s="1"/>
  <c r="W309" i="13"/>
  <c r="T309"/>
  <c r="U309"/>
  <c r="V309" s="1"/>
  <c r="Z309" i="12"/>
  <c r="W309"/>
  <c r="AC310" i="11"/>
  <c r="Z310"/>
  <c r="AF286" i="5"/>
  <c r="AE287"/>
  <c r="AD289"/>
  <c r="AG289"/>
  <c r="X310" i="12" l="1"/>
  <c r="Y310" s="1"/>
  <c r="W310" i="14"/>
  <c r="X310" s="1"/>
  <c r="AA311" i="11"/>
  <c r="AB311" s="1"/>
  <c r="Y310" i="14"/>
  <c r="V310"/>
  <c r="W310" i="13"/>
  <c r="T310"/>
  <c r="U310"/>
  <c r="V310" s="1"/>
  <c r="Z310" i="12"/>
  <c r="W310"/>
  <c r="AC311" i="11"/>
  <c r="Z311"/>
  <c r="AF287" i="5"/>
  <c r="AE288"/>
  <c r="AD290"/>
  <c r="AG290"/>
  <c r="X311" i="12" l="1"/>
  <c r="Y311" s="1"/>
  <c r="W311" i="14"/>
  <c r="X311" s="1"/>
  <c r="AA312" i="11"/>
  <c r="AB312" s="1"/>
  <c r="Y311" i="14"/>
  <c r="V311"/>
  <c r="W312" s="1"/>
  <c r="X312" s="1"/>
  <c r="W311" i="13"/>
  <c r="T311"/>
  <c r="U311"/>
  <c r="V311" s="1"/>
  <c r="Z311" i="12"/>
  <c r="W311"/>
  <c r="AC312" i="11"/>
  <c r="Z312"/>
  <c r="AF288" i="5"/>
  <c r="AE289"/>
  <c r="AD291"/>
  <c r="AG291"/>
  <c r="AA313" i="11" l="1"/>
  <c r="AB313" s="1"/>
  <c r="X312" i="12"/>
  <c r="Y312" s="1"/>
  <c r="U312" i="13"/>
  <c r="V312" s="1"/>
  <c r="Y312" i="14"/>
  <c r="V312"/>
  <c r="W313" s="1"/>
  <c r="X313" s="1"/>
  <c r="W312" i="13"/>
  <c r="T312"/>
  <c r="Z312" i="12"/>
  <c r="W312"/>
  <c r="AC313" i="11"/>
  <c r="Z313"/>
  <c r="AF289" i="5"/>
  <c r="AE290"/>
  <c r="AD292"/>
  <c r="AG292"/>
  <c r="U313" i="13" l="1"/>
  <c r="V313" s="1"/>
  <c r="Y313" i="14"/>
  <c r="V313"/>
  <c r="W313" i="13"/>
  <c r="T313"/>
  <c r="X313" i="12"/>
  <c r="Y313" s="1"/>
  <c r="Z313"/>
  <c r="W313"/>
  <c r="AC314" i="11"/>
  <c r="Z314"/>
  <c r="AA314"/>
  <c r="AB314" s="1"/>
  <c r="AF290" i="5"/>
  <c r="AE291"/>
  <c r="AG293"/>
  <c r="AD293"/>
  <c r="W314" i="14" l="1"/>
  <c r="X314" s="1"/>
  <c r="Y314"/>
  <c r="V314"/>
  <c r="U314" i="13"/>
  <c r="V314" s="1"/>
  <c r="W314"/>
  <c r="T314"/>
  <c r="Z314" i="12"/>
  <c r="W314"/>
  <c r="X314"/>
  <c r="Y314" s="1"/>
  <c r="AC315" i="11"/>
  <c r="Z315"/>
  <c r="AA315"/>
  <c r="AB315" s="1"/>
  <c r="AF291" i="5"/>
  <c r="AE292"/>
  <c r="AG294"/>
  <c r="AD294"/>
  <c r="AA316" i="11" l="1"/>
  <c r="AB316" s="1"/>
  <c r="W315" i="14"/>
  <c r="X315" s="1"/>
  <c r="X315" i="12"/>
  <c r="Y315" s="1"/>
  <c r="Y315" i="14"/>
  <c r="V315"/>
  <c r="W315" i="13"/>
  <c r="T315"/>
  <c r="U315"/>
  <c r="V315" s="1"/>
  <c r="Z315" i="12"/>
  <c r="W315"/>
  <c r="AC316" i="11"/>
  <c r="Z316"/>
  <c r="AF292" i="5"/>
  <c r="AE293"/>
  <c r="AD295"/>
  <c r="AG295"/>
  <c r="AA317" i="11" l="1"/>
  <c r="AB317" s="1"/>
  <c r="X316" i="12"/>
  <c r="Y316" s="1"/>
  <c r="W316" i="14"/>
  <c r="X316" s="1"/>
  <c r="Y316"/>
  <c r="V316"/>
  <c r="W316" i="13"/>
  <c r="T316"/>
  <c r="U316"/>
  <c r="V316" s="1"/>
  <c r="Z316" i="12"/>
  <c r="W316"/>
  <c r="AC317" i="11"/>
  <c r="Z317"/>
  <c r="AF293" i="5"/>
  <c r="AE294"/>
  <c r="AG296"/>
  <c r="AD296"/>
  <c r="W317" i="14" l="1"/>
  <c r="X317" s="1"/>
  <c r="U317" i="13"/>
  <c r="V317" s="1"/>
  <c r="X317" i="12"/>
  <c r="Y317" s="1"/>
  <c r="AA318" i="11"/>
  <c r="AB318" s="1"/>
  <c r="Y317" i="14"/>
  <c r="V317"/>
  <c r="W317" i="13"/>
  <c r="T317"/>
  <c r="Z317" i="12"/>
  <c r="W317"/>
  <c r="AC318" i="11"/>
  <c r="Z318"/>
  <c r="AF294" i="5"/>
  <c r="AE295"/>
  <c r="AG297"/>
  <c r="AD297"/>
  <c r="W318" i="14" l="1"/>
  <c r="X318" s="1"/>
  <c r="U318" i="13"/>
  <c r="V318" s="1"/>
  <c r="X318" i="12"/>
  <c r="Y318" s="1"/>
  <c r="Y318" i="14"/>
  <c r="V318"/>
  <c r="W318" i="13"/>
  <c r="T318"/>
  <c r="Z318" i="12"/>
  <c r="W318"/>
  <c r="AC319" i="11"/>
  <c r="Z319"/>
  <c r="AA319"/>
  <c r="AB319" s="1"/>
  <c r="AF295" i="5"/>
  <c r="AE296"/>
  <c r="AG298"/>
  <c r="AD298"/>
  <c r="W319" i="14" l="1"/>
  <c r="X319" s="1"/>
  <c r="U319" i="13"/>
  <c r="V319" s="1"/>
  <c r="X319" i="12"/>
  <c r="Y319" s="1"/>
  <c r="Y319" i="14"/>
  <c r="V319"/>
  <c r="W319" i="13"/>
  <c r="T319"/>
  <c r="Z319" i="12"/>
  <c r="W319"/>
  <c r="AC320" i="11"/>
  <c r="Z320"/>
  <c r="AA320"/>
  <c r="AB320" s="1"/>
  <c r="AF296" i="5"/>
  <c r="AE297"/>
  <c r="AD299"/>
  <c r="AG299"/>
  <c r="X320" i="12" l="1"/>
  <c r="Y320" s="1"/>
  <c r="W320" i="14"/>
  <c r="X320" s="1"/>
  <c r="U320" i="13"/>
  <c r="V320" s="1"/>
  <c r="Y320" i="14"/>
  <c r="V320"/>
  <c r="W320" i="13"/>
  <c r="T320"/>
  <c r="Z320" i="12"/>
  <c r="W320"/>
  <c r="AC321" i="11"/>
  <c r="Z321"/>
  <c r="AA321"/>
  <c r="AB321" s="1"/>
  <c r="AF297" i="5"/>
  <c r="AE298"/>
  <c r="AG300"/>
  <c r="AD300"/>
  <c r="W321" i="14" l="1"/>
  <c r="X321" s="1"/>
  <c r="X321" i="12"/>
  <c r="Y321" s="1"/>
  <c r="Y321" i="14"/>
  <c r="V321"/>
  <c r="W321" i="13"/>
  <c r="T321"/>
  <c r="U321"/>
  <c r="V321" s="1"/>
  <c r="Z321" i="12"/>
  <c r="W321"/>
  <c r="AC322" i="11"/>
  <c r="Z322"/>
  <c r="AA322"/>
  <c r="AB322" s="1"/>
  <c r="AF298" i="5"/>
  <c r="AE299"/>
  <c r="AD301"/>
  <c r="AG301"/>
  <c r="X322" i="12" l="1"/>
  <c r="Y322" s="1"/>
  <c r="W322" i="14"/>
  <c r="X322" s="1"/>
  <c r="Y322"/>
  <c r="V322"/>
  <c r="W322" i="13"/>
  <c r="T322"/>
  <c r="U322"/>
  <c r="V322" s="1"/>
  <c r="Z322" i="12"/>
  <c r="W322"/>
  <c r="AC323" i="11"/>
  <c r="Z323"/>
  <c r="AA323"/>
  <c r="AB323" s="1"/>
  <c r="AF299" i="5"/>
  <c r="AE300"/>
  <c r="AG302"/>
  <c r="AD302"/>
  <c r="W323" i="14" l="1"/>
  <c r="X323" s="1"/>
  <c r="X323" i="12"/>
  <c r="Y323" s="1"/>
  <c r="Y323" i="14"/>
  <c r="V323"/>
  <c r="W323" i="13"/>
  <c r="T323"/>
  <c r="U323"/>
  <c r="V323" s="1"/>
  <c r="Z323" i="12"/>
  <c r="W323"/>
  <c r="AC324" i="11"/>
  <c r="Z324"/>
  <c r="AA324"/>
  <c r="AB324" s="1"/>
  <c r="AF300" i="5"/>
  <c r="AE301"/>
  <c r="AD303"/>
  <c r="AG303"/>
  <c r="X324" i="12" l="1"/>
  <c r="Y324" s="1"/>
  <c r="W324" i="14"/>
  <c r="X324" s="1"/>
  <c r="Y324"/>
  <c r="V324"/>
  <c r="W324" i="13"/>
  <c r="T324"/>
  <c r="U324"/>
  <c r="V324" s="1"/>
  <c r="Z324" i="12"/>
  <c r="W324"/>
  <c r="AC325" i="11"/>
  <c r="Z325"/>
  <c r="AA325"/>
  <c r="AB325" s="1"/>
  <c r="AF301" i="5"/>
  <c r="AE302"/>
  <c r="AD304"/>
  <c r="AG304"/>
  <c r="W325" i="14" l="1"/>
  <c r="X325" s="1"/>
  <c r="U325" i="13"/>
  <c r="V325" s="1"/>
  <c r="X325" i="12"/>
  <c r="Y325" s="1"/>
  <c r="Y325" i="14"/>
  <c r="V325"/>
  <c r="W325" i="13"/>
  <c r="T325"/>
  <c r="Z325" i="12"/>
  <c r="W325"/>
  <c r="AC326" i="11"/>
  <c r="Z326"/>
  <c r="AA326"/>
  <c r="AB326" s="1"/>
  <c r="AF302" i="5"/>
  <c r="AE303"/>
  <c r="AD305"/>
  <c r="AG305"/>
  <c r="X326" i="12" l="1"/>
  <c r="Y326" s="1"/>
  <c r="W326" i="14"/>
  <c r="X326" s="1"/>
  <c r="Y326"/>
  <c r="V326"/>
  <c r="U326" i="13"/>
  <c r="V326" s="1"/>
  <c r="W326"/>
  <c r="T326"/>
  <c r="Z326" i="12"/>
  <c r="W326"/>
  <c r="AC327" i="11"/>
  <c r="Z327"/>
  <c r="AA327"/>
  <c r="AB327" s="1"/>
  <c r="AF303" i="5"/>
  <c r="AE304"/>
  <c r="AG306"/>
  <c r="AD306"/>
  <c r="X327" i="12" l="1"/>
  <c r="Y327" s="1"/>
  <c r="U327" i="13"/>
  <c r="V327" s="1"/>
  <c r="Y327" i="14"/>
  <c r="V327"/>
  <c r="W327"/>
  <c r="X327" s="1"/>
  <c r="W327" i="13"/>
  <c r="T327"/>
  <c r="Z327" i="12"/>
  <c r="W327"/>
  <c r="AC328" i="11"/>
  <c r="Z328"/>
  <c r="AA328"/>
  <c r="AB328" s="1"/>
  <c r="AF304" i="5"/>
  <c r="AE305"/>
  <c r="AD307"/>
  <c r="AG307"/>
  <c r="W328" i="14" l="1"/>
  <c r="X328" s="1"/>
  <c r="X328" i="12"/>
  <c r="Y328" s="1"/>
  <c r="Y328" i="14"/>
  <c r="V328"/>
  <c r="W328" i="13"/>
  <c r="T328"/>
  <c r="U328"/>
  <c r="V328" s="1"/>
  <c r="Z328" i="12"/>
  <c r="W328"/>
  <c r="AC329" i="11"/>
  <c r="Z329"/>
  <c r="AA329"/>
  <c r="AB329" s="1"/>
  <c r="AF305" i="5"/>
  <c r="AE306"/>
  <c r="AG308"/>
  <c r="AD308"/>
  <c r="X329" i="12" l="1"/>
  <c r="Y329" s="1"/>
  <c r="W329" i="14"/>
  <c r="X329" s="1"/>
  <c r="Y329"/>
  <c r="V329"/>
  <c r="W329" i="13"/>
  <c r="T329"/>
  <c r="U329"/>
  <c r="V329" s="1"/>
  <c r="Z329" i="12"/>
  <c r="W329"/>
  <c r="AC330" i="11"/>
  <c r="Z330"/>
  <c r="AA330"/>
  <c r="AB330" s="1"/>
  <c r="AF306" i="5"/>
  <c r="AE307"/>
  <c r="AD309"/>
  <c r="AG309"/>
  <c r="W330" i="14" l="1"/>
  <c r="X330" s="1"/>
  <c r="U330" i="13"/>
  <c r="V330" s="1"/>
  <c r="X330" i="12"/>
  <c r="Y330" s="1"/>
  <c r="Y330" i="14"/>
  <c r="V330"/>
  <c r="W330" i="13"/>
  <c r="T330"/>
  <c r="Z330" i="12"/>
  <c r="W330"/>
  <c r="AC331" i="11"/>
  <c r="Z331"/>
  <c r="AA331"/>
  <c r="AB331" s="1"/>
  <c r="AF307" i="5"/>
  <c r="AE308"/>
  <c r="AG310"/>
  <c r="AD310"/>
  <c r="W331" i="14" l="1"/>
  <c r="X331" s="1"/>
  <c r="U331" i="13"/>
  <c r="V331" s="1"/>
  <c r="AA332" i="11"/>
  <c r="AB332" s="1"/>
  <c r="Y331" i="14"/>
  <c r="V331"/>
  <c r="W331" i="13"/>
  <c r="T331"/>
  <c r="Z331" i="12"/>
  <c r="W331"/>
  <c r="X331"/>
  <c r="Y331" s="1"/>
  <c r="AC332" i="11"/>
  <c r="Z332"/>
  <c r="AF308" i="5"/>
  <c r="AE309"/>
  <c r="AG311"/>
  <c r="AD311"/>
  <c r="W332" i="14" l="1"/>
  <c r="X332" s="1"/>
  <c r="X332" i="12"/>
  <c r="Y332" s="1"/>
  <c r="Y332" i="14"/>
  <c r="V332"/>
  <c r="U332" i="13"/>
  <c r="V332" s="1"/>
  <c r="W332"/>
  <c r="T332"/>
  <c r="Z332" i="12"/>
  <c r="W332"/>
  <c r="AA333" i="11"/>
  <c r="AB333" s="1"/>
  <c r="AC333"/>
  <c r="Z333"/>
  <c r="AF309" i="5"/>
  <c r="AE310"/>
  <c r="AD312"/>
  <c r="AG312"/>
  <c r="W333" i="14" l="1"/>
  <c r="X333" s="1"/>
  <c r="U333" i="13"/>
  <c r="V333" s="1"/>
  <c r="X333" i="12"/>
  <c r="Y333" s="1"/>
  <c r="Y333" i="14"/>
  <c r="V333"/>
  <c r="W333" i="13"/>
  <c r="T333"/>
  <c r="Z333" i="12"/>
  <c r="W333"/>
  <c r="AC334" i="11"/>
  <c r="Z334"/>
  <c r="AA334"/>
  <c r="AB334" s="1"/>
  <c r="AF310" i="5"/>
  <c r="AE311"/>
  <c r="AD313"/>
  <c r="AG313"/>
  <c r="X334" i="12" l="1"/>
  <c r="Y334" s="1"/>
  <c r="W334" i="14"/>
  <c r="X334" s="1"/>
  <c r="U334" i="13"/>
  <c r="V334" s="1"/>
  <c r="Y334" i="14"/>
  <c r="V334"/>
  <c r="W334" i="13"/>
  <c r="T334"/>
  <c r="Z334" i="12"/>
  <c r="W334"/>
  <c r="AC335" i="11"/>
  <c r="Z335"/>
  <c r="AA335"/>
  <c r="AB335" s="1"/>
  <c r="AF311" i="5"/>
  <c r="AE312"/>
  <c r="AG314"/>
  <c r="AD314"/>
  <c r="U335" i="13" l="1"/>
  <c r="V335" s="1"/>
  <c r="W335" i="14"/>
  <c r="X335" s="1"/>
  <c r="X335" i="12"/>
  <c r="Y335" s="1"/>
  <c r="Y335" i="14"/>
  <c r="V335"/>
  <c r="W335" i="13"/>
  <c r="T335"/>
  <c r="Z335" i="12"/>
  <c r="W335"/>
  <c r="AC336" i="11"/>
  <c r="Z336"/>
  <c r="AA336"/>
  <c r="AB336" s="1"/>
  <c r="AF312" i="5"/>
  <c r="AE313"/>
  <c r="AG315"/>
  <c r="AD315"/>
  <c r="X336" i="12" l="1"/>
  <c r="Y336" s="1"/>
  <c r="U336" i="13"/>
  <c r="V336" s="1"/>
  <c r="W336" i="14"/>
  <c r="X336" s="1"/>
  <c r="Y336"/>
  <c r="V336"/>
  <c r="W336" i="13"/>
  <c r="T336"/>
  <c r="Z336" i="12"/>
  <c r="W336"/>
  <c r="AC337" i="11"/>
  <c r="Z337"/>
  <c r="AA337"/>
  <c r="AB337" s="1"/>
  <c r="AF313" i="5"/>
  <c r="AE314"/>
  <c r="AG316"/>
  <c r="AD316"/>
  <c r="W337" i="14" l="1"/>
  <c r="X337" s="1"/>
  <c r="U337" i="13"/>
  <c r="V337" s="1"/>
  <c r="X337" i="12"/>
  <c r="Y337" s="1"/>
  <c r="Y337" i="14"/>
  <c r="V337"/>
  <c r="W338" s="1"/>
  <c r="X338" s="1"/>
  <c r="W337" i="13"/>
  <c r="T337"/>
  <c r="Z337" i="12"/>
  <c r="W337"/>
  <c r="AC338" i="11"/>
  <c r="Z338"/>
  <c r="AA338"/>
  <c r="AB338" s="1"/>
  <c r="AF314" i="5"/>
  <c r="AE315"/>
  <c r="AD317"/>
  <c r="AG317"/>
  <c r="X338" i="12" l="1"/>
  <c r="Y338" s="1"/>
  <c r="U338" i="13"/>
  <c r="V338" s="1"/>
  <c r="Y338" i="14"/>
  <c r="V338"/>
  <c r="W338" i="13"/>
  <c r="T338"/>
  <c r="Z338" i="12"/>
  <c r="W338"/>
  <c r="AC339" i="11"/>
  <c r="Z339"/>
  <c r="AA339"/>
  <c r="AB339" s="1"/>
  <c r="AF315" i="5"/>
  <c r="AE316"/>
  <c r="AG318"/>
  <c r="AD318"/>
  <c r="U339" i="13" l="1"/>
  <c r="V339" s="1"/>
  <c r="W339" i="14"/>
  <c r="X339" s="1"/>
  <c r="X339" i="12"/>
  <c r="Y339" s="1"/>
  <c r="Y339" i="14"/>
  <c r="V339"/>
  <c r="W339" i="13"/>
  <c r="T339"/>
  <c r="Z339" i="12"/>
  <c r="W339"/>
  <c r="AC340" i="11"/>
  <c r="Z340"/>
  <c r="AA340"/>
  <c r="AB340" s="1"/>
  <c r="AF316" i="5"/>
  <c r="AE317"/>
  <c r="AD319"/>
  <c r="AG319"/>
  <c r="U340" i="13" l="1"/>
  <c r="V340" s="1"/>
  <c r="W340" i="14"/>
  <c r="X340" s="1"/>
  <c r="X340" i="12"/>
  <c r="Y340" s="1"/>
  <c r="Y340" i="14"/>
  <c r="V340"/>
  <c r="W340" i="13"/>
  <c r="T340"/>
  <c r="Z340" i="12"/>
  <c r="W340"/>
  <c r="AC341" i="11"/>
  <c r="Z341"/>
  <c r="AA341"/>
  <c r="AB341" s="1"/>
  <c r="AF317" i="5"/>
  <c r="AE318"/>
  <c r="AG320"/>
  <c r="AD320"/>
  <c r="X341" i="12" l="1"/>
  <c r="Y341" s="1"/>
  <c r="U341" i="13"/>
  <c r="V341" s="1"/>
  <c r="W341" i="14"/>
  <c r="X341" s="1"/>
  <c r="Y341"/>
  <c r="V341"/>
  <c r="W341" i="13"/>
  <c r="T341"/>
  <c r="Z341" i="12"/>
  <c r="W341"/>
  <c r="AC342" i="11"/>
  <c r="Z342"/>
  <c r="AA342"/>
  <c r="AB342" s="1"/>
  <c r="AF318" i="5"/>
  <c r="AE319"/>
  <c r="AD321"/>
  <c r="AG321"/>
  <c r="W342" i="14" l="1"/>
  <c r="X342" s="1"/>
  <c r="U342" i="13"/>
  <c r="V342" s="1"/>
  <c r="X342" i="12"/>
  <c r="Y342" s="1"/>
  <c r="Y342" i="14"/>
  <c r="V342"/>
  <c r="W342" i="13"/>
  <c r="T342"/>
  <c r="Z342" i="12"/>
  <c r="W342"/>
  <c r="AC343" i="11"/>
  <c r="Z343"/>
  <c r="AA343"/>
  <c r="AB343" s="1"/>
  <c r="AF319" i="5"/>
  <c r="AE320"/>
  <c r="AD322"/>
  <c r="AG322"/>
  <c r="X343" i="12" l="1"/>
  <c r="Y343" s="1"/>
  <c r="W343" i="14"/>
  <c r="X343" s="1"/>
  <c r="U343" i="13"/>
  <c r="V343" s="1"/>
  <c r="Y343" i="14"/>
  <c r="V343"/>
  <c r="W343" i="13"/>
  <c r="T343"/>
  <c r="Z343" i="12"/>
  <c r="W343"/>
  <c r="AC344" i="11"/>
  <c r="Z344"/>
  <c r="AA344"/>
  <c r="AB344" s="1"/>
  <c r="AF320" i="5"/>
  <c r="AE321"/>
  <c r="AG323"/>
  <c r="AD323"/>
  <c r="U344" i="13" l="1"/>
  <c r="V344" s="1"/>
  <c r="X344" i="12"/>
  <c r="Y344" s="1"/>
  <c r="Y344" i="14"/>
  <c r="V344"/>
  <c r="W344"/>
  <c r="X344" s="1"/>
  <c r="W344" i="13"/>
  <c r="T344"/>
  <c r="Z344" i="12"/>
  <c r="W344"/>
  <c r="AC345" i="11"/>
  <c r="Z345"/>
  <c r="AA345"/>
  <c r="AB345" s="1"/>
  <c r="AF321" i="5"/>
  <c r="AE322"/>
  <c r="AD324"/>
  <c r="AG324"/>
  <c r="X345" i="12" l="1"/>
  <c r="Y345" s="1"/>
  <c r="W345" i="14"/>
  <c r="X345" s="1"/>
  <c r="U345" i="13"/>
  <c r="V345" s="1"/>
  <c r="Y345" i="14"/>
  <c r="V345"/>
  <c r="W345" i="13"/>
  <c r="T345"/>
  <c r="Z345" i="12"/>
  <c r="W345"/>
  <c r="AC346" i="11"/>
  <c r="Z346"/>
  <c r="AA346"/>
  <c r="AB346" s="1"/>
  <c r="AF322" i="5"/>
  <c r="AE323"/>
  <c r="AD325"/>
  <c r="AG325"/>
  <c r="U346" i="13" l="1"/>
  <c r="V346" s="1"/>
  <c r="W346" i="14"/>
  <c r="X346" s="1"/>
  <c r="X346" i="12"/>
  <c r="Y346" s="1"/>
  <c r="Y346" i="14"/>
  <c r="V346"/>
  <c r="W346" i="13"/>
  <c r="T346"/>
  <c r="Z346" i="12"/>
  <c r="W346"/>
  <c r="AC347" i="11"/>
  <c r="Z347"/>
  <c r="AA347"/>
  <c r="AB347" s="1"/>
  <c r="AF323" i="5"/>
  <c r="AE324"/>
  <c r="AD326"/>
  <c r="AG326"/>
  <c r="X347" i="12" l="1"/>
  <c r="Y347" s="1"/>
  <c r="U347" i="13"/>
  <c r="V347" s="1"/>
  <c r="W347" i="14"/>
  <c r="X347" s="1"/>
  <c r="Y347"/>
  <c r="V347"/>
  <c r="W347" i="13"/>
  <c r="T347"/>
  <c r="Z347" i="12"/>
  <c r="W347"/>
  <c r="AC348" i="11"/>
  <c r="Z348"/>
  <c r="AA348"/>
  <c r="AB348" s="1"/>
  <c r="AF324" i="5"/>
  <c r="AE325"/>
  <c r="AD327"/>
  <c r="AG327"/>
  <c r="W348" i="14" l="1"/>
  <c r="X348" s="1"/>
  <c r="U348" i="13"/>
  <c r="V348" s="1"/>
  <c r="X348" i="12"/>
  <c r="Y348" s="1"/>
  <c r="AA349" i="11"/>
  <c r="AB349" s="1"/>
  <c r="Y348" i="14"/>
  <c r="V348"/>
  <c r="W348" i="13"/>
  <c r="T348"/>
  <c r="Z348" i="12"/>
  <c r="W348"/>
  <c r="AC349" i="11"/>
  <c r="Z349"/>
  <c r="AF325" i="5"/>
  <c r="AE326"/>
  <c r="AD328"/>
  <c r="AG328"/>
  <c r="AA350" i="11" l="1"/>
  <c r="AB350" s="1"/>
  <c r="U349" i="13"/>
  <c r="V349" s="1"/>
  <c r="W349" i="14"/>
  <c r="X349" s="1"/>
  <c r="Y349"/>
  <c r="V349"/>
  <c r="W349" i="13"/>
  <c r="T349"/>
  <c r="X349" i="12"/>
  <c r="Y349" s="1"/>
  <c r="Z349"/>
  <c r="W349"/>
  <c r="AC350" i="11"/>
  <c r="Z350"/>
  <c r="AF326" i="5"/>
  <c r="AE327"/>
  <c r="AD329"/>
  <c r="AG329"/>
  <c r="W350" i="14" l="1"/>
  <c r="X350" s="1"/>
  <c r="U350" i="13"/>
  <c r="V350" s="1"/>
  <c r="AA351" i="11"/>
  <c r="AB351" s="1"/>
  <c r="Y350" i="14"/>
  <c r="V350"/>
  <c r="W351" s="1"/>
  <c r="X351" s="1"/>
  <c r="W350" i="13"/>
  <c r="T350"/>
  <c r="Z350" i="12"/>
  <c r="W350"/>
  <c r="X350"/>
  <c r="Y350" s="1"/>
  <c r="AC351" i="11"/>
  <c r="Z351"/>
  <c r="AF327" i="5"/>
  <c r="AE328"/>
  <c r="AG330"/>
  <c r="AD330"/>
  <c r="U351" i="13" l="1"/>
  <c r="V351" s="1"/>
  <c r="X351" i="12"/>
  <c r="Y351" s="1"/>
  <c r="AA352" i="11"/>
  <c r="AB352" s="1"/>
  <c r="Y351" i="14"/>
  <c r="V351"/>
  <c r="W351" i="13"/>
  <c r="T351"/>
  <c r="Z351" i="12"/>
  <c r="W351"/>
  <c r="AC352" i="11"/>
  <c r="Z352"/>
  <c r="AF328" i="5"/>
  <c r="AE329"/>
  <c r="AD331"/>
  <c r="AG331"/>
  <c r="AA353" i="11" l="1"/>
  <c r="AB353" s="1"/>
  <c r="W352" i="14"/>
  <c r="X352" s="1"/>
  <c r="U352" i="13"/>
  <c r="V352" s="1"/>
  <c r="X352" i="12"/>
  <c r="Y352" s="1"/>
  <c r="Y352" i="14"/>
  <c r="V352"/>
  <c r="W352" i="13"/>
  <c r="T352"/>
  <c r="Z352" i="12"/>
  <c r="W352"/>
  <c r="AC353" i="11"/>
  <c r="Z353"/>
  <c r="AF329" i="5"/>
  <c r="AE330"/>
  <c r="AD332"/>
  <c r="AG332"/>
  <c r="W353" i="14" l="1"/>
  <c r="X353" s="1"/>
  <c r="U353" i="13"/>
  <c r="V353" s="1"/>
  <c r="AA354" i="11"/>
  <c r="AB354" s="1"/>
  <c r="Y353" i="14"/>
  <c r="V353"/>
  <c r="W353" i="13"/>
  <c r="T353"/>
  <c r="Z353" i="12"/>
  <c r="W353"/>
  <c r="X353"/>
  <c r="Y353" s="1"/>
  <c r="AC354" i="11"/>
  <c r="Z354"/>
  <c r="AF330" i="5"/>
  <c r="AE331"/>
  <c r="AD333"/>
  <c r="AG333"/>
  <c r="W354" i="14" l="1"/>
  <c r="X354" s="1"/>
  <c r="AA355" i="11"/>
  <c r="AB355" s="1"/>
  <c r="Y354" i="14"/>
  <c r="V354"/>
  <c r="W354" i="13"/>
  <c r="T354"/>
  <c r="U354"/>
  <c r="V354" s="1"/>
  <c r="Z354" i="12"/>
  <c r="W354"/>
  <c r="X354"/>
  <c r="Y354" s="1"/>
  <c r="AC355" i="11"/>
  <c r="Z355"/>
  <c r="AF331" i="5"/>
  <c r="AE332"/>
  <c r="AD334"/>
  <c r="AG334"/>
  <c r="AA356" i="11" l="1"/>
  <c r="AB356" s="1"/>
  <c r="W355" i="14"/>
  <c r="X355" s="1"/>
  <c r="Y355"/>
  <c r="V355"/>
  <c r="W355" i="13"/>
  <c r="T355"/>
  <c r="U355"/>
  <c r="V355" s="1"/>
  <c r="Z355" i="12"/>
  <c r="W355"/>
  <c r="X355"/>
  <c r="Y355" s="1"/>
  <c r="AC356" i="11"/>
  <c r="Z356"/>
  <c r="AF332" i="5"/>
  <c r="AE333"/>
  <c r="AD335"/>
  <c r="AG335"/>
  <c r="W356" i="14" l="1"/>
  <c r="X356" s="1"/>
  <c r="AA357" i="11"/>
  <c r="AB357" s="1"/>
  <c r="Y356" i="14"/>
  <c r="V356"/>
  <c r="W356" i="13"/>
  <c r="T356"/>
  <c r="U356"/>
  <c r="V356" s="1"/>
  <c r="Z356" i="12"/>
  <c r="W356"/>
  <c r="X356"/>
  <c r="Y356" s="1"/>
  <c r="AC357" i="11"/>
  <c r="Z357"/>
  <c r="AF333" i="5"/>
  <c r="AE334"/>
  <c r="AD336"/>
  <c r="AG336"/>
  <c r="W357" i="14" l="1"/>
  <c r="X357" s="1"/>
  <c r="AA358" i="11"/>
  <c r="AB358" s="1"/>
  <c r="Y357" i="14"/>
  <c r="V357"/>
  <c r="W357" i="13"/>
  <c r="T357"/>
  <c r="U357"/>
  <c r="V357" s="1"/>
  <c r="Z357" i="12"/>
  <c r="W357"/>
  <c r="X357"/>
  <c r="Y357" s="1"/>
  <c r="AC358" i="11"/>
  <c r="Z358"/>
  <c r="AF334" i="5"/>
  <c r="AE335"/>
  <c r="AD337"/>
  <c r="AG337"/>
  <c r="U358" i="13" l="1"/>
  <c r="V358" s="1"/>
  <c r="W358" i="14"/>
  <c r="X358" s="1"/>
  <c r="AA359" i="11"/>
  <c r="AB359" s="1"/>
  <c r="Y358" i="14"/>
  <c r="V358"/>
  <c r="W358" i="13"/>
  <c r="T358"/>
  <c r="Z358" i="12"/>
  <c r="W358"/>
  <c r="X358"/>
  <c r="Y358" s="1"/>
  <c r="AC359" i="11"/>
  <c r="Z359"/>
  <c r="AF335" i="5"/>
  <c r="AE336"/>
  <c r="AD338"/>
  <c r="AG338"/>
  <c r="U359" i="13" l="1"/>
  <c r="V359" s="1"/>
  <c r="W359" i="14"/>
  <c r="X359" s="1"/>
  <c r="AA360" i="11"/>
  <c r="AB360" s="1"/>
  <c r="Y359" i="14"/>
  <c r="V359"/>
  <c r="W359" i="13"/>
  <c r="T359"/>
  <c r="Z359" i="12"/>
  <c r="W359"/>
  <c r="X359"/>
  <c r="Y359" s="1"/>
  <c r="AC360" i="11"/>
  <c r="Z360"/>
  <c r="AF336" i="5"/>
  <c r="AE337"/>
  <c r="AG339"/>
  <c r="AD339"/>
  <c r="AA361" i="11" l="1"/>
  <c r="AB361" s="1"/>
  <c r="W360" i="14"/>
  <c r="X360" s="1"/>
  <c r="X360" i="12"/>
  <c r="Y360" s="1"/>
  <c r="Y360" i="14"/>
  <c r="V360"/>
  <c r="W360" i="13"/>
  <c r="T360"/>
  <c r="U360"/>
  <c r="V360" s="1"/>
  <c r="Z360" i="12"/>
  <c r="W360"/>
  <c r="AC361" i="11"/>
  <c r="Z361"/>
  <c r="AF337" i="5"/>
  <c r="AE338"/>
  <c r="AG340"/>
  <c r="AD340"/>
  <c r="W361" i="14" l="1"/>
  <c r="X361" s="1"/>
  <c r="AA362" i="11"/>
  <c r="AB362" s="1"/>
  <c r="Y361" i="14"/>
  <c r="V361"/>
  <c r="W361" i="13"/>
  <c r="T361"/>
  <c r="U361"/>
  <c r="V361" s="1"/>
  <c r="Z361" i="12"/>
  <c r="W361"/>
  <c r="X361"/>
  <c r="Y361" s="1"/>
  <c r="AC362" i="11"/>
  <c r="Z362"/>
  <c r="AF338" i="5"/>
  <c r="AE339"/>
  <c r="AG341"/>
  <c r="AD341"/>
  <c r="AA363" i="11" l="1"/>
  <c r="AB363" s="1"/>
  <c r="W362" i="14"/>
  <c r="X362" s="1"/>
  <c r="Y362"/>
  <c r="V362"/>
  <c r="W362" i="13"/>
  <c r="T362"/>
  <c r="U362"/>
  <c r="V362" s="1"/>
  <c r="Z362" i="12"/>
  <c r="W362"/>
  <c r="X362"/>
  <c r="Y362" s="1"/>
  <c r="AC363" i="11"/>
  <c r="Z363"/>
  <c r="AF339" i="5"/>
  <c r="AE340"/>
  <c r="AG342"/>
  <c r="AD342"/>
  <c r="X363" i="12" l="1"/>
  <c r="Y363" s="1"/>
  <c r="Y363" i="14"/>
  <c r="V363"/>
  <c r="W363"/>
  <c r="X363" s="1"/>
  <c r="W363" i="13"/>
  <c r="T363"/>
  <c r="U363"/>
  <c r="V363" s="1"/>
  <c r="Z363" i="12"/>
  <c r="W363"/>
  <c r="AC364" i="11"/>
  <c r="Z364"/>
  <c r="AA364"/>
  <c r="AB364" s="1"/>
  <c r="AF340" i="5"/>
  <c r="AE341"/>
  <c r="AD343"/>
  <c r="AG343"/>
  <c r="W364" i="14" l="1"/>
  <c r="X364" s="1"/>
  <c r="Y364"/>
  <c r="V364"/>
  <c r="W364" i="13"/>
  <c r="T364"/>
  <c r="U364"/>
  <c r="V364" s="1"/>
  <c r="Z364" i="12"/>
  <c r="W364"/>
  <c r="X364"/>
  <c r="Y364" s="1"/>
  <c r="AC365" i="11"/>
  <c r="Z365"/>
  <c r="AA365"/>
  <c r="AB365" s="1"/>
  <c r="AF341" i="5"/>
  <c r="AE342"/>
  <c r="AD344"/>
  <c r="AG344"/>
  <c r="W365" i="14" l="1"/>
  <c r="X365" s="1"/>
  <c r="Y365"/>
  <c r="V365"/>
  <c r="W365" i="13"/>
  <c r="T365"/>
  <c r="U365"/>
  <c r="V365" s="1"/>
  <c r="Z365" i="12"/>
  <c r="W365"/>
  <c r="X365"/>
  <c r="Y365" s="1"/>
  <c r="AC366" i="11"/>
  <c r="Z366"/>
  <c r="AA366"/>
  <c r="AB366" s="1"/>
  <c r="AF342" i="5"/>
  <c r="AE343"/>
  <c r="AD345"/>
  <c r="AG345"/>
  <c r="W366" i="14" l="1"/>
  <c r="X366" s="1"/>
  <c r="U366" i="13"/>
  <c r="V366" s="1"/>
  <c r="Y366" i="14"/>
  <c r="V366"/>
  <c r="W366" i="13"/>
  <c r="T366"/>
  <c r="Z366" i="12"/>
  <c r="W366"/>
  <c r="X366"/>
  <c r="Y366" s="1"/>
  <c r="AC367" i="11"/>
  <c r="Z367"/>
  <c r="AA367"/>
  <c r="AB367" s="1"/>
  <c r="AF343" i="5"/>
  <c r="AE344"/>
  <c r="AD346"/>
  <c r="AG346"/>
  <c r="U367" i="13" l="1"/>
  <c r="V367" s="1"/>
  <c r="W367" i="14"/>
  <c r="X367" s="1"/>
  <c r="Y367"/>
  <c r="V367"/>
  <c r="W367" i="13"/>
  <c r="T367"/>
  <c r="Z367" i="12"/>
  <c r="W367"/>
  <c r="X367"/>
  <c r="Y367" s="1"/>
  <c r="AC368" i="11"/>
  <c r="Z368"/>
  <c r="AA368"/>
  <c r="AB368" s="1"/>
  <c r="AF344" i="5"/>
  <c r="AE345"/>
  <c r="AD347"/>
  <c r="AG347"/>
  <c r="W368" i="14" l="1"/>
  <c r="X368" s="1"/>
  <c r="X368" i="12"/>
  <c r="Y368" s="1"/>
  <c r="Y368" i="14"/>
  <c r="V368"/>
  <c r="W368" i="13"/>
  <c r="T368"/>
  <c r="U368"/>
  <c r="V368" s="1"/>
  <c r="Z368" i="12"/>
  <c r="W368"/>
  <c r="AC369" i="11"/>
  <c r="Z369"/>
  <c r="AA369"/>
  <c r="AB369" s="1"/>
  <c r="AF345" i="5"/>
  <c r="AE346"/>
  <c r="AD348"/>
  <c r="AG348"/>
  <c r="X369" i="12" l="1"/>
  <c r="Y369" s="1"/>
  <c r="U369" i="13"/>
  <c r="V369" s="1"/>
  <c r="W369" i="14"/>
  <c r="X369" s="1"/>
  <c r="AA370" i="11"/>
  <c r="AB370" s="1"/>
  <c r="Y369" i="14"/>
  <c r="V369"/>
  <c r="W369" i="13"/>
  <c r="T369"/>
  <c r="Z369" i="12"/>
  <c r="W369"/>
  <c r="AC370" i="11"/>
  <c r="Z370"/>
  <c r="AF346" i="5"/>
  <c r="AE347"/>
  <c r="AD349"/>
  <c r="AG349"/>
  <c r="W370" i="14" l="1"/>
  <c r="X370" s="1"/>
  <c r="X370" i="12"/>
  <c r="Y370" s="1"/>
  <c r="AA371" i="11"/>
  <c r="AB371" s="1"/>
  <c r="Y370" i="14"/>
  <c r="V370"/>
  <c r="U370" i="13"/>
  <c r="V370" s="1"/>
  <c r="W370"/>
  <c r="T370"/>
  <c r="Z370" i="12"/>
  <c r="W370"/>
  <c r="AC371" i="11"/>
  <c r="Z371"/>
  <c r="AF347" i="5"/>
  <c r="AE348"/>
  <c r="AD350"/>
  <c r="AG350"/>
  <c r="W371" i="14" l="1"/>
  <c r="X371" s="1"/>
  <c r="X371" i="12"/>
  <c r="Y371" s="1"/>
  <c r="AA372" i="11"/>
  <c r="AB372" s="1"/>
  <c r="Y371" i="14"/>
  <c r="V371"/>
  <c r="W371" i="13"/>
  <c r="T371"/>
  <c r="U371"/>
  <c r="V371" s="1"/>
  <c r="Z371" i="12"/>
  <c r="W371"/>
  <c r="AC372" i="11"/>
  <c r="Z372"/>
  <c r="AF348" i="5"/>
  <c r="AE349"/>
  <c r="AG351"/>
  <c r="AD351"/>
  <c r="W372" i="14" l="1"/>
  <c r="X372" s="1"/>
  <c r="X372" i="12"/>
  <c r="Y372" s="1"/>
  <c r="AA373" i="11"/>
  <c r="AB373" s="1"/>
  <c r="Y372" i="14"/>
  <c r="V372"/>
  <c r="W372" i="13"/>
  <c r="T372"/>
  <c r="U372"/>
  <c r="V372" s="1"/>
  <c r="Z372" i="12"/>
  <c r="W372"/>
  <c r="AC373" i="11"/>
  <c r="Z373"/>
  <c r="AF349" i="5"/>
  <c r="AE350"/>
  <c r="AD352"/>
  <c r="AG352"/>
  <c r="AA374" i="11" l="1"/>
  <c r="AB374" s="1"/>
  <c r="W373" i="14"/>
  <c r="X373" s="1"/>
  <c r="U373" i="13"/>
  <c r="V373" s="1"/>
  <c r="X373" i="12"/>
  <c r="Y373" s="1"/>
  <c r="Y373" i="14"/>
  <c r="V373"/>
  <c r="W373" i="13"/>
  <c r="T373"/>
  <c r="Z373" i="12"/>
  <c r="W373"/>
  <c r="AC374" i="11"/>
  <c r="Z374"/>
  <c r="AF350" i="5"/>
  <c r="AE351"/>
  <c r="AD353"/>
  <c r="AG353"/>
  <c r="AA375" i="11" l="1"/>
  <c r="AB375" s="1"/>
  <c r="W374" i="14"/>
  <c r="X374" s="1"/>
  <c r="X374" i="12"/>
  <c r="Y374" s="1"/>
  <c r="Y374" i="14"/>
  <c r="V374"/>
  <c r="W374" i="13"/>
  <c r="T374"/>
  <c r="U374"/>
  <c r="V374" s="1"/>
  <c r="Z374" i="12"/>
  <c r="W374"/>
  <c r="AC375" i="11"/>
  <c r="Z375"/>
  <c r="AF351" i="5"/>
  <c r="AE352"/>
  <c r="AG354"/>
  <c r="AD354"/>
  <c r="W375" i="14" l="1"/>
  <c r="X375" s="1"/>
  <c r="X375" i="12"/>
  <c r="Y375" s="1"/>
  <c r="AA376" i="11"/>
  <c r="AB376" s="1"/>
  <c r="Y375" i="14"/>
  <c r="V375"/>
  <c r="W375" i="13"/>
  <c r="T375"/>
  <c r="U375"/>
  <c r="V375" s="1"/>
  <c r="Z375" i="12"/>
  <c r="W375"/>
  <c r="AC376" i="11"/>
  <c r="Z376"/>
  <c r="AF352" i="5"/>
  <c r="AE353"/>
  <c r="AD355"/>
  <c r="AG355"/>
  <c r="W376" i="14" l="1"/>
  <c r="X376" s="1"/>
  <c r="X376" i="12"/>
  <c r="Y376" s="1"/>
  <c r="AA377" i="11"/>
  <c r="AB377" s="1"/>
  <c r="Y376" i="14"/>
  <c r="V376"/>
  <c r="W376" i="13"/>
  <c r="T376"/>
  <c r="U376"/>
  <c r="V376" s="1"/>
  <c r="Z376" i="12"/>
  <c r="W376"/>
  <c r="AC377" i="11"/>
  <c r="Z377"/>
  <c r="AF353" i="5"/>
  <c r="AE354"/>
  <c r="AD356"/>
  <c r="AG356"/>
  <c r="W377" i="14" l="1"/>
  <c r="X377" s="1"/>
  <c r="X377" i="12"/>
  <c r="Y377" s="1"/>
  <c r="Y377" i="14"/>
  <c r="V377"/>
  <c r="W377" i="13"/>
  <c r="T377"/>
  <c r="U377"/>
  <c r="V377" s="1"/>
  <c r="Z377" i="12"/>
  <c r="W377"/>
  <c r="AC378" i="11"/>
  <c r="Z378"/>
  <c r="AA378"/>
  <c r="AB378" s="1"/>
  <c r="AF354" i="5"/>
  <c r="AE355"/>
  <c r="AD357"/>
  <c r="AG357"/>
  <c r="X378" i="12" l="1"/>
  <c r="Y378" s="1"/>
  <c r="W378" i="14"/>
  <c r="X378" s="1"/>
  <c r="AA379" i="11"/>
  <c r="AB379" s="1"/>
  <c r="Y378" i="14"/>
  <c r="V378"/>
  <c r="W379" s="1"/>
  <c r="X379" s="1"/>
  <c r="W378" i="13"/>
  <c r="T378"/>
  <c r="U378"/>
  <c r="V378" s="1"/>
  <c r="Z378" i="12"/>
  <c r="W378"/>
  <c r="AC379" i="11"/>
  <c r="Z379"/>
  <c r="AF355" i="5"/>
  <c r="AE356"/>
  <c r="AG358"/>
  <c r="AD358"/>
  <c r="X379" i="12" l="1"/>
  <c r="Y379" s="1"/>
  <c r="U379" i="13"/>
  <c r="V379" s="1"/>
  <c r="Y379" i="14"/>
  <c r="V379"/>
  <c r="W379" i="13"/>
  <c r="T379"/>
  <c r="Z379" i="12"/>
  <c r="W379"/>
  <c r="AC380" i="11"/>
  <c r="Z380"/>
  <c r="AA380"/>
  <c r="AB380" s="1"/>
  <c r="AF356" i="5"/>
  <c r="AE357"/>
  <c r="AD359"/>
  <c r="AG359"/>
  <c r="X380" i="12" l="1"/>
  <c r="Y380" s="1"/>
  <c r="Y380" i="14"/>
  <c r="V380"/>
  <c r="W380"/>
  <c r="X380" s="1"/>
  <c r="U380" i="13"/>
  <c r="V380" s="1"/>
  <c r="W380"/>
  <c r="T380"/>
  <c r="Z380" i="12"/>
  <c r="W380"/>
  <c r="AC381" i="11"/>
  <c r="Z381"/>
  <c r="AA381"/>
  <c r="AB381" s="1"/>
  <c r="AF357" i="5"/>
  <c r="AE358"/>
  <c r="AG360"/>
  <c r="AD360"/>
  <c r="X381" i="12" l="1"/>
  <c r="Y381" s="1"/>
  <c r="W381" i="14"/>
  <c r="X381" s="1"/>
  <c r="Y381"/>
  <c r="V381"/>
  <c r="W381" i="13"/>
  <c r="T381"/>
  <c r="U381"/>
  <c r="V381" s="1"/>
  <c r="Z381" i="12"/>
  <c r="W381"/>
  <c r="AC382" i="11"/>
  <c r="Z382"/>
  <c r="AA382"/>
  <c r="AB382" s="1"/>
  <c r="AF358" i="5"/>
  <c r="AE359"/>
  <c r="AD361"/>
  <c r="AG361"/>
  <c r="W382" i="14" l="1"/>
  <c r="X382" s="1"/>
  <c r="X382" i="12"/>
  <c r="Y382" s="1"/>
  <c r="Y382" i="14"/>
  <c r="V382"/>
  <c r="W382" i="13"/>
  <c r="T382"/>
  <c r="U382"/>
  <c r="V382" s="1"/>
  <c r="Z382" i="12"/>
  <c r="W382"/>
  <c r="AC383" i="11"/>
  <c r="Z383"/>
  <c r="AA383"/>
  <c r="AB383" s="1"/>
  <c r="AF359" i="5"/>
  <c r="AE360"/>
  <c r="AG362"/>
  <c r="AD362"/>
  <c r="X383" i="12" l="1"/>
  <c r="Y383" s="1"/>
  <c r="U383" i="13"/>
  <c r="V383" s="1"/>
  <c r="W383" i="14"/>
  <c r="X383" s="1"/>
  <c r="Y383"/>
  <c r="V383"/>
  <c r="W383" i="13"/>
  <c r="T383"/>
  <c r="Z383" i="12"/>
  <c r="W383"/>
  <c r="AC384" i="11"/>
  <c r="Z384"/>
  <c r="AA384"/>
  <c r="AB384" s="1"/>
  <c r="AF360" i="5"/>
  <c r="AE361"/>
  <c r="AD363"/>
  <c r="AG363"/>
  <c r="W384" i="14" l="1"/>
  <c r="X384" s="1"/>
  <c r="U384" i="13"/>
  <c r="V384" s="1"/>
  <c r="X384" i="12"/>
  <c r="Y384" s="1"/>
  <c r="Y384" i="14"/>
  <c r="V384"/>
  <c r="W384" i="13"/>
  <c r="T384"/>
  <c r="Z384" i="12"/>
  <c r="W384"/>
  <c r="AC385" i="11"/>
  <c r="Z385"/>
  <c r="AA385"/>
  <c r="AB385" s="1"/>
  <c r="AF361" i="5"/>
  <c r="AE362"/>
  <c r="AD364"/>
  <c r="AG364"/>
  <c r="W385" i="14" l="1"/>
  <c r="X385" s="1"/>
  <c r="Y385"/>
  <c r="V385"/>
  <c r="W385" i="13"/>
  <c r="T385"/>
  <c r="U385"/>
  <c r="V385" s="1"/>
  <c r="X385" i="12"/>
  <c r="Y385" s="1"/>
  <c r="Z385"/>
  <c r="W385"/>
  <c r="AC386" i="11"/>
  <c r="Z386"/>
  <c r="AA386"/>
  <c r="AB386" s="1"/>
  <c r="AF362" i="5"/>
  <c r="AE363"/>
  <c r="AG365"/>
  <c r="AD365"/>
  <c r="W386" i="14" l="1"/>
  <c r="X386" s="1"/>
  <c r="Y386"/>
  <c r="V386"/>
  <c r="W386" i="13"/>
  <c r="T386"/>
  <c r="U386"/>
  <c r="V386" s="1"/>
  <c r="Z386" i="12"/>
  <c r="W386"/>
  <c r="X386"/>
  <c r="Y386" s="1"/>
  <c r="AC387" i="11"/>
  <c r="Z387"/>
  <c r="AA387"/>
  <c r="AB387" s="1"/>
  <c r="AF363" i="5"/>
  <c r="AE364"/>
  <c r="AD366"/>
  <c r="AG366"/>
  <c r="W387" i="14" l="1"/>
  <c r="X387" s="1"/>
  <c r="X387" i="12"/>
  <c r="Y387" s="1"/>
  <c r="AA388" i="11"/>
  <c r="AB388" s="1"/>
  <c r="Y387" i="14"/>
  <c r="V387"/>
  <c r="W387" i="13"/>
  <c r="T387"/>
  <c r="U387"/>
  <c r="V387" s="1"/>
  <c r="Z387" i="12"/>
  <c r="W387"/>
  <c r="AC388" i="11"/>
  <c r="Z388"/>
  <c r="AF364" i="5"/>
  <c r="AE365"/>
  <c r="AD367"/>
  <c r="AG367"/>
  <c r="W388" i="14" l="1"/>
  <c r="X388" s="1"/>
  <c r="X388" i="12"/>
  <c r="Y388" s="1"/>
  <c r="Y388" i="14"/>
  <c r="V388"/>
  <c r="W388" i="13"/>
  <c r="T388"/>
  <c r="U388"/>
  <c r="V388" s="1"/>
  <c r="Z388" i="12"/>
  <c r="W388"/>
  <c r="AC389" i="11"/>
  <c r="Z389"/>
  <c r="AA389"/>
  <c r="AB389" s="1"/>
  <c r="AF365" i="5"/>
  <c r="AE366"/>
  <c r="AD368"/>
  <c r="AG368"/>
  <c r="X389" i="12" l="1"/>
  <c r="Y389" s="1"/>
  <c r="W389" i="14"/>
  <c r="X389" s="1"/>
  <c r="AA390" i="11"/>
  <c r="AB390" s="1"/>
  <c r="Y389" i="14"/>
  <c r="V389"/>
  <c r="W389" i="13"/>
  <c r="T389"/>
  <c r="U389"/>
  <c r="V389" s="1"/>
  <c r="Z389" i="12"/>
  <c r="W389"/>
  <c r="AC390" i="11"/>
  <c r="Z390"/>
  <c r="AF366" i="5"/>
  <c r="AE367"/>
  <c r="AD369"/>
  <c r="AG369"/>
  <c r="X390" i="12" l="1"/>
  <c r="Y390" s="1"/>
  <c r="W390" i="14"/>
  <c r="X390" s="1"/>
  <c r="Y390"/>
  <c r="V390"/>
  <c r="W390" i="13"/>
  <c r="T390"/>
  <c r="U390"/>
  <c r="V390" s="1"/>
  <c r="Z390" i="12"/>
  <c r="W390"/>
  <c r="AC391" i="11"/>
  <c r="Z391"/>
  <c r="AA391"/>
  <c r="AB391" s="1"/>
  <c r="AF367" i="5"/>
  <c r="AE368"/>
  <c r="AD370"/>
  <c r="AG370"/>
  <c r="W391" i="14" l="1"/>
  <c r="X391" s="1"/>
  <c r="X391" i="12"/>
  <c r="Y391" s="1"/>
  <c r="AA392" i="11"/>
  <c r="AB392" s="1"/>
  <c r="Y391" i="14"/>
  <c r="V391"/>
  <c r="W391" i="13"/>
  <c r="T391"/>
  <c r="U391"/>
  <c r="V391" s="1"/>
  <c r="Z391" i="12"/>
  <c r="W391"/>
  <c r="AC392" i="11"/>
  <c r="Z392"/>
  <c r="AF368" i="5"/>
  <c r="AE369"/>
  <c r="AD371"/>
  <c r="AG371"/>
  <c r="W392" i="14" l="1"/>
  <c r="X392" s="1"/>
  <c r="X392" i="12"/>
  <c r="Y392" s="1"/>
  <c r="AA393" i="11"/>
  <c r="AB393" s="1"/>
  <c r="Y392" i="14"/>
  <c r="V392"/>
  <c r="W392" i="13"/>
  <c r="T392"/>
  <c r="U392"/>
  <c r="V392" s="1"/>
  <c r="Z392" i="12"/>
  <c r="W392"/>
  <c r="AC393" i="11"/>
  <c r="Z393"/>
  <c r="AF369" i="5"/>
  <c r="AE370"/>
  <c r="AG372"/>
  <c r="AD372"/>
  <c r="W393" i="14" l="1"/>
  <c r="X393" s="1"/>
  <c r="X393" i="12"/>
  <c r="Y393" s="1"/>
  <c r="AA394" i="11"/>
  <c r="AB394" s="1"/>
  <c r="Y393" i="14"/>
  <c r="V393"/>
  <c r="W393" i="13"/>
  <c r="T393"/>
  <c r="U393"/>
  <c r="V393" s="1"/>
  <c r="Z393" i="12"/>
  <c r="W393"/>
  <c r="AC394" i="11"/>
  <c r="Z394"/>
  <c r="AF370" i="5"/>
  <c r="AE371"/>
  <c r="AD373"/>
  <c r="AG373"/>
  <c r="W394" i="14" l="1"/>
  <c r="X394" s="1"/>
  <c r="X394" i="12"/>
  <c r="Y394" s="1"/>
  <c r="AA395" i="11"/>
  <c r="AB395" s="1"/>
  <c r="Y394" i="14"/>
  <c r="V394"/>
  <c r="W394" i="13"/>
  <c r="T394"/>
  <c r="U394"/>
  <c r="V394" s="1"/>
  <c r="Z394" i="12"/>
  <c r="W394"/>
  <c r="AC395" i="11"/>
  <c r="Z395"/>
  <c r="AF371" i="5"/>
  <c r="AE372"/>
  <c r="AD374"/>
  <c r="AG374"/>
  <c r="W395" i="14" l="1"/>
  <c r="X395" s="1"/>
  <c r="X395" i="12"/>
  <c r="Y395" s="1"/>
  <c r="AA396" i="11"/>
  <c r="AB396" s="1"/>
  <c r="Y395" i="14"/>
  <c r="V395"/>
  <c r="W395" i="13"/>
  <c r="T395"/>
  <c r="U395"/>
  <c r="V395" s="1"/>
  <c r="Z395" i="12"/>
  <c r="W395"/>
  <c r="AC396" i="11"/>
  <c r="Z396"/>
  <c r="AF372" i="5"/>
  <c r="AE373"/>
  <c r="AD375"/>
  <c r="AG375"/>
  <c r="W396" i="14" l="1"/>
  <c r="X396" s="1"/>
  <c r="X396" i="12"/>
  <c r="Y396" s="1"/>
  <c r="AA397" i="11"/>
  <c r="AB397" s="1"/>
  <c r="Y396" i="14"/>
  <c r="V396"/>
  <c r="T396" i="13"/>
  <c r="W396"/>
  <c r="U396"/>
  <c r="V396" s="1"/>
  <c r="Z396" i="12"/>
  <c r="W396"/>
  <c r="AC397" i="11"/>
  <c r="Z397"/>
  <c r="AF373" i="5"/>
  <c r="AE374"/>
  <c r="AD376"/>
  <c r="AG376"/>
  <c r="U397" i="13" l="1"/>
  <c r="V397" s="1"/>
  <c r="W397" i="14"/>
  <c r="X397" s="1"/>
  <c r="X397" i="12"/>
  <c r="Y397" s="1"/>
  <c r="Y397" i="14"/>
  <c r="V397"/>
  <c r="W397" i="13"/>
  <c r="T397"/>
  <c r="Z397" i="12"/>
  <c r="W397"/>
  <c r="AC398" i="11"/>
  <c r="Z398"/>
  <c r="AA398"/>
  <c r="AB398" s="1"/>
  <c r="AF374" i="5"/>
  <c r="AE375"/>
  <c r="AD377"/>
  <c r="AG377"/>
  <c r="X398" i="12" l="1"/>
  <c r="Y398" s="1"/>
  <c r="W398" i="14"/>
  <c r="X398" s="1"/>
  <c r="Y398"/>
  <c r="V398"/>
  <c r="U398" i="13"/>
  <c r="V398" s="1"/>
  <c r="W398"/>
  <c r="T398"/>
  <c r="Z398" i="12"/>
  <c r="W398"/>
  <c r="AC399" i="11"/>
  <c r="Z399"/>
  <c r="AA399"/>
  <c r="AB399" s="1"/>
  <c r="AF375" i="5"/>
  <c r="AE376"/>
  <c r="AD378"/>
  <c r="AG378"/>
  <c r="X399" i="12" l="1"/>
  <c r="Y399" s="1"/>
  <c r="Y399" i="14"/>
  <c r="V399"/>
  <c r="W399"/>
  <c r="X399" s="1"/>
  <c r="T399" i="13"/>
  <c r="W399"/>
  <c r="U399"/>
  <c r="V399" s="1"/>
  <c r="Z399" i="12"/>
  <c r="W399"/>
  <c r="AC400" i="11"/>
  <c r="Z400"/>
  <c r="AA400"/>
  <c r="AB400" s="1"/>
  <c r="AF376" i="5"/>
  <c r="AE377"/>
  <c r="AG379"/>
  <c r="AD379"/>
  <c r="X400" i="12" l="1"/>
  <c r="Y400" s="1"/>
  <c r="W400" i="14"/>
  <c r="X400" s="1"/>
  <c r="Y400"/>
  <c r="V400"/>
  <c r="U400" i="13"/>
  <c r="V400" s="1"/>
  <c r="W400"/>
  <c r="T400"/>
  <c r="Z400" i="12"/>
  <c r="W400"/>
  <c r="AC401" i="11"/>
  <c r="Z401"/>
  <c r="AA401"/>
  <c r="AB401" s="1"/>
  <c r="AF377" i="5"/>
  <c r="AE378"/>
  <c r="AG380"/>
  <c r="AD380"/>
  <c r="X401" i="12" l="1"/>
  <c r="Y401" s="1"/>
  <c r="Y401" i="14"/>
  <c r="V401"/>
  <c r="W401"/>
  <c r="X401" s="1"/>
  <c r="W401" i="13"/>
  <c r="T401"/>
  <c r="U401"/>
  <c r="V401" s="1"/>
  <c r="Z401" i="12"/>
  <c r="W401"/>
  <c r="AC402" i="11"/>
  <c r="Z402"/>
  <c r="AA402"/>
  <c r="AB402" s="1"/>
  <c r="AF378" i="5"/>
  <c r="AE379"/>
  <c r="AG381"/>
  <c r="AD381"/>
  <c r="W402" i="14" l="1"/>
  <c r="X402" s="1"/>
  <c r="X402" i="12"/>
  <c r="Y402" s="1"/>
  <c r="Y402" i="14"/>
  <c r="V402"/>
  <c r="W402" i="13"/>
  <c r="T402"/>
  <c r="U402"/>
  <c r="V402" s="1"/>
  <c r="Z402" i="12"/>
  <c r="W402"/>
  <c r="AC403" i="11"/>
  <c r="Z403"/>
  <c r="AA403"/>
  <c r="AB403" s="1"/>
  <c r="AF379" i="5"/>
  <c r="AE380"/>
  <c r="AD382"/>
  <c r="AG382"/>
  <c r="W403" i="14" l="1"/>
  <c r="X403" s="1"/>
  <c r="Y403"/>
  <c r="V403"/>
  <c r="W403" i="13"/>
  <c r="T403"/>
  <c r="U403"/>
  <c r="V403" s="1"/>
  <c r="X403" i="12"/>
  <c r="Y403" s="1"/>
  <c r="Z403"/>
  <c r="W403"/>
  <c r="AC404" i="11"/>
  <c r="Z404"/>
  <c r="AA404"/>
  <c r="AB404" s="1"/>
  <c r="AF380" i="5"/>
  <c r="AE381"/>
  <c r="AG383"/>
  <c r="AD383"/>
  <c r="W404" i="14" l="1"/>
  <c r="X404" s="1"/>
  <c r="Y404"/>
  <c r="V404"/>
  <c r="W404" i="13"/>
  <c r="T404"/>
  <c r="U404"/>
  <c r="V404" s="1"/>
  <c r="Z404" i="12"/>
  <c r="W404"/>
  <c r="X404"/>
  <c r="Y404" s="1"/>
  <c r="AC405" i="11"/>
  <c r="Z405"/>
  <c r="AA405"/>
  <c r="AB405" s="1"/>
  <c r="AF381" i="5"/>
  <c r="AE382"/>
  <c r="AD384"/>
  <c r="AG384"/>
  <c r="W405" i="14" l="1"/>
  <c r="X405" s="1"/>
  <c r="X405" i="12"/>
  <c r="Y405" s="1"/>
  <c r="AA406" i="11"/>
  <c r="AB406" s="1"/>
  <c r="Y405" i="14"/>
  <c r="V405"/>
  <c r="W405" i="13"/>
  <c r="T405"/>
  <c r="U405"/>
  <c r="V405" s="1"/>
  <c r="Z405" i="12"/>
  <c r="W405"/>
  <c r="AC406" i="11"/>
  <c r="Z406"/>
  <c r="AF382" i="5"/>
  <c r="AE383"/>
  <c r="AD385"/>
  <c r="AG385"/>
  <c r="W406" i="14" l="1"/>
  <c r="X406" s="1"/>
  <c r="X406" i="12"/>
  <c r="Y406" s="1"/>
  <c r="Y406" i="14"/>
  <c r="V406"/>
  <c r="W406" i="13"/>
  <c r="T406"/>
  <c r="U406"/>
  <c r="V406" s="1"/>
  <c r="Z406" i="12"/>
  <c r="W406"/>
  <c r="AC407" i="11"/>
  <c r="Z407"/>
  <c r="AA407"/>
  <c r="AB407" s="1"/>
  <c r="AF383" i="5"/>
  <c r="AE384"/>
  <c r="AG386"/>
  <c r="AD386"/>
  <c r="X407" i="12" l="1"/>
  <c r="Y407" s="1"/>
  <c r="W407" i="14"/>
  <c r="X407" s="1"/>
  <c r="Y407"/>
  <c r="V407"/>
  <c r="W407" i="13"/>
  <c r="T407"/>
  <c r="U407"/>
  <c r="V407" s="1"/>
  <c r="Z407" i="12"/>
  <c r="W407"/>
  <c r="AC408" i="11"/>
  <c r="Z408"/>
  <c r="AA408"/>
  <c r="AB408" s="1"/>
  <c r="AF384" i="5"/>
  <c r="AE385"/>
  <c r="AG387"/>
  <c r="AD387"/>
  <c r="W408" i="14" l="1"/>
  <c r="X408" s="1"/>
  <c r="X408" i="12"/>
  <c r="Y408" s="1"/>
  <c r="AA409" i="11"/>
  <c r="AB409" s="1"/>
  <c r="Y408" i="14"/>
  <c r="V408"/>
  <c r="W408" i="13"/>
  <c r="T408"/>
  <c r="U408"/>
  <c r="V408" s="1"/>
  <c r="Z408" i="12"/>
  <c r="W408"/>
  <c r="AC409" i="11"/>
  <c r="Z409"/>
  <c r="AF385" i="5"/>
  <c r="AE386"/>
  <c r="AD388"/>
  <c r="AG388"/>
  <c r="W409" i="14" l="1"/>
  <c r="X409" s="1"/>
  <c r="X409" i="12"/>
  <c r="Y409" s="1"/>
  <c r="AA410" i="11"/>
  <c r="AB410" s="1"/>
  <c r="Y409" i="14"/>
  <c r="V409"/>
  <c r="W409" i="13"/>
  <c r="T409"/>
  <c r="U409"/>
  <c r="V409" s="1"/>
  <c r="Z409" i="12"/>
  <c r="W409"/>
  <c r="AC410" i="11"/>
  <c r="Z410"/>
  <c r="AF386" i="5"/>
  <c r="AE387"/>
  <c r="AG389"/>
  <c r="AD389"/>
  <c r="W410" i="14" l="1"/>
  <c r="X410" s="1"/>
  <c r="X410" i="12"/>
  <c r="Y410" s="1"/>
  <c r="AA411" i="11"/>
  <c r="AB411" s="1"/>
  <c r="Y410" i="14"/>
  <c r="V410"/>
  <c r="W410" i="13"/>
  <c r="T410"/>
  <c r="U410"/>
  <c r="V410" s="1"/>
  <c r="Z410" i="12"/>
  <c r="W410"/>
  <c r="AC411" i="11"/>
  <c r="Z411"/>
  <c r="AF387" i="5"/>
  <c r="AE388"/>
  <c r="AG390"/>
  <c r="AD390"/>
  <c r="W411" i="14" l="1"/>
  <c r="X411" s="1"/>
  <c r="X411" i="12"/>
  <c r="Y411" s="1"/>
  <c r="AA412" i="11"/>
  <c r="AB412" s="1"/>
  <c r="Y411" i="14"/>
  <c r="V411"/>
  <c r="W411" i="13"/>
  <c r="T411"/>
  <c r="U411"/>
  <c r="V411" s="1"/>
  <c r="Z411" i="12"/>
  <c r="W411"/>
  <c r="AC412" i="11"/>
  <c r="Z412"/>
  <c r="AF388" i="5"/>
  <c r="AE389"/>
  <c r="AD391"/>
  <c r="AG391"/>
  <c r="W412" i="14" l="1"/>
  <c r="X412" s="1"/>
  <c r="X412" i="12"/>
  <c r="Y412" s="1"/>
  <c r="AA413" i="11"/>
  <c r="AB413" s="1"/>
  <c r="Y412" i="14"/>
  <c r="V412"/>
  <c r="W412" i="13"/>
  <c r="T412"/>
  <c r="U412"/>
  <c r="V412" s="1"/>
  <c r="Z412" i="12"/>
  <c r="W412"/>
  <c r="AC413" i="11"/>
  <c r="Z413"/>
  <c r="AF389" i="5"/>
  <c r="AE390"/>
  <c r="AD392"/>
  <c r="AG392"/>
  <c r="W413" i="14" l="1"/>
  <c r="X413" s="1"/>
  <c r="X413" i="12"/>
  <c r="Y413" s="1"/>
  <c r="AA414" i="11"/>
  <c r="AB414" s="1"/>
  <c r="Y413" i="14"/>
  <c r="V413"/>
  <c r="W413" i="13"/>
  <c r="T413"/>
  <c r="U413"/>
  <c r="V413" s="1"/>
  <c r="Z413" i="12"/>
  <c r="W413"/>
  <c r="AC414" i="11"/>
  <c r="Z414"/>
  <c r="AF390" i="5"/>
  <c r="AE391"/>
  <c r="AG393"/>
  <c r="AD393"/>
  <c r="W414" i="14" l="1"/>
  <c r="X414" s="1"/>
  <c r="X414" i="12"/>
  <c r="Y414" s="1"/>
  <c r="AA415" i="11"/>
  <c r="AB415" s="1"/>
  <c r="Y414" i="14"/>
  <c r="V414"/>
  <c r="W414" i="13"/>
  <c r="T414"/>
  <c r="U414"/>
  <c r="V414" s="1"/>
  <c r="Z414" i="12"/>
  <c r="W414"/>
  <c r="AC415" i="11"/>
  <c r="Z415"/>
  <c r="AF391" i="5"/>
  <c r="AE392"/>
  <c r="AD394"/>
  <c r="AG394"/>
  <c r="W415" i="14" l="1"/>
  <c r="X415" s="1"/>
  <c r="X415" i="12"/>
  <c r="Y415" s="1"/>
  <c r="AA416" i="11"/>
  <c r="AB416" s="1"/>
  <c r="Y415" i="14"/>
  <c r="V415"/>
  <c r="W415" i="13"/>
  <c r="T415"/>
  <c r="U415"/>
  <c r="V415" s="1"/>
  <c r="Z415" i="12"/>
  <c r="W415"/>
  <c r="AC416" i="11"/>
  <c r="Z416"/>
  <c r="AF392" i="5"/>
  <c r="AE393"/>
  <c r="AG395"/>
  <c r="AD395"/>
  <c r="X416" i="12" l="1"/>
  <c r="Y416" s="1"/>
  <c r="AA417" i="11"/>
  <c r="AB417" s="1"/>
  <c r="Y416" i="14"/>
  <c r="V416"/>
  <c r="W416"/>
  <c r="X416" s="1"/>
  <c r="W416" i="13"/>
  <c r="T416"/>
  <c r="U416"/>
  <c r="V416" s="1"/>
  <c r="Z416" i="12"/>
  <c r="W416"/>
  <c r="AC417" i="11"/>
  <c r="Z417"/>
  <c r="AF393" i="5"/>
  <c r="AE394"/>
  <c r="AG396"/>
  <c r="AD396"/>
  <c r="AA418" i="11" l="1"/>
  <c r="AB418" s="1"/>
  <c r="X417" i="12"/>
  <c r="Y417" s="1"/>
  <c r="W417" i="14"/>
  <c r="X417" s="1"/>
  <c r="Y417"/>
  <c r="V417"/>
  <c r="W417" i="13"/>
  <c r="T417"/>
  <c r="U417"/>
  <c r="V417" s="1"/>
  <c r="Z417" i="12"/>
  <c r="W417"/>
  <c r="AC418" i="11"/>
  <c r="Z418"/>
  <c r="AF394" i="5"/>
  <c r="AE395"/>
  <c r="AD397"/>
  <c r="AG397"/>
  <c r="W418" i="14" l="1"/>
  <c r="X418" s="1"/>
  <c r="X418" i="12"/>
  <c r="Y418" s="1"/>
  <c r="AA419" i="11"/>
  <c r="AB419" s="1"/>
  <c r="Y418" i="14"/>
  <c r="V418"/>
  <c r="W418" i="13"/>
  <c r="T418"/>
  <c r="U418"/>
  <c r="V418" s="1"/>
  <c r="Z418" i="12"/>
  <c r="W418"/>
  <c r="AC419" i="11"/>
  <c r="Z419"/>
  <c r="AF395" i="5"/>
  <c r="AE396"/>
  <c r="AD398"/>
  <c r="AG398"/>
  <c r="W419" i="14" l="1"/>
  <c r="X419" s="1"/>
  <c r="X419" i="12"/>
  <c r="Y419" s="1"/>
  <c r="AA420" i="11"/>
  <c r="AB420" s="1"/>
  <c r="Y419" i="14"/>
  <c r="V419"/>
  <c r="W419" i="13"/>
  <c r="T419"/>
  <c r="U419"/>
  <c r="V419" s="1"/>
  <c r="Z419" i="12"/>
  <c r="W419"/>
  <c r="AC420" i="11"/>
  <c r="Z420"/>
  <c r="AF396" i="5"/>
  <c r="AE397"/>
  <c r="AG399"/>
  <c r="AD399"/>
  <c r="W420" i="14" l="1"/>
  <c r="X420" s="1"/>
  <c r="U420" i="13"/>
  <c r="V420" s="1"/>
  <c r="X420" i="12"/>
  <c r="Y420" s="1"/>
  <c r="AA421" i="11"/>
  <c r="AB421" s="1"/>
  <c r="Y420" i="14"/>
  <c r="V420"/>
  <c r="W420" i="13"/>
  <c r="T420"/>
  <c r="Z420" i="12"/>
  <c r="W420"/>
  <c r="AC421" i="11"/>
  <c r="Z421"/>
  <c r="AF397" i="5"/>
  <c r="AE398"/>
  <c r="AG400"/>
  <c r="AD400"/>
  <c r="W421" i="14" l="1"/>
  <c r="X421" s="1"/>
  <c r="U421" i="13"/>
  <c r="V421" s="1"/>
  <c r="AA422" i="11"/>
  <c r="AB422" s="1"/>
  <c r="Y421" i="14"/>
  <c r="V421"/>
  <c r="W421" i="13"/>
  <c r="T421"/>
  <c r="X421" i="12"/>
  <c r="Y421" s="1"/>
  <c r="Z421"/>
  <c r="W421"/>
  <c r="Z422" i="11"/>
  <c r="AC422"/>
  <c r="AF398" i="5"/>
  <c r="AE399"/>
  <c r="AG401"/>
  <c r="AD401"/>
  <c r="W422" i="14" l="1"/>
  <c r="X422" s="1"/>
  <c r="Y422"/>
  <c r="V422"/>
  <c r="U422" i="13"/>
  <c r="V422" s="1"/>
  <c r="W422"/>
  <c r="T422"/>
  <c r="Z422" i="12"/>
  <c r="W422"/>
  <c r="X422"/>
  <c r="Y422" s="1"/>
  <c r="AA423" i="11"/>
  <c r="AB423" s="1"/>
  <c r="AC423"/>
  <c r="Z423"/>
  <c r="AF399" i="5"/>
  <c r="AE400"/>
  <c r="AD402"/>
  <c r="AG402"/>
  <c r="W423" i="14" l="1"/>
  <c r="X423" s="1"/>
  <c r="X423" i="12"/>
  <c r="Y423" s="1"/>
  <c r="Y423" i="14"/>
  <c r="V423"/>
  <c r="W423" i="13"/>
  <c r="T423"/>
  <c r="U423"/>
  <c r="V423" s="1"/>
  <c r="Z423" i="12"/>
  <c r="W423"/>
  <c r="AC424" i="11"/>
  <c r="Z424"/>
  <c r="AA424"/>
  <c r="AB424" s="1"/>
  <c r="AF400" i="5"/>
  <c r="AE401"/>
  <c r="AG403"/>
  <c r="AD403"/>
  <c r="X424" i="12" l="1"/>
  <c r="Y424" s="1"/>
  <c r="W424" i="14"/>
  <c r="X424" s="1"/>
  <c r="AA425" i="11"/>
  <c r="AB425" s="1"/>
  <c r="Y424" i="14"/>
  <c r="V424"/>
  <c r="W424" i="13"/>
  <c r="T424"/>
  <c r="U424"/>
  <c r="V424" s="1"/>
  <c r="Z424" i="12"/>
  <c r="W424"/>
  <c r="AC425" i="11"/>
  <c r="Z425"/>
  <c r="AF401" i="5"/>
  <c r="AE402"/>
  <c r="AD404"/>
  <c r="AG404"/>
  <c r="X425" i="12" l="1"/>
  <c r="Y425" s="1"/>
  <c r="W425" i="14"/>
  <c r="X425" s="1"/>
  <c r="AA426" i="11"/>
  <c r="AB426" s="1"/>
  <c r="Y425" i="14"/>
  <c r="V425"/>
  <c r="W425" i="13"/>
  <c r="T425"/>
  <c r="U425"/>
  <c r="V425" s="1"/>
  <c r="Z425" i="12"/>
  <c r="W425"/>
  <c r="AC426" i="11"/>
  <c r="Z426"/>
  <c r="AF402" i="5"/>
  <c r="AE403"/>
  <c r="AG405"/>
  <c r="AD405"/>
  <c r="AA427" i="11" l="1"/>
  <c r="AB427" s="1"/>
  <c r="X426" i="12"/>
  <c r="Y426" s="1"/>
  <c r="W426" i="14"/>
  <c r="X426" s="1"/>
  <c r="Y426"/>
  <c r="V426"/>
  <c r="W426" i="13"/>
  <c r="T426"/>
  <c r="U426"/>
  <c r="V426" s="1"/>
  <c r="Z426" i="12"/>
  <c r="W426"/>
  <c r="AC427" i="11"/>
  <c r="Z427"/>
  <c r="AF403" i="5"/>
  <c r="AE404"/>
  <c r="AD406"/>
  <c r="AG406"/>
  <c r="W427" i="14" l="1"/>
  <c r="X427" s="1"/>
  <c r="X427" i="12"/>
  <c r="Y427" s="1"/>
  <c r="AA428" i="11"/>
  <c r="AB428" s="1"/>
  <c r="V427" i="14"/>
  <c r="Y427"/>
  <c r="W427" i="13"/>
  <c r="T427"/>
  <c r="U427"/>
  <c r="V427" s="1"/>
  <c r="Z427" i="12"/>
  <c r="W427"/>
  <c r="AC428" i="11"/>
  <c r="Z428"/>
  <c r="AF404" i="5"/>
  <c r="AE405"/>
  <c r="AG407"/>
  <c r="AD407"/>
  <c r="X428" i="12" l="1"/>
  <c r="Y428" s="1"/>
  <c r="AA429" i="11"/>
  <c r="AB429" s="1"/>
  <c r="W428" i="14"/>
  <c r="X428" s="1"/>
  <c r="Y428"/>
  <c r="V428"/>
  <c r="W428" i="13"/>
  <c r="T428"/>
  <c r="U428"/>
  <c r="V428" s="1"/>
  <c r="Z428" i="12"/>
  <c r="W428"/>
  <c r="AC429" i="11"/>
  <c r="Z429"/>
  <c r="AF405" i="5"/>
  <c r="AE406"/>
  <c r="AD408"/>
  <c r="AG408"/>
  <c r="X429" i="12" l="1"/>
  <c r="Y429" s="1"/>
  <c r="AA430" i="11"/>
  <c r="AB430" s="1"/>
  <c r="Y429" i="14"/>
  <c r="V429"/>
  <c r="W429"/>
  <c r="X429" s="1"/>
  <c r="W429" i="13"/>
  <c r="T429"/>
  <c r="U429"/>
  <c r="V429" s="1"/>
  <c r="Z429" i="12"/>
  <c r="W429"/>
  <c r="AC430" i="11"/>
  <c r="Z430"/>
  <c r="AF406" i="5"/>
  <c r="AE407"/>
  <c r="AD409"/>
  <c r="AG409"/>
  <c r="W430" i="14" l="1"/>
  <c r="X430" s="1"/>
  <c r="X430" i="12"/>
  <c r="Y430" s="1"/>
  <c r="V430" i="14"/>
  <c r="Y430"/>
  <c r="W430" i="13"/>
  <c r="T430"/>
  <c r="U430"/>
  <c r="V430" s="1"/>
  <c r="Z430" i="12"/>
  <c r="W430"/>
  <c r="AC431" i="11"/>
  <c r="Z431"/>
  <c r="AA431"/>
  <c r="AB431" s="1"/>
  <c r="AF407" i="5"/>
  <c r="AE408"/>
  <c r="AD410"/>
  <c r="AG410"/>
  <c r="X431" i="12" l="1"/>
  <c r="Y431" s="1"/>
  <c r="Y431" i="14"/>
  <c r="V431"/>
  <c r="W431"/>
  <c r="X431" s="1"/>
  <c r="W431" i="13"/>
  <c r="T431"/>
  <c r="U431"/>
  <c r="V431" s="1"/>
  <c r="Z431" i="12"/>
  <c r="W431"/>
  <c r="AC432" i="11"/>
  <c r="Z432"/>
  <c r="AA432"/>
  <c r="AB432" s="1"/>
  <c r="AF408" i="5"/>
  <c r="AE409"/>
  <c r="AD411"/>
  <c r="AG411"/>
  <c r="W432" i="14" l="1"/>
  <c r="X432" s="1"/>
  <c r="X432" i="12"/>
  <c r="Y432" s="1"/>
  <c r="Y432" i="14"/>
  <c r="V432"/>
  <c r="W432" i="13"/>
  <c r="T432"/>
  <c r="U432"/>
  <c r="V432" s="1"/>
  <c r="Z432" i="12"/>
  <c r="W432"/>
  <c r="AC433" i="11"/>
  <c r="Z433"/>
  <c r="AA433"/>
  <c r="AB433" s="1"/>
  <c r="AF409" i="5"/>
  <c r="AE410"/>
  <c r="AD412"/>
  <c r="AG412"/>
  <c r="X433" i="12" l="1"/>
  <c r="Y433" s="1"/>
  <c r="W433" i="14"/>
  <c r="X433" s="1"/>
  <c r="V433"/>
  <c r="Y433"/>
  <c r="W433" i="13"/>
  <c r="T433"/>
  <c r="U433"/>
  <c r="V433" s="1"/>
  <c r="Z433" i="12"/>
  <c r="W433"/>
  <c r="AC434" i="11"/>
  <c r="Z434"/>
  <c r="AA434"/>
  <c r="AB434" s="1"/>
  <c r="AF410" i="5"/>
  <c r="AE411"/>
  <c r="AD413"/>
  <c r="AG413"/>
  <c r="X434" i="12" l="1"/>
  <c r="Y434" s="1"/>
  <c r="W434" i="14"/>
  <c r="X434" s="1"/>
  <c r="Y434"/>
  <c r="V434"/>
  <c r="W434" i="13"/>
  <c r="T434"/>
  <c r="U434"/>
  <c r="V434" s="1"/>
  <c r="Z434" i="12"/>
  <c r="W434"/>
  <c r="AC435" i="11"/>
  <c r="Z435"/>
  <c r="AA435"/>
  <c r="AB435" s="1"/>
  <c r="AF411" i="5"/>
  <c r="AE412"/>
  <c r="AD414"/>
  <c r="AG414"/>
  <c r="X435" i="12" l="1"/>
  <c r="Y435" s="1"/>
  <c r="Y435" i="14"/>
  <c r="V435"/>
  <c r="W435"/>
  <c r="X435" s="1"/>
  <c r="W435" i="13"/>
  <c r="T435"/>
  <c r="U435"/>
  <c r="V435" s="1"/>
  <c r="Z435" i="12"/>
  <c r="W435"/>
  <c r="AC436" i="11"/>
  <c r="Z436"/>
  <c r="AA436"/>
  <c r="AB436" s="1"/>
  <c r="AF412" i="5"/>
  <c r="AE413"/>
  <c r="AD415"/>
  <c r="AG415"/>
  <c r="W436" i="14" l="1"/>
  <c r="X436" s="1"/>
  <c r="X436" i="12"/>
  <c r="Y436" s="1"/>
  <c r="V436" i="14"/>
  <c r="Y436"/>
  <c r="W436" i="13"/>
  <c r="T436"/>
  <c r="U436"/>
  <c r="V436" s="1"/>
  <c r="Z436" i="12"/>
  <c r="W436"/>
  <c r="AC437" i="11"/>
  <c r="Z437"/>
  <c r="AA437"/>
  <c r="AB437" s="1"/>
  <c r="AF413" i="5"/>
  <c r="AE414"/>
  <c r="AD416"/>
  <c r="AG416"/>
  <c r="X437" i="12" l="1"/>
  <c r="Y437" s="1"/>
  <c r="Y437" i="14"/>
  <c r="V437"/>
  <c r="W437"/>
  <c r="X437" s="1"/>
  <c r="W437" i="13"/>
  <c r="T437"/>
  <c r="U437"/>
  <c r="V437" s="1"/>
  <c r="Z437" i="12"/>
  <c r="W437"/>
  <c r="AC438" i="11"/>
  <c r="Z438"/>
  <c r="AA438"/>
  <c r="AB438" s="1"/>
  <c r="AF414" i="5"/>
  <c r="AE415"/>
  <c r="AG417"/>
  <c r="AD417"/>
  <c r="W438" i="14" l="1"/>
  <c r="X438" s="1"/>
  <c r="X438" i="12"/>
  <c r="Y438" s="1"/>
  <c r="Y438" i="14"/>
  <c r="V438"/>
  <c r="W439" s="1"/>
  <c r="X439" s="1"/>
  <c r="W438" i="13"/>
  <c r="T438"/>
  <c r="U438"/>
  <c r="V438" s="1"/>
  <c r="Z438" i="12"/>
  <c r="W438"/>
  <c r="AC439" i="11"/>
  <c r="Z439"/>
  <c r="AA439"/>
  <c r="AB439" s="1"/>
  <c r="AF415" i="5"/>
  <c r="AE416"/>
  <c r="AD418"/>
  <c r="AG418"/>
  <c r="U439" i="13" l="1"/>
  <c r="V439" s="1"/>
  <c r="V439" i="14"/>
  <c r="Y439"/>
  <c r="W439" i="13"/>
  <c r="T439"/>
  <c r="X439" i="12"/>
  <c r="Y439" s="1"/>
  <c r="Z439"/>
  <c r="W439"/>
  <c r="AC440" i="11"/>
  <c r="Z440"/>
  <c r="AA440"/>
  <c r="AB440" s="1"/>
  <c r="AF416" i="5"/>
  <c r="AE417"/>
  <c r="AG419"/>
  <c r="AD419"/>
  <c r="U440" i="13" l="1"/>
  <c r="V440" s="1"/>
  <c r="W440" i="14"/>
  <c r="X440" s="1"/>
  <c r="Y440"/>
  <c r="V440"/>
  <c r="W440" i="13"/>
  <c r="T440"/>
  <c r="Z440" i="12"/>
  <c r="W440"/>
  <c r="X440"/>
  <c r="Y440" s="1"/>
  <c r="AC441" i="11"/>
  <c r="Z441"/>
  <c r="AA441"/>
  <c r="AB441" s="1"/>
  <c r="AF417" i="5"/>
  <c r="AE418"/>
  <c r="AG420"/>
  <c r="AD420"/>
  <c r="AA442" i="11" l="1"/>
  <c r="AB442" s="1"/>
  <c r="U441" i="13"/>
  <c r="V441" s="1"/>
  <c r="X441" i="12"/>
  <c r="Y441" s="1"/>
  <c r="Y441" i="14"/>
  <c r="V441"/>
  <c r="W441"/>
  <c r="X441" s="1"/>
  <c r="W441" i="13"/>
  <c r="T441"/>
  <c r="Z441" i="12"/>
  <c r="W441"/>
  <c r="AC442" i="11"/>
  <c r="Z442"/>
  <c r="AF418" i="5"/>
  <c r="AE419"/>
  <c r="AG421"/>
  <c r="AD421"/>
  <c r="X442" i="12" l="1"/>
  <c r="Y442" s="1"/>
  <c r="W442" i="14"/>
  <c r="X442" s="1"/>
  <c r="U442" i="13"/>
  <c r="V442" s="1"/>
  <c r="AA443" i="11"/>
  <c r="AB443" s="1"/>
  <c r="V442" i="14"/>
  <c r="Y442"/>
  <c r="W442" i="13"/>
  <c r="T442"/>
  <c r="Z442" i="12"/>
  <c r="W442"/>
  <c r="AC443" i="11"/>
  <c r="Z443"/>
  <c r="AF419" i="5"/>
  <c r="AE420"/>
  <c r="AG422"/>
  <c r="AD422"/>
  <c r="U443" i="13" l="1"/>
  <c r="V443" s="1"/>
  <c r="X443" i="12"/>
  <c r="Y443" s="1"/>
  <c r="Y443" i="14"/>
  <c r="V443"/>
  <c r="W443"/>
  <c r="X443" s="1"/>
  <c r="W443" i="13"/>
  <c r="T443"/>
  <c r="Z443" i="12"/>
  <c r="W443"/>
  <c r="AC444" i="11"/>
  <c r="Z444"/>
  <c r="AA444"/>
  <c r="AB444" s="1"/>
  <c r="AF420" i="5"/>
  <c r="AE421"/>
  <c r="AG423"/>
  <c r="AD423"/>
  <c r="W444" i="14" l="1"/>
  <c r="X444" s="1"/>
  <c r="U444" i="13"/>
  <c r="V444" s="1"/>
  <c r="X444" i="12"/>
  <c r="Y444" s="1"/>
  <c r="Y444" i="14"/>
  <c r="V444"/>
  <c r="W445" s="1"/>
  <c r="X445" s="1"/>
  <c r="W444" i="13"/>
  <c r="T444"/>
  <c r="Z444" i="12"/>
  <c r="W444"/>
  <c r="AC445" i="11"/>
  <c r="Z445"/>
  <c r="AA445"/>
  <c r="AB445" s="1"/>
  <c r="AF421" i="5"/>
  <c r="AE422"/>
  <c r="AD424"/>
  <c r="AG424"/>
  <c r="X445" i="12" l="1"/>
  <c r="Y445" s="1"/>
  <c r="U445" i="13"/>
  <c r="V445" s="1"/>
  <c r="V445" i="14"/>
  <c r="Y445"/>
  <c r="W445" i="13"/>
  <c r="T445"/>
  <c r="Z445" i="12"/>
  <c r="W445"/>
  <c r="AC446" i="11"/>
  <c r="Z446"/>
  <c r="AA446"/>
  <c r="AB446" s="1"/>
  <c r="AF422" i="5"/>
  <c r="AE423"/>
  <c r="AG425"/>
  <c r="AD425"/>
  <c r="U446" i="13" l="1"/>
  <c r="V446" s="1"/>
  <c r="X446" i="12"/>
  <c r="Y446" s="1"/>
  <c r="W446" i="14"/>
  <c r="X446" s="1"/>
  <c r="Y446"/>
  <c r="V446"/>
  <c r="W446" i="13"/>
  <c r="T446"/>
  <c r="Z446" i="12"/>
  <c r="W446"/>
  <c r="AC447" i="11"/>
  <c r="Z447"/>
  <c r="AA447"/>
  <c r="AB447" s="1"/>
  <c r="AF423" i="5"/>
  <c r="AE424"/>
  <c r="AG426"/>
  <c r="AD426"/>
  <c r="U447" i="13" l="1"/>
  <c r="V447" s="1"/>
  <c r="X447" i="12"/>
  <c r="Y447" s="1"/>
  <c r="Y447" i="14"/>
  <c r="V447"/>
  <c r="W447"/>
  <c r="X447" s="1"/>
  <c r="W447" i="13"/>
  <c r="T447"/>
  <c r="Z447" i="12"/>
  <c r="W447"/>
  <c r="AC448" i="11"/>
  <c r="Z448"/>
  <c r="AA448"/>
  <c r="AB448" s="1"/>
  <c r="AF424" i="5"/>
  <c r="AE425"/>
  <c r="AD427"/>
  <c r="AG427"/>
  <c r="X448" i="12" l="1"/>
  <c r="Y448" s="1"/>
  <c r="U448" i="13"/>
  <c r="V448" s="1"/>
  <c r="W448" i="14"/>
  <c r="X448" s="1"/>
  <c r="V448"/>
  <c r="Y448"/>
  <c r="W448" i="13"/>
  <c r="T448"/>
  <c r="Z448" i="12"/>
  <c r="W448"/>
  <c r="AC449" i="11"/>
  <c r="Z449"/>
  <c r="AA449"/>
  <c r="AB449" s="1"/>
  <c r="AF425" i="5"/>
  <c r="AE426"/>
  <c r="AG428"/>
  <c r="AD428"/>
  <c r="U449" i="13" l="1"/>
  <c r="V449" s="1"/>
  <c r="X449" i="12"/>
  <c r="Y449" s="1"/>
  <c r="W449" i="14"/>
  <c r="X449" s="1"/>
  <c r="Y449"/>
  <c r="V449"/>
  <c r="W449" i="13"/>
  <c r="T449"/>
  <c r="Z449" i="12"/>
  <c r="W449"/>
  <c r="AC450" i="11"/>
  <c r="Z450"/>
  <c r="AA450"/>
  <c r="AB450" s="1"/>
  <c r="AF426" i="5"/>
  <c r="AE427"/>
  <c r="AG429"/>
  <c r="AD429"/>
  <c r="X450" i="12" l="1"/>
  <c r="Y450" s="1"/>
  <c r="U450" i="13"/>
  <c r="V450" s="1"/>
  <c r="W450" i="14"/>
  <c r="X450" s="1"/>
  <c r="Y450"/>
  <c r="V450"/>
  <c r="W450" i="13"/>
  <c r="T450"/>
  <c r="Z450" i="12"/>
  <c r="W450"/>
  <c r="AC451" i="11"/>
  <c r="Z451"/>
  <c r="AA451"/>
  <c r="AB451" s="1"/>
  <c r="AF427" i="5"/>
  <c r="AE428"/>
  <c r="AD430"/>
  <c r="AG430"/>
  <c r="U451" i="13" l="1"/>
  <c r="V451" s="1"/>
  <c r="X451" i="12"/>
  <c r="Y451" s="1"/>
  <c r="V451" i="14"/>
  <c r="Y451"/>
  <c r="W451"/>
  <c r="X451" s="1"/>
  <c r="W451" i="13"/>
  <c r="T451"/>
  <c r="Z451" i="12"/>
  <c r="W451"/>
  <c r="AC452" i="11"/>
  <c r="Z452"/>
  <c r="AA452"/>
  <c r="AB452" s="1"/>
  <c r="AF428" i="5"/>
  <c r="AE429"/>
  <c r="AG431"/>
  <c r="AD431"/>
  <c r="W452" i="14" l="1"/>
  <c r="X452" s="1"/>
  <c r="U452" i="13"/>
  <c r="V452" s="1"/>
  <c r="X452" i="12"/>
  <c r="Y452" s="1"/>
  <c r="Y452" i="14"/>
  <c r="V452"/>
  <c r="W452" i="13"/>
  <c r="T452"/>
  <c r="Z452" i="12"/>
  <c r="W452"/>
  <c r="AC453" i="11"/>
  <c r="Z453"/>
  <c r="AA453"/>
  <c r="AB453" s="1"/>
  <c r="AF429" i="5"/>
  <c r="AE430"/>
  <c r="AD432"/>
  <c r="AG432"/>
  <c r="X453" i="12" l="1"/>
  <c r="Y453" s="1"/>
  <c r="W453" i="14"/>
  <c r="X453" s="1"/>
  <c r="U453" i="13"/>
  <c r="V453" s="1"/>
  <c r="Y453" i="14"/>
  <c r="V453"/>
  <c r="W453" i="13"/>
  <c r="T453"/>
  <c r="Z453" i="12"/>
  <c r="W453"/>
  <c r="AC454" i="11"/>
  <c r="Z454"/>
  <c r="AA454"/>
  <c r="AB454" s="1"/>
  <c r="AF430" i="5"/>
  <c r="AE431"/>
  <c r="AD433"/>
  <c r="AG433"/>
  <c r="U454" i="13" l="1"/>
  <c r="V454" s="1"/>
  <c r="W454" i="14"/>
  <c r="X454" s="1"/>
  <c r="X454" i="12"/>
  <c r="Y454" s="1"/>
  <c r="V454" i="14"/>
  <c r="Y454"/>
  <c r="W454" i="13"/>
  <c r="T454"/>
  <c r="Z454" i="12"/>
  <c r="W454"/>
  <c r="AC455" i="11"/>
  <c r="Z455"/>
  <c r="AA455"/>
  <c r="AB455" s="1"/>
  <c r="AF431" i="5"/>
  <c r="AE432"/>
  <c r="AG434"/>
  <c r="AD434"/>
  <c r="X455" i="12" l="1"/>
  <c r="Y455" s="1"/>
  <c r="U455" i="13"/>
  <c r="V455" s="1"/>
  <c r="W455" i="14"/>
  <c r="X455" s="1"/>
  <c r="Y455"/>
  <c r="V455"/>
  <c r="W455" i="13"/>
  <c r="T455"/>
  <c r="Z455" i="12"/>
  <c r="W455"/>
  <c r="AC456" i="11"/>
  <c r="Z456"/>
  <c r="AA456"/>
  <c r="AB456" s="1"/>
  <c r="AF432" i="5"/>
  <c r="AE433"/>
  <c r="AD435"/>
  <c r="AG435"/>
  <c r="X456" i="12" l="1"/>
  <c r="Y456" s="1"/>
  <c r="Y456" i="14"/>
  <c r="V456"/>
  <c r="W456"/>
  <c r="X456" s="1"/>
  <c r="U456" i="13"/>
  <c r="V456" s="1"/>
  <c r="W456"/>
  <c r="T456"/>
  <c r="Z456" i="12"/>
  <c r="W456"/>
  <c r="AC457" i="11"/>
  <c r="Z457"/>
  <c r="AA457"/>
  <c r="AB457" s="1"/>
  <c r="AF433" i="5"/>
  <c r="AE434"/>
  <c r="AD436"/>
  <c r="AG436"/>
  <c r="W457" i="14" l="1"/>
  <c r="X457" s="1"/>
  <c r="V457"/>
  <c r="Y457"/>
  <c r="W457" i="13"/>
  <c r="T457"/>
  <c r="U457"/>
  <c r="V457" s="1"/>
  <c r="Z457" i="12"/>
  <c r="W457"/>
  <c r="X457"/>
  <c r="Y457" s="1"/>
  <c r="AC458" i="11"/>
  <c r="Z458"/>
  <c r="AA458"/>
  <c r="AB458" s="1"/>
  <c r="AF434" i="5"/>
  <c r="AE435"/>
  <c r="AD437"/>
  <c r="AG437"/>
  <c r="AA459" i="11" l="1"/>
  <c r="AB459" s="1"/>
  <c r="U458" i="13"/>
  <c r="V458" s="1"/>
  <c r="X458" i="12"/>
  <c r="Y458" s="1"/>
  <c r="W458" i="14"/>
  <c r="X458" s="1"/>
  <c r="Y458"/>
  <c r="V458"/>
  <c r="W458" i="13"/>
  <c r="T458"/>
  <c r="Z458" i="12"/>
  <c r="W458"/>
  <c r="AC459" i="11"/>
  <c r="Z459"/>
  <c r="AF435" i="5"/>
  <c r="AE436"/>
  <c r="AG438"/>
  <c r="AD438"/>
  <c r="X459" i="12" l="1"/>
  <c r="Y459" s="1"/>
  <c r="U459" i="13"/>
  <c r="V459" s="1"/>
  <c r="AA460" i="11"/>
  <c r="AB460" s="1"/>
  <c r="Y459" i="14"/>
  <c r="V459"/>
  <c r="W459"/>
  <c r="X459" s="1"/>
  <c r="W459" i="13"/>
  <c r="T459"/>
  <c r="Z459" i="12"/>
  <c r="W459"/>
  <c r="AC460" i="11"/>
  <c r="Z460"/>
  <c r="AF436" i="5"/>
  <c r="AE437"/>
  <c r="AG439"/>
  <c r="AD439"/>
  <c r="X460" i="12" l="1"/>
  <c r="Y460" s="1"/>
  <c r="W460" i="14"/>
  <c r="X460" s="1"/>
  <c r="U460" i="13"/>
  <c r="V460" s="1"/>
  <c r="AA461" i="11"/>
  <c r="AB461" s="1"/>
  <c r="V460" i="14"/>
  <c r="Y460"/>
  <c r="W460" i="13"/>
  <c r="T460"/>
  <c r="Z460" i="12"/>
  <c r="W460"/>
  <c r="AC461" i="11"/>
  <c r="Z461"/>
  <c r="AF437" i="5"/>
  <c r="AE438"/>
  <c r="AD440"/>
  <c r="AG440"/>
  <c r="U461" i="13" l="1"/>
  <c r="V461" s="1"/>
  <c r="X461" i="12"/>
  <c r="Y461" s="1"/>
  <c r="AA462" i="11"/>
  <c r="AB462" s="1"/>
  <c r="Y461" i="14"/>
  <c r="V461"/>
  <c r="W461"/>
  <c r="X461" s="1"/>
  <c r="W461" i="13"/>
  <c r="T461"/>
  <c r="W461" i="12"/>
  <c r="Z461"/>
  <c r="AC462" i="11"/>
  <c r="Z462"/>
  <c r="AF438" i="5"/>
  <c r="AE439"/>
  <c r="AG441"/>
  <c r="AD441"/>
  <c r="AA463" i="11" l="1"/>
  <c r="AB463" s="1"/>
  <c r="W462" i="14"/>
  <c r="X462" s="1"/>
  <c r="Y462"/>
  <c r="V462"/>
  <c r="W462" i="13"/>
  <c r="T462"/>
  <c r="U462"/>
  <c r="V462" s="1"/>
  <c r="X462" i="12"/>
  <c r="Y462" s="1"/>
  <c r="Z462"/>
  <c r="W462"/>
  <c r="AC463" i="11"/>
  <c r="Z463"/>
  <c r="AF439" i="5"/>
  <c r="AE440"/>
  <c r="AG442"/>
  <c r="AD442"/>
  <c r="W463" i="14" l="1"/>
  <c r="X463" s="1"/>
  <c r="U463" i="13"/>
  <c r="V463" s="1"/>
  <c r="AA464" i="11"/>
  <c r="AB464" s="1"/>
  <c r="V463" i="14"/>
  <c r="Y463"/>
  <c r="W463" i="13"/>
  <c r="T463"/>
  <c r="Z463" i="12"/>
  <c r="W463"/>
  <c r="X463"/>
  <c r="Y463" s="1"/>
  <c r="AC464" i="11"/>
  <c r="Z464"/>
  <c r="AF440" i="5"/>
  <c r="AE441"/>
  <c r="AD443"/>
  <c r="AG443"/>
  <c r="U464" i="13" l="1"/>
  <c r="V464" s="1"/>
  <c r="X464" i="12"/>
  <c r="Y464" s="1"/>
  <c r="AA465" i="11"/>
  <c r="AB465" s="1"/>
  <c r="W464" i="14"/>
  <c r="X464" s="1"/>
  <c r="Y464"/>
  <c r="V464"/>
  <c r="W464" i="13"/>
  <c r="T464"/>
  <c r="W464" i="12"/>
  <c r="Z464"/>
  <c r="AC465" i="11"/>
  <c r="Z465"/>
  <c r="AF441" i="5"/>
  <c r="AE442"/>
  <c r="AD444"/>
  <c r="AG444"/>
  <c r="AA466" i="11" l="1"/>
  <c r="AB466" s="1"/>
  <c r="U465" i="13"/>
  <c r="V465" s="1"/>
  <c r="Y465" i="14"/>
  <c r="V465"/>
  <c r="W465"/>
  <c r="X465" s="1"/>
  <c r="W465" i="13"/>
  <c r="T465"/>
  <c r="Z465" i="12"/>
  <c r="W465"/>
  <c r="X465"/>
  <c r="Y465" s="1"/>
  <c r="AC466" i="11"/>
  <c r="Z466"/>
  <c r="AF442" i="5"/>
  <c r="AE443"/>
  <c r="AG445"/>
  <c r="AD445"/>
  <c r="U466" i="13" l="1"/>
  <c r="V466" s="1"/>
  <c r="W466" i="14"/>
  <c r="X466" s="1"/>
  <c r="X466" i="12"/>
  <c r="Y466" s="1"/>
  <c r="AA467" i="11"/>
  <c r="AB467" s="1"/>
  <c r="Y466" i="14"/>
  <c r="V466"/>
  <c r="W466" i="13"/>
  <c r="T466"/>
  <c r="Z466" i="12"/>
  <c r="W466"/>
  <c r="AC467" i="11"/>
  <c r="Z467"/>
  <c r="AF443" i="5"/>
  <c r="AE444"/>
  <c r="AG446"/>
  <c r="AD446"/>
  <c r="AA468" i="11" l="1"/>
  <c r="AB468" s="1"/>
  <c r="X467" i="12"/>
  <c r="Y467" s="1"/>
  <c r="W467" i="14"/>
  <c r="X467" s="1"/>
  <c r="U467" i="13"/>
  <c r="V467" s="1"/>
  <c r="Y467" i="14"/>
  <c r="V467"/>
  <c r="W467" i="13"/>
  <c r="T467"/>
  <c r="Z467" i="12"/>
  <c r="W467"/>
  <c r="AC468" i="11"/>
  <c r="Z468"/>
  <c r="AF444" i="5"/>
  <c r="AE445"/>
  <c r="AG447"/>
  <c r="AD447"/>
  <c r="U468" i="13" l="1"/>
  <c r="V468" s="1"/>
  <c r="W468" i="14"/>
  <c r="X468" s="1"/>
  <c r="X468" i="12"/>
  <c r="Y468" s="1"/>
  <c r="AA469" i="11"/>
  <c r="AB469" s="1"/>
  <c r="Y468" i="14"/>
  <c r="V468"/>
  <c r="W468" i="13"/>
  <c r="T468"/>
  <c r="Z468" i="12"/>
  <c r="W468"/>
  <c r="AC469" i="11"/>
  <c r="Z469"/>
  <c r="AF445" i="5"/>
  <c r="AE446"/>
  <c r="AD448"/>
  <c r="AG448"/>
  <c r="AA470" i="11" l="1"/>
  <c r="AB470" s="1"/>
  <c r="X469" i="12"/>
  <c r="Y469" s="1"/>
  <c r="W469" i="14"/>
  <c r="X469" s="1"/>
  <c r="U469" i="13"/>
  <c r="V469" s="1"/>
  <c r="Y469" i="14"/>
  <c r="V469"/>
  <c r="W469" i="13"/>
  <c r="T469"/>
  <c r="Z469" i="12"/>
  <c r="W469"/>
  <c r="AC470" i="11"/>
  <c r="Z470"/>
  <c r="AF446" i="5"/>
  <c r="AE447"/>
  <c r="AG449"/>
  <c r="AD449"/>
  <c r="AA471" i="11" l="1"/>
  <c r="AB471" s="1"/>
  <c r="X470" i="12"/>
  <c r="Y470" s="1"/>
  <c r="U470" i="13"/>
  <c r="V470" s="1"/>
  <c r="W470" i="14"/>
  <c r="X470" s="1"/>
  <c r="Y470"/>
  <c r="V470"/>
  <c r="W470" i="13"/>
  <c r="T470"/>
  <c r="Z470" i="12"/>
  <c r="W470"/>
  <c r="AC471" i="11"/>
  <c r="Z471"/>
  <c r="AF447" i="5"/>
  <c r="AE448"/>
  <c r="AD450"/>
  <c r="AG450"/>
  <c r="U471" i="13" l="1"/>
  <c r="V471" s="1"/>
  <c r="X471" i="12"/>
  <c r="Y471" s="1"/>
  <c r="AA472" i="11"/>
  <c r="AB472" s="1"/>
  <c r="Y471" i="14"/>
  <c r="V471"/>
  <c r="W471"/>
  <c r="X471" s="1"/>
  <c r="W471" i="13"/>
  <c r="T471"/>
  <c r="Z471" i="12"/>
  <c r="W471"/>
  <c r="AC472" i="11"/>
  <c r="Z472"/>
  <c r="AF448" i="5"/>
  <c r="AE449"/>
  <c r="AG451"/>
  <c r="AD451"/>
  <c r="W472" i="14" l="1"/>
  <c r="X472" s="1"/>
  <c r="U472" i="13"/>
  <c r="V472" s="1"/>
  <c r="X472" i="12"/>
  <c r="Y472" s="1"/>
  <c r="AA473" i="11"/>
  <c r="AB473" s="1"/>
  <c r="Y472" i="14"/>
  <c r="V472"/>
  <c r="W472" i="13"/>
  <c r="T472"/>
  <c r="Z472" i="12"/>
  <c r="W472"/>
  <c r="AC473" i="11"/>
  <c r="Z473"/>
  <c r="AF449" i="5"/>
  <c r="AE450"/>
  <c r="AD452"/>
  <c r="AG452"/>
  <c r="X473" i="12" l="1"/>
  <c r="Y473" s="1"/>
  <c r="W473" i="14"/>
  <c r="X473" s="1"/>
  <c r="U473" i="13"/>
  <c r="V473" s="1"/>
  <c r="Y473" i="14"/>
  <c r="V473"/>
  <c r="W473" i="13"/>
  <c r="T473"/>
  <c r="Z473" i="12"/>
  <c r="W473"/>
  <c r="AC474" i="11"/>
  <c r="Z474"/>
  <c r="AA474"/>
  <c r="AB474" s="1"/>
  <c r="AF450" i="5"/>
  <c r="AE451"/>
  <c r="AG453"/>
  <c r="AD453"/>
  <c r="W474" i="14" l="1"/>
  <c r="X474" s="1"/>
  <c r="X474" i="12"/>
  <c r="Y474" s="1"/>
  <c r="Y474" i="14"/>
  <c r="V474"/>
  <c r="U474" i="13"/>
  <c r="V474" s="1"/>
  <c r="W474"/>
  <c r="T474"/>
  <c r="Z474" i="12"/>
  <c r="W474"/>
  <c r="AC475" i="11"/>
  <c r="Z475"/>
  <c r="AA475"/>
  <c r="AB475" s="1"/>
  <c r="AF451" i="5"/>
  <c r="AE452"/>
  <c r="AD454"/>
  <c r="AG454"/>
  <c r="W475" i="14" l="1"/>
  <c r="X475" s="1"/>
  <c r="Y475"/>
  <c r="V475"/>
  <c r="W475" i="13"/>
  <c r="T475"/>
  <c r="U475"/>
  <c r="V475" s="1"/>
  <c r="Z475" i="12"/>
  <c r="W475"/>
  <c r="X475"/>
  <c r="Y475" s="1"/>
  <c r="AC476" i="11"/>
  <c r="Z476"/>
  <c r="AA476"/>
  <c r="AB476" s="1"/>
  <c r="AF452" i="5"/>
  <c r="AE453"/>
  <c r="AG455"/>
  <c r="AD455"/>
  <c r="W476" i="14" l="1"/>
  <c r="X476" s="1"/>
  <c r="U476" i="13"/>
  <c r="V476" s="1"/>
  <c r="X476" i="12"/>
  <c r="Y476" s="1"/>
  <c r="Y476" i="14"/>
  <c r="V476"/>
  <c r="W476" i="13"/>
  <c r="T476"/>
  <c r="Z476" i="12"/>
  <c r="W476"/>
  <c r="AC477" i="11"/>
  <c r="Z477"/>
  <c r="AA478" s="1"/>
  <c r="AB478" s="1"/>
  <c r="AA477"/>
  <c r="AB477" s="1"/>
  <c r="AF453" i="5"/>
  <c r="AE454"/>
  <c r="AG456"/>
  <c r="AD456"/>
  <c r="W477" i="14" l="1"/>
  <c r="X477" s="1"/>
  <c r="U477" i="13"/>
  <c r="V477" s="1"/>
  <c r="X477" i="12"/>
  <c r="Y477" s="1"/>
  <c r="Y477" i="14"/>
  <c r="V477"/>
  <c r="W477" i="13"/>
  <c r="T477"/>
  <c r="Z477" i="12"/>
  <c r="W477"/>
  <c r="AC478" i="11"/>
  <c r="Z478"/>
  <c r="AA479" s="1"/>
  <c r="AB479" s="1"/>
  <c r="AF454" i="5"/>
  <c r="AE455"/>
  <c r="AG457"/>
  <c r="AD457"/>
  <c r="X478" i="12" l="1"/>
  <c r="Y478" s="1"/>
  <c r="W478" i="14"/>
  <c r="X478" s="1"/>
  <c r="U478" i="13"/>
  <c r="V478" s="1"/>
  <c r="Y478" i="14"/>
  <c r="V478"/>
  <c r="W478" i="13"/>
  <c r="T478"/>
  <c r="Z478" i="12"/>
  <c r="W478"/>
  <c r="AC479" i="11"/>
  <c r="Z479"/>
  <c r="AF455" i="5"/>
  <c r="AE456"/>
  <c r="AG458"/>
  <c r="AD458"/>
  <c r="U479" i="13" l="1"/>
  <c r="V479" s="1"/>
  <c r="W479" i="14"/>
  <c r="X479" s="1"/>
  <c r="X479" i="12"/>
  <c r="Y479" s="1"/>
  <c r="AA480" i="11"/>
  <c r="AB480" s="1"/>
  <c r="Y479" i="14"/>
  <c r="V479"/>
  <c r="W479" i="13"/>
  <c r="T479"/>
  <c r="Z479" i="12"/>
  <c r="W479"/>
  <c r="AC480" i="11"/>
  <c r="Z480"/>
  <c r="AF456" i="5"/>
  <c r="AE457"/>
  <c r="AG459"/>
  <c r="AD459"/>
  <c r="AA481" i="11" l="1"/>
  <c r="AB481" s="1"/>
  <c r="W480" i="14"/>
  <c r="X480" s="1"/>
  <c r="U480" i="13"/>
  <c r="V480" s="1"/>
  <c r="X480" i="12"/>
  <c r="Y480" s="1"/>
  <c r="Y480" i="14"/>
  <c r="V480"/>
  <c r="W480" i="13"/>
  <c r="T480"/>
  <c r="Z480" i="12"/>
  <c r="W480"/>
  <c r="AC481" i="11"/>
  <c r="Z481"/>
  <c r="AF457" i="5"/>
  <c r="AE458"/>
  <c r="AD460"/>
  <c r="AG460"/>
  <c r="W481" i="14" l="1"/>
  <c r="X481" s="1"/>
  <c r="U481" i="13"/>
  <c r="V481" s="1"/>
  <c r="X481" i="12"/>
  <c r="Y481" s="1"/>
  <c r="AA482" i="11"/>
  <c r="AB482" s="1"/>
  <c r="Y481" i="14"/>
  <c r="V481"/>
  <c r="W481" i="13"/>
  <c r="T481"/>
  <c r="Z481" i="12"/>
  <c r="W481"/>
  <c r="AC482" i="11"/>
  <c r="Z482"/>
  <c r="AF458" i="5"/>
  <c r="AE459"/>
  <c r="AG461"/>
  <c r="AD461"/>
  <c r="AA483" i="11" l="1"/>
  <c r="AB483" s="1"/>
  <c r="W482" i="14"/>
  <c r="X482" s="1"/>
  <c r="U482" i="13"/>
  <c r="V482" s="1"/>
  <c r="X482" i="12"/>
  <c r="Y482" s="1"/>
  <c r="Y482" i="14"/>
  <c r="V482"/>
  <c r="W482" i="13"/>
  <c r="T482"/>
  <c r="Z482" i="12"/>
  <c r="W482"/>
  <c r="AC483" i="11"/>
  <c r="Z483"/>
  <c r="AF459" i="5"/>
  <c r="AE460"/>
  <c r="AG462"/>
  <c r="AD462"/>
  <c r="AA484" i="11" l="1"/>
  <c r="AB484" s="1"/>
  <c r="X483" i="12"/>
  <c r="Y483" s="1"/>
  <c r="W483" i="14"/>
  <c r="X483" s="1"/>
  <c r="U483" i="13"/>
  <c r="V483" s="1"/>
  <c r="Y483" i="14"/>
  <c r="V483"/>
  <c r="W483" i="13"/>
  <c r="T483"/>
  <c r="Z483" i="12"/>
  <c r="W483"/>
  <c r="AC484" i="11"/>
  <c r="Z484"/>
  <c r="AF460" i="5"/>
  <c r="AE461"/>
  <c r="AD463"/>
  <c r="AG463"/>
  <c r="U484" i="13" l="1"/>
  <c r="V484" s="1"/>
  <c r="W484" i="14"/>
  <c r="X484" s="1"/>
  <c r="X484" i="12"/>
  <c r="Y484" s="1"/>
  <c r="Y484" i="14"/>
  <c r="V484"/>
  <c r="W484" i="13"/>
  <c r="T484"/>
  <c r="Z484" i="12"/>
  <c r="W484"/>
  <c r="AC485" i="11"/>
  <c r="Z485"/>
  <c r="AA485"/>
  <c r="AB485" s="1"/>
  <c r="AF461" i="5"/>
  <c r="AE462"/>
  <c r="AD464"/>
  <c r="AG464"/>
  <c r="X485" i="12" l="1"/>
  <c r="Y485" s="1"/>
  <c r="U485" i="13"/>
  <c r="V485" s="1"/>
  <c r="W485" i="14"/>
  <c r="X485" s="1"/>
  <c r="AA486" i="11"/>
  <c r="AB486" s="1"/>
  <c r="Y485" i="14"/>
  <c r="V485"/>
  <c r="W485" i="13"/>
  <c r="T485"/>
  <c r="Z485" i="12"/>
  <c r="W485"/>
  <c r="AC486" i="11"/>
  <c r="Z486"/>
  <c r="AF462" i="5"/>
  <c r="AE463"/>
  <c r="AG465"/>
  <c r="AD465"/>
  <c r="AA487" i="11" l="1"/>
  <c r="AB487" s="1"/>
  <c r="U486" i="13"/>
  <c r="V486" s="1"/>
  <c r="W486" i="14"/>
  <c r="X486" s="1"/>
  <c r="X486" i="12"/>
  <c r="Y486" s="1"/>
  <c r="Y486" i="14"/>
  <c r="V486"/>
  <c r="W486" i="13"/>
  <c r="T486"/>
  <c r="Z486" i="12"/>
  <c r="W486"/>
  <c r="AC487" i="11"/>
  <c r="Z487"/>
  <c r="AF463" i="5"/>
  <c r="AE464"/>
  <c r="AG466"/>
  <c r="AD466"/>
  <c r="U487" i="13" l="1"/>
  <c r="V487" s="1"/>
  <c r="W487" i="14"/>
  <c r="X487" s="1"/>
  <c r="X487" i="12"/>
  <c r="Y487" s="1"/>
  <c r="AA488" i="11"/>
  <c r="AB488" s="1"/>
  <c r="Y487" i="14"/>
  <c r="V487"/>
  <c r="W487" i="13"/>
  <c r="T487"/>
  <c r="Z487" i="12"/>
  <c r="W487"/>
  <c r="AC488" i="11"/>
  <c r="Z488"/>
  <c r="AF464" i="5"/>
  <c r="AE465"/>
  <c r="AG467"/>
  <c r="AD467"/>
  <c r="AA489" i="11" l="1"/>
  <c r="AB489" s="1"/>
  <c r="X488" i="12"/>
  <c r="Y488" s="1"/>
  <c r="U488" i="13"/>
  <c r="V488" s="1"/>
  <c r="W488" i="14"/>
  <c r="X488" s="1"/>
  <c r="Y488"/>
  <c r="V488"/>
  <c r="W488" i="13"/>
  <c r="T488"/>
  <c r="Z488" i="12"/>
  <c r="W488"/>
  <c r="AC489" i="11"/>
  <c r="Z489"/>
  <c r="AF465" i="5"/>
  <c r="AE466"/>
  <c r="AG468"/>
  <c r="AD468"/>
  <c r="U489" i="13" l="1"/>
  <c r="V489" s="1"/>
  <c r="X489" i="12"/>
  <c r="Y489" s="1"/>
  <c r="AA490" i="11"/>
  <c r="AB490" s="1"/>
  <c r="Y489" i="14"/>
  <c r="V489"/>
  <c r="W490" s="1"/>
  <c r="X490" s="1"/>
  <c r="W489"/>
  <c r="X489" s="1"/>
  <c r="W489" i="13"/>
  <c r="T489"/>
  <c r="Z489" i="12"/>
  <c r="W489"/>
  <c r="AC490" i="11"/>
  <c r="Z490"/>
  <c r="AF466" i="5"/>
  <c r="AE467"/>
  <c r="AD469"/>
  <c r="AG469"/>
  <c r="AA491" i="11" l="1"/>
  <c r="AB491" s="1"/>
  <c r="U490" i="13"/>
  <c r="V490" s="1"/>
  <c r="X490" i="12"/>
  <c r="Y490" s="1"/>
  <c r="Y490" i="14"/>
  <c r="V490"/>
  <c r="W490" i="13"/>
  <c r="T490"/>
  <c r="Z490" i="12"/>
  <c r="W490"/>
  <c r="AC491" i="11"/>
  <c r="Z491"/>
  <c r="AF467" i="5"/>
  <c r="AE468"/>
  <c r="AD470"/>
  <c r="AG470"/>
  <c r="AA492" i="11" l="1"/>
  <c r="AB492" s="1"/>
  <c r="U491" i="13"/>
  <c r="V491" s="1"/>
  <c r="W491" i="14"/>
  <c r="X491" s="1"/>
  <c r="X491" i="12"/>
  <c r="Y491" s="1"/>
  <c r="Y491" i="14"/>
  <c r="V491"/>
  <c r="W491" i="13"/>
  <c r="T491"/>
  <c r="Z491" i="12"/>
  <c r="W491"/>
  <c r="AC492" i="11"/>
  <c r="Z492"/>
  <c r="AF468" i="5"/>
  <c r="AE469"/>
  <c r="AD471"/>
  <c r="AG471"/>
  <c r="AA493" i="11" l="1"/>
  <c r="AB493" s="1"/>
  <c r="W492" i="14"/>
  <c r="X492" s="1"/>
  <c r="X492" i="12"/>
  <c r="Y492" s="1"/>
  <c r="Y492" i="14"/>
  <c r="V492"/>
  <c r="U492" i="13"/>
  <c r="V492" s="1"/>
  <c r="W492"/>
  <c r="T492"/>
  <c r="Z492" i="12"/>
  <c r="W492"/>
  <c r="AC493" i="11"/>
  <c r="Z493"/>
  <c r="AF469" i="5"/>
  <c r="AE470"/>
  <c r="AG472"/>
  <c r="AD472"/>
  <c r="AA494" i="11" l="1"/>
  <c r="AB494" s="1"/>
  <c r="W493" i="14"/>
  <c r="X493" s="1"/>
  <c r="Y493"/>
  <c r="V493"/>
  <c r="W493" i="13"/>
  <c r="T493"/>
  <c r="U493"/>
  <c r="V493" s="1"/>
  <c r="X493" i="12"/>
  <c r="Y493" s="1"/>
  <c r="Z493"/>
  <c r="W493"/>
  <c r="AC494" i="11"/>
  <c r="Z494"/>
  <c r="AF470" i="5"/>
  <c r="AE471"/>
  <c r="AD473"/>
  <c r="AG473"/>
  <c r="W494" i="14" l="1"/>
  <c r="X494" s="1"/>
  <c r="U494" i="13"/>
  <c r="V494" s="1"/>
  <c r="AA495" i="11"/>
  <c r="AB495" s="1"/>
  <c r="Y494" i="14"/>
  <c r="V494"/>
  <c r="W494" i="13"/>
  <c r="T494"/>
  <c r="Z494" i="12"/>
  <c r="W494"/>
  <c r="X494"/>
  <c r="Y494" s="1"/>
  <c r="AC495" i="11"/>
  <c r="Z495"/>
  <c r="AF471" i="5"/>
  <c r="AE472"/>
  <c r="AD474"/>
  <c r="AG474"/>
  <c r="AA496" i="11" l="1"/>
  <c r="AB496" s="1"/>
  <c r="W495" i="14"/>
  <c r="X495" s="1"/>
  <c r="U495" i="13"/>
  <c r="V495" s="1"/>
  <c r="Y495" i="14"/>
  <c r="V495"/>
  <c r="W495" i="13"/>
  <c r="T495"/>
  <c r="Z495" i="12"/>
  <c r="W495"/>
  <c r="X495"/>
  <c r="Y495" s="1"/>
  <c r="AC496" i="11"/>
  <c r="Z496"/>
  <c r="AF472" i="5"/>
  <c r="AE473"/>
  <c r="AG475"/>
  <c r="AD475"/>
  <c r="U496" i="13" l="1"/>
  <c r="V496" s="1"/>
  <c r="W496" i="14"/>
  <c r="X496" s="1"/>
  <c r="AA497" i="11"/>
  <c r="AB497" s="1"/>
  <c r="Y496" i="14"/>
  <c r="V496"/>
  <c r="W496" i="13"/>
  <c r="T496"/>
  <c r="Z496" i="12"/>
  <c r="W496"/>
  <c r="X496"/>
  <c r="Y496" s="1"/>
  <c r="AC497" i="11"/>
  <c r="Z497"/>
  <c r="AF473" i="5"/>
  <c r="AE474"/>
  <c r="AD476"/>
  <c r="AG476"/>
  <c r="U497" i="13" l="1"/>
  <c r="V497" s="1"/>
  <c r="W497" i="14"/>
  <c r="X497" s="1"/>
  <c r="AA498" i="11"/>
  <c r="AB498" s="1"/>
  <c r="Y497" i="14"/>
  <c r="V497"/>
  <c r="W497" i="13"/>
  <c r="T497"/>
  <c r="Z497" i="12"/>
  <c r="W497"/>
  <c r="X497"/>
  <c r="Y497" s="1"/>
  <c r="AC498" i="11"/>
  <c r="Z498"/>
  <c r="AF474" i="5"/>
  <c r="AE475"/>
  <c r="AG477"/>
  <c r="AD477"/>
  <c r="U498" i="13" l="1"/>
  <c r="V498" s="1"/>
  <c r="W498" i="14"/>
  <c r="X498" s="1"/>
  <c r="AA499" i="11"/>
  <c r="AB499" s="1"/>
  <c r="Y498" i="14"/>
  <c r="V498"/>
  <c r="W498" i="13"/>
  <c r="T498"/>
  <c r="Z498" i="12"/>
  <c r="W498"/>
  <c r="X498"/>
  <c r="Y498" s="1"/>
  <c r="AC499" i="11"/>
  <c r="Z499"/>
  <c r="AF475" i="5"/>
  <c r="AE476"/>
  <c r="AG478"/>
  <c r="AD478"/>
  <c r="U499" i="13" l="1"/>
  <c r="V499" s="1"/>
  <c r="W499" i="14"/>
  <c r="X499" s="1"/>
  <c r="X499" i="12"/>
  <c r="Y499" s="1"/>
  <c r="AA500" i="11"/>
  <c r="AB500" s="1"/>
  <c r="Y499" i="14"/>
  <c r="V499"/>
  <c r="W499" i="13"/>
  <c r="T499"/>
  <c r="Z499" i="12"/>
  <c r="W499"/>
  <c r="AC500" i="11"/>
  <c r="Z500"/>
  <c r="AF476" i="5"/>
  <c r="AE477"/>
  <c r="AG479"/>
  <c r="AD479"/>
  <c r="X500" i="12" l="1"/>
  <c r="Y500" s="1"/>
  <c r="W500" i="14"/>
  <c r="X500" s="1"/>
  <c r="U500" i="13"/>
  <c r="V500" s="1"/>
  <c r="Y500" i="14"/>
  <c r="V500"/>
  <c r="W500" i="13"/>
  <c r="T500"/>
  <c r="Z500" i="12"/>
  <c r="W500"/>
  <c r="AC501" i="11"/>
  <c r="Z501"/>
  <c r="AA501"/>
  <c r="AB501" s="1"/>
  <c r="AF477" i="5"/>
  <c r="AE478"/>
  <c r="AG480"/>
  <c r="AD480"/>
  <c r="U501" i="13" l="1"/>
  <c r="V501" s="1"/>
  <c r="X501" i="12"/>
  <c r="Y501" s="1"/>
  <c r="Y501" i="14"/>
  <c r="V501"/>
  <c r="W501"/>
  <c r="X501" s="1"/>
  <c r="W501" i="13"/>
  <c r="T501"/>
  <c r="Z501" i="12"/>
  <c r="W501"/>
  <c r="AC502" i="11"/>
  <c r="Z502"/>
  <c r="AA502"/>
  <c r="AB502" s="1"/>
  <c r="AF478" i="5"/>
  <c r="AE479"/>
  <c r="AG481"/>
  <c r="AD481"/>
  <c r="X502" i="12" l="1"/>
  <c r="Y502" s="1"/>
  <c r="W502" i="14"/>
  <c r="X502" s="1"/>
  <c r="U502" i="13"/>
  <c r="V502" s="1"/>
  <c r="AA503" i="11"/>
  <c r="AB503" s="1"/>
  <c r="Y502" i="14"/>
  <c r="V502"/>
  <c r="W502" i="13"/>
  <c r="T502"/>
  <c r="Z502" i="12"/>
  <c r="W502"/>
  <c r="AC503" i="11"/>
  <c r="Z503"/>
  <c r="AF479" i="5"/>
  <c r="AE480"/>
  <c r="AG482"/>
  <c r="AD482"/>
  <c r="X503" i="12" l="1"/>
  <c r="Y503" s="1"/>
  <c r="U503" i="13"/>
  <c r="V503" s="1"/>
  <c r="AA504" i="11"/>
  <c r="AB504" s="1"/>
  <c r="Y503" i="14"/>
  <c r="V503"/>
  <c r="W503"/>
  <c r="X503" s="1"/>
  <c r="W503" i="13"/>
  <c r="T503"/>
  <c r="Z503" i="12"/>
  <c r="W503"/>
  <c r="AC504" i="11"/>
  <c r="Z504"/>
  <c r="AF480" i="5"/>
  <c r="AE481"/>
  <c r="AD483"/>
  <c r="AG483"/>
  <c r="X504" i="12" l="1"/>
  <c r="Y504" s="1"/>
  <c r="U504" i="13"/>
  <c r="V504" s="1"/>
  <c r="AA505" i="11"/>
  <c r="AB505" s="1"/>
  <c r="Y504" i="14"/>
  <c r="V504"/>
  <c r="W504"/>
  <c r="X504" s="1"/>
  <c r="W504" i="13"/>
  <c r="T504"/>
  <c r="Z504" i="12"/>
  <c r="W504"/>
  <c r="AC505" i="11"/>
  <c r="Z505"/>
  <c r="AF481" i="5"/>
  <c r="AE482"/>
  <c r="AD484"/>
  <c r="AG484"/>
  <c r="X505" i="12" l="1"/>
  <c r="Y505" s="1"/>
  <c r="U505" i="13"/>
  <c r="V505" s="1"/>
  <c r="AA506" i="11"/>
  <c r="AB506" s="1"/>
  <c r="Y505" i="14"/>
  <c r="V505"/>
  <c r="W505"/>
  <c r="X505" s="1"/>
  <c r="W505" i="13"/>
  <c r="T505"/>
  <c r="Z505" i="12"/>
  <c r="W505"/>
  <c r="AC506" i="11"/>
  <c r="Z506"/>
  <c r="AF482" i="5"/>
  <c r="AE483"/>
  <c r="AG485"/>
  <c r="AD485"/>
  <c r="X506" i="12" l="1"/>
  <c r="Y506" s="1"/>
  <c r="U506" i="13"/>
  <c r="V506" s="1"/>
  <c r="W506" i="14"/>
  <c r="X506" s="1"/>
  <c r="AA507" i="11"/>
  <c r="AB507" s="1"/>
  <c r="Y506" i="14"/>
  <c r="V506"/>
  <c r="W506" i="13"/>
  <c r="T506"/>
  <c r="Z506" i="12"/>
  <c r="W506"/>
  <c r="AC507" i="11"/>
  <c r="Z507"/>
  <c r="AF483" i="5"/>
  <c r="AE484"/>
  <c r="AG486"/>
  <c r="AD486"/>
  <c r="W507" i="14" l="1"/>
  <c r="X507" s="1"/>
  <c r="U507" i="13"/>
  <c r="V507" s="1"/>
  <c r="X507" i="12"/>
  <c r="Y507" s="1"/>
  <c r="Y507" i="14"/>
  <c r="V507"/>
  <c r="W507" i="13"/>
  <c r="T507"/>
  <c r="Z507" i="12"/>
  <c r="W507"/>
  <c r="AC508" i="11"/>
  <c r="Z508"/>
  <c r="AA508"/>
  <c r="AB508" s="1"/>
  <c r="AF484" i="5"/>
  <c r="AE485"/>
  <c r="AD487"/>
  <c r="AG487"/>
  <c r="U508" i="13" l="1"/>
  <c r="V508" s="1"/>
  <c r="X508" i="12"/>
  <c r="Y508" s="1"/>
  <c r="Y508" i="14"/>
  <c r="V508"/>
  <c r="W508"/>
  <c r="X508" s="1"/>
  <c r="W508" i="13"/>
  <c r="T508"/>
  <c r="Z508" i="12"/>
  <c r="W508"/>
  <c r="AC509" i="11"/>
  <c r="Z509"/>
  <c r="AA509"/>
  <c r="AB509" s="1"/>
  <c r="AF485" i="5"/>
  <c r="AE486"/>
  <c r="AG488"/>
  <c r="AD488"/>
  <c r="X509" i="12" l="1"/>
  <c r="Y509" s="1"/>
  <c r="W509" i="14"/>
  <c r="X509" s="1"/>
  <c r="U509" i="13"/>
  <c r="V509" s="1"/>
  <c r="Y509" i="14"/>
  <c r="V509"/>
  <c r="W509" i="13"/>
  <c r="T509"/>
  <c r="Z509" i="12"/>
  <c r="W509"/>
  <c r="AC510" i="11"/>
  <c r="Z510"/>
  <c r="AA510"/>
  <c r="AB510" s="1"/>
  <c r="AF486" i="5"/>
  <c r="AE487"/>
  <c r="AG489"/>
  <c r="AD489"/>
  <c r="W510" i="14" l="1"/>
  <c r="X510" s="1"/>
  <c r="Y510"/>
  <c r="V510"/>
  <c r="U510" i="13"/>
  <c r="V510" s="1"/>
  <c r="W510"/>
  <c r="T510"/>
  <c r="Z510" i="12"/>
  <c r="W510"/>
  <c r="X510"/>
  <c r="Y510" s="1"/>
  <c r="AC511" i="11"/>
  <c r="Z511"/>
  <c r="AA511"/>
  <c r="AB511" s="1"/>
  <c r="AF487" i="5"/>
  <c r="AE488"/>
  <c r="AG490"/>
  <c r="AD490"/>
  <c r="W511" i="14" l="1"/>
  <c r="X511" s="1"/>
  <c r="X511" i="12"/>
  <c r="Y511" s="1"/>
  <c r="Y511" i="14"/>
  <c r="V511"/>
  <c r="W511" i="13"/>
  <c r="T511"/>
  <c r="U511"/>
  <c r="V511" s="1"/>
  <c r="Z511" i="12"/>
  <c r="W511"/>
  <c r="AC512" i="11"/>
  <c r="Z512"/>
  <c r="AA512"/>
  <c r="AB512" s="1"/>
  <c r="AF488" i="5"/>
  <c r="AE489"/>
  <c r="AG491"/>
  <c r="AD491"/>
  <c r="X512" i="12" l="1"/>
  <c r="Y512" s="1"/>
  <c r="W512" i="14"/>
  <c r="X512" s="1"/>
  <c r="AA513" i="11"/>
  <c r="AB513" s="1"/>
  <c r="Y512" i="14"/>
  <c r="V512"/>
  <c r="W512" i="13"/>
  <c r="T512"/>
  <c r="U512"/>
  <c r="V512" s="1"/>
  <c r="Z512" i="12"/>
  <c r="W512"/>
  <c r="AC513" i="11"/>
  <c r="Z513"/>
  <c r="AF489" i="5"/>
  <c r="AE490"/>
  <c r="AG492"/>
  <c r="AD492"/>
  <c r="X513" i="12" l="1"/>
  <c r="Y513" s="1"/>
  <c r="W513" i="14"/>
  <c r="X513" s="1"/>
  <c r="U513" i="13"/>
  <c r="V513" s="1"/>
  <c r="AA514" i="11"/>
  <c r="AB514" s="1"/>
  <c r="Y513" i="14"/>
  <c r="V513"/>
  <c r="W513" i="13"/>
  <c r="T513"/>
  <c r="Z513" i="12"/>
  <c r="W513"/>
  <c r="AC514" i="11"/>
  <c r="Z514"/>
  <c r="AF490" i="5"/>
  <c r="AE491"/>
  <c r="AG493"/>
  <c r="AD493"/>
  <c r="W514" i="14" l="1"/>
  <c r="X514" s="1"/>
  <c r="U514" i="13"/>
  <c r="V514" s="1"/>
  <c r="X514" i="12"/>
  <c r="Y514" s="1"/>
  <c r="Y514" i="14"/>
  <c r="V514"/>
  <c r="W514" i="13"/>
  <c r="T514"/>
  <c r="Z514" i="12"/>
  <c r="W514"/>
  <c r="AA515" i="11"/>
  <c r="AB515" s="1"/>
  <c r="AC515"/>
  <c r="Z515"/>
  <c r="AF491" i="5"/>
  <c r="AE492"/>
  <c r="AG494"/>
  <c r="AD494"/>
  <c r="X515" i="12" l="1"/>
  <c r="Y515" s="1"/>
  <c r="W515" i="14"/>
  <c r="X515" s="1"/>
  <c r="U515" i="13"/>
  <c r="V515" s="1"/>
  <c r="Y515" i="14"/>
  <c r="V515"/>
  <c r="W515" i="13"/>
  <c r="T515"/>
  <c r="Z515" i="12"/>
  <c r="W515"/>
  <c r="AC516" i="11"/>
  <c r="Z516"/>
  <c r="AA516"/>
  <c r="AB516" s="1"/>
  <c r="AF492" i="5"/>
  <c r="AE493"/>
  <c r="AD495"/>
  <c r="AG495"/>
  <c r="W516" i="14" l="1"/>
  <c r="X516" s="1"/>
  <c r="U516" i="13"/>
  <c r="V516" s="1"/>
  <c r="X516" i="12"/>
  <c r="Y516" s="1"/>
  <c r="Y516" i="14"/>
  <c r="V516"/>
  <c r="W516" i="13"/>
  <c r="T516"/>
  <c r="Z516" i="12"/>
  <c r="W516"/>
  <c r="AC517" i="11"/>
  <c r="Z517"/>
  <c r="AA517"/>
  <c r="AB517" s="1"/>
  <c r="AF493" i="5"/>
  <c r="AE494"/>
  <c r="AD496"/>
  <c r="AG496"/>
  <c r="X517" i="12" l="1"/>
  <c r="Y517" s="1"/>
  <c r="U517" i="13"/>
  <c r="V517" s="1"/>
  <c r="W517" i="14"/>
  <c r="X517" s="1"/>
  <c r="Y517"/>
  <c r="V517"/>
  <c r="W517" i="13"/>
  <c r="T517"/>
  <c r="Z517" i="12"/>
  <c r="W517"/>
  <c r="AC518" i="11"/>
  <c r="Z518"/>
  <c r="AA518"/>
  <c r="AB518" s="1"/>
  <c r="AF494" i="5"/>
  <c r="AE495"/>
  <c r="AD497"/>
  <c r="AG497"/>
  <c r="W518" i="14" l="1"/>
  <c r="X518" s="1"/>
  <c r="U518" i="13"/>
  <c r="V518" s="1"/>
  <c r="X518" i="12"/>
  <c r="Y518" s="1"/>
  <c r="Y518" i="14"/>
  <c r="V518"/>
  <c r="W518" i="13"/>
  <c r="T518"/>
  <c r="Z518" i="12"/>
  <c r="W518"/>
  <c r="AC519" i="11"/>
  <c r="Z519"/>
  <c r="AA519"/>
  <c r="AB519" s="1"/>
  <c r="AF495" i="5"/>
  <c r="AE496"/>
  <c r="AD498"/>
  <c r="AG498"/>
  <c r="X519" i="12" l="1"/>
  <c r="Y519" s="1"/>
  <c r="W519" i="14"/>
  <c r="X519" s="1"/>
  <c r="U519" i="13"/>
  <c r="V519" s="1"/>
  <c r="Y519" i="14"/>
  <c r="V519"/>
  <c r="W519" i="13"/>
  <c r="T519"/>
  <c r="Z519" i="12"/>
  <c r="W519"/>
  <c r="AC520" i="11"/>
  <c r="Z520"/>
  <c r="AA520"/>
  <c r="AB520" s="1"/>
  <c r="AF496" i="5"/>
  <c r="AE497"/>
  <c r="AD499"/>
  <c r="AG499"/>
  <c r="W520" i="14" l="1"/>
  <c r="X520" s="1"/>
  <c r="U520" i="13"/>
  <c r="V520" s="1"/>
  <c r="X520" i="12"/>
  <c r="Y520" s="1"/>
  <c r="Y520" i="14"/>
  <c r="V520"/>
  <c r="W520" i="13"/>
  <c r="T520"/>
  <c r="Z520" i="12"/>
  <c r="W520"/>
  <c r="AC521" i="11"/>
  <c r="Z521"/>
  <c r="AA521"/>
  <c r="AB521" s="1"/>
  <c r="AF497" i="5"/>
  <c r="AE498"/>
  <c r="AD500"/>
  <c r="AG500"/>
  <c r="X521" i="12" l="1"/>
  <c r="Y521" s="1"/>
  <c r="W521" i="14"/>
  <c r="X521" s="1"/>
  <c r="U521" i="13"/>
  <c r="V521" s="1"/>
  <c r="Y521" i="14"/>
  <c r="V521"/>
  <c r="W521" i="13"/>
  <c r="T521"/>
  <c r="Z521" i="12"/>
  <c r="W521"/>
  <c r="AC522" i="11"/>
  <c r="Z522"/>
  <c r="AA522"/>
  <c r="AB522" s="1"/>
  <c r="AF498" i="5"/>
  <c r="AE499"/>
  <c r="AG501"/>
  <c r="AD501"/>
  <c r="W522" i="14" l="1"/>
  <c r="X522" s="1"/>
  <c r="U522" i="13"/>
  <c r="V522" s="1"/>
  <c r="X522" i="12"/>
  <c r="Y522" s="1"/>
  <c r="Y522" i="14"/>
  <c r="V522"/>
  <c r="W522" i="13"/>
  <c r="T522"/>
  <c r="Z522" i="12"/>
  <c r="W522"/>
  <c r="AC523" i="11"/>
  <c r="Z523"/>
  <c r="AA523"/>
  <c r="AB523" s="1"/>
  <c r="AF499" i="5"/>
  <c r="AE500"/>
  <c r="AD502"/>
  <c r="AG502"/>
  <c r="X523" i="12" l="1"/>
  <c r="Y523" s="1"/>
  <c r="W523" i="14"/>
  <c r="X523" s="1"/>
  <c r="U523" i="13"/>
  <c r="V523" s="1"/>
  <c r="Y523" i="14"/>
  <c r="V523"/>
  <c r="W523" i="13"/>
  <c r="T523"/>
  <c r="W523" i="12"/>
  <c r="Z523"/>
  <c r="AC524" i="11"/>
  <c r="Z524"/>
  <c r="AA524"/>
  <c r="AB524" s="1"/>
  <c r="AF500" i="5"/>
  <c r="AE501"/>
  <c r="AD503"/>
  <c r="AG503"/>
  <c r="U524" i="13" l="1"/>
  <c r="V524" s="1"/>
  <c r="Y524" i="14"/>
  <c r="V524"/>
  <c r="W524"/>
  <c r="X524" s="1"/>
  <c r="W524" i="13"/>
  <c r="T524"/>
  <c r="Z524" i="12"/>
  <c r="W524"/>
  <c r="X524"/>
  <c r="Y524" s="1"/>
  <c r="AC525" i="11"/>
  <c r="Z525"/>
  <c r="AA525"/>
  <c r="AB525" s="1"/>
  <c r="AF501" i="5"/>
  <c r="AE502"/>
  <c r="AD504"/>
  <c r="AG504"/>
  <c r="W525" i="14" l="1"/>
  <c r="X525" s="1"/>
  <c r="U525" i="13"/>
  <c r="V525" s="1"/>
  <c r="Y525" i="14"/>
  <c r="V525"/>
  <c r="W525" i="13"/>
  <c r="T525"/>
  <c r="Z525" i="12"/>
  <c r="W525"/>
  <c r="X525"/>
  <c r="Y525" s="1"/>
  <c r="AC526" i="11"/>
  <c r="Z526"/>
  <c r="AA526"/>
  <c r="AB526" s="1"/>
  <c r="AF502" i="5"/>
  <c r="AE503"/>
  <c r="AD505"/>
  <c r="AG505"/>
  <c r="W526" i="14" l="1"/>
  <c r="X526" s="1"/>
  <c r="U526" i="13"/>
  <c r="V526" s="1"/>
  <c r="X526" i="12"/>
  <c r="Y526" s="1"/>
  <c r="Y526" i="14"/>
  <c r="V526"/>
  <c r="W526" i="13"/>
  <c r="T526"/>
  <c r="W526" i="12"/>
  <c r="Z526"/>
  <c r="AC527" i="11"/>
  <c r="Z527"/>
  <c r="AA527"/>
  <c r="AB527" s="1"/>
  <c r="AF503" i="5"/>
  <c r="AE504"/>
  <c r="AG506"/>
  <c r="AD506"/>
  <c r="U527" i="13" l="1"/>
  <c r="V527" s="1"/>
  <c r="W527" i="14"/>
  <c r="X527" s="1"/>
  <c r="Y527"/>
  <c r="V527"/>
  <c r="W527" i="13"/>
  <c r="T527"/>
  <c r="Z527" i="12"/>
  <c r="W527"/>
  <c r="X527"/>
  <c r="Y527" s="1"/>
  <c r="AC528" i="11"/>
  <c r="Z528"/>
  <c r="AA528"/>
  <c r="AB528" s="1"/>
  <c r="AF504" i="5"/>
  <c r="AE505"/>
  <c r="AD507"/>
  <c r="AG507"/>
  <c r="W528" i="14" l="1"/>
  <c r="X528" s="1"/>
  <c r="U528" i="13"/>
  <c r="V528" s="1"/>
  <c r="Y528" i="14"/>
  <c r="V528"/>
  <c r="W528" i="13"/>
  <c r="T528"/>
  <c r="Z528" i="12"/>
  <c r="W528"/>
  <c r="X528"/>
  <c r="Y528" s="1"/>
  <c r="AC529" i="11"/>
  <c r="Z529"/>
  <c r="AA529"/>
  <c r="AB529" s="1"/>
  <c r="AF505" i="5"/>
  <c r="AE506"/>
  <c r="AG508"/>
  <c r="AD508"/>
  <c r="U529" i="13" l="1"/>
  <c r="V529" s="1"/>
  <c r="W529" i="14"/>
  <c r="X529" s="1"/>
  <c r="Y529"/>
  <c r="V529"/>
  <c r="W529" i="13"/>
  <c r="T529"/>
  <c r="W529" i="12"/>
  <c r="Z529"/>
  <c r="X529"/>
  <c r="Y529" s="1"/>
  <c r="AC530" i="11"/>
  <c r="Z530"/>
  <c r="AA530"/>
  <c r="AB530" s="1"/>
  <c r="AF506" i="5"/>
  <c r="AE507"/>
  <c r="AG509"/>
  <c r="AD509"/>
  <c r="U530" i="13" l="1"/>
  <c r="V530" s="1"/>
  <c r="W530" i="14"/>
  <c r="X530" s="1"/>
  <c r="V530"/>
  <c r="Y530"/>
  <c r="W530" i="13"/>
  <c r="T530"/>
  <c r="Z530" i="12"/>
  <c r="W530"/>
  <c r="X530"/>
  <c r="Y530" s="1"/>
  <c r="AC531" i="11"/>
  <c r="Z531"/>
  <c r="AA531"/>
  <c r="AB531" s="1"/>
  <c r="AF507" i="5"/>
  <c r="AE508"/>
  <c r="AG510"/>
  <c r="AD510"/>
  <c r="U531" i="13" l="1"/>
  <c r="V531" s="1"/>
  <c r="AA532" i="11"/>
  <c r="AB532" s="1"/>
  <c r="W531" i="14"/>
  <c r="X531" s="1"/>
  <c r="Y531"/>
  <c r="V531"/>
  <c r="W531" i="13"/>
  <c r="T531"/>
  <c r="Z531" i="12"/>
  <c r="W531"/>
  <c r="X531"/>
  <c r="Y531" s="1"/>
  <c r="Z532" i="11"/>
  <c r="AC532"/>
  <c r="AF508" i="5"/>
  <c r="AE509"/>
  <c r="AD511"/>
  <c r="AG511"/>
  <c r="U532" i="13" l="1"/>
  <c r="V532" s="1"/>
  <c r="Y532" i="14"/>
  <c r="V532"/>
  <c r="W532"/>
  <c r="X532" s="1"/>
  <c r="W532" i="13"/>
  <c r="T532"/>
  <c r="W532" i="12"/>
  <c r="Z532"/>
  <c r="X532"/>
  <c r="Y532" s="1"/>
  <c r="AA533" i="11"/>
  <c r="AB533" s="1"/>
  <c r="AC533"/>
  <c r="Z533"/>
  <c r="AF509" i="5"/>
  <c r="AE510"/>
  <c r="AG512"/>
  <c r="AD512"/>
  <c r="W533" i="14" l="1"/>
  <c r="X533" s="1"/>
  <c r="U533" i="13"/>
  <c r="V533" s="1"/>
  <c r="V533" i="14"/>
  <c r="Y533"/>
  <c r="W533" i="13"/>
  <c r="T533"/>
  <c r="Z533" i="12"/>
  <c r="W533"/>
  <c r="X533"/>
  <c r="Y533" s="1"/>
  <c r="AC534" i="11"/>
  <c r="Z534"/>
  <c r="AA534"/>
  <c r="AB534" s="1"/>
  <c r="AF510" i="5"/>
  <c r="AE511"/>
  <c r="AG513"/>
  <c r="AD513"/>
  <c r="U534" i="13" l="1"/>
  <c r="V534" s="1"/>
  <c r="Y534" i="14"/>
  <c r="V534"/>
  <c r="W534"/>
  <c r="X534" s="1"/>
  <c r="W534" i="13"/>
  <c r="T534"/>
  <c r="Z534" i="12"/>
  <c r="W534"/>
  <c r="X534"/>
  <c r="Y534" s="1"/>
  <c r="Z535" i="11"/>
  <c r="AC535"/>
  <c r="AA535"/>
  <c r="AB535" s="1"/>
  <c r="AF511" i="5"/>
  <c r="AE512"/>
  <c r="AD514"/>
  <c r="AG514"/>
  <c r="W535" i="14" l="1"/>
  <c r="X535" s="1"/>
  <c r="U535" i="13"/>
  <c r="V535" s="1"/>
  <c r="Y535" i="14"/>
  <c r="V535"/>
  <c r="W535" i="13"/>
  <c r="T535"/>
  <c r="W535" i="12"/>
  <c r="Z535"/>
  <c r="X535"/>
  <c r="Y535" s="1"/>
  <c r="AA536" i="11"/>
  <c r="AB536" s="1"/>
  <c r="AC536"/>
  <c r="Z536"/>
  <c r="AF512" i="5"/>
  <c r="AE513"/>
  <c r="AD515"/>
  <c r="AG515"/>
  <c r="U536" i="13" l="1"/>
  <c r="V536" s="1"/>
  <c r="W536" i="14"/>
  <c r="X536" s="1"/>
  <c r="V536"/>
  <c r="Y536"/>
  <c r="W536" i="13"/>
  <c r="T536"/>
  <c r="Z536" i="12"/>
  <c r="W536"/>
  <c r="X536"/>
  <c r="Y536" s="1"/>
  <c r="AC537" i="11"/>
  <c r="Z537"/>
  <c r="AA537"/>
  <c r="AB537" s="1"/>
  <c r="AF513" i="5"/>
  <c r="AE514"/>
  <c r="AD516"/>
  <c r="AG516"/>
  <c r="U537" i="13" l="1"/>
  <c r="V537" s="1"/>
  <c r="X537" i="12"/>
  <c r="Y537" s="1"/>
  <c r="Y537" i="14"/>
  <c r="V537"/>
  <c r="W537"/>
  <c r="X537" s="1"/>
  <c r="W537" i="13"/>
  <c r="T537"/>
  <c r="Z537" i="12"/>
  <c r="W537"/>
  <c r="Z538" i="11"/>
  <c r="AC538"/>
  <c r="AA538"/>
  <c r="AB538" s="1"/>
  <c r="AF514" i="5"/>
  <c r="AE515"/>
  <c r="AG517"/>
  <c r="AD517"/>
  <c r="X538" i="12" l="1"/>
  <c r="Y538" s="1"/>
  <c r="W538" i="14"/>
  <c r="X538" s="1"/>
  <c r="U538" i="13"/>
  <c r="V538" s="1"/>
  <c r="Y538" i="14"/>
  <c r="V538"/>
  <c r="W539" s="1"/>
  <c r="X539" s="1"/>
  <c r="W538" i="13"/>
  <c r="T538"/>
  <c r="W538" i="12"/>
  <c r="Z538"/>
  <c r="AC539" i="11"/>
  <c r="Z539"/>
  <c r="AA539"/>
  <c r="AB539" s="1"/>
  <c r="AF515" i="5"/>
  <c r="AE516"/>
  <c r="AD518"/>
  <c r="AG518"/>
  <c r="U539" i="13" l="1"/>
  <c r="V539" s="1"/>
  <c r="V539" i="14"/>
  <c r="Y539"/>
  <c r="W539" i="13"/>
  <c r="T539"/>
  <c r="X539" i="12"/>
  <c r="Y539" s="1"/>
  <c r="Z539"/>
  <c r="W539"/>
  <c r="AC540" i="11"/>
  <c r="Z540"/>
  <c r="AA540"/>
  <c r="AB540" s="1"/>
  <c r="AF516" i="5"/>
  <c r="AE517"/>
  <c r="AD519"/>
  <c r="AG519"/>
  <c r="U540" i="13" l="1"/>
  <c r="V540" s="1"/>
  <c r="Y540" i="14"/>
  <c r="V540"/>
  <c r="W540"/>
  <c r="X540" s="1"/>
  <c r="W540" i="13"/>
  <c r="T540"/>
  <c r="Z540" i="12"/>
  <c r="W540"/>
  <c r="X540"/>
  <c r="Y540" s="1"/>
  <c r="Z541" i="11"/>
  <c r="AC541"/>
  <c r="AA541"/>
  <c r="AB541" s="1"/>
  <c r="AF517" i="5"/>
  <c r="AE518"/>
  <c r="AG520"/>
  <c r="AD520"/>
  <c r="W541" i="14" l="1"/>
  <c r="X541" s="1"/>
  <c r="U541" i="13"/>
  <c r="V541" s="1"/>
  <c r="X541" i="12"/>
  <c r="Y541" s="1"/>
  <c r="Y541" i="14"/>
  <c r="V541"/>
  <c r="W541" i="13"/>
  <c r="T541"/>
  <c r="W541" i="12"/>
  <c r="Z541"/>
  <c r="AC542" i="11"/>
  <c r="Z542"/>
  <c r="AA542"/>
  <c r="AB542" s="1"/>
  <c r="AF518" i="5"/>
  <c r="AE519"/>
  <c r="AD521"/>
  <c r="AG521"/>
  <c r="U542" i="13" l="1"/>
  <c r="V542" s="1"/>
  <c r="W542" i="14"/>
  <c r="X542" s="1"/>
  <c r="V542"/>
  <c r="Y542"/>
  <c r="W542" i="13"/>
  <c r="T542"/>
  <c r="X542" i="12"/>
  <c r="Y542" s="1"/>
  <c r="Z542"/>
  <c r="W542"/>
  <c r="AC543" i="11"/>
  <c r="Z543"/>
  <c r="AA543"/>
  <c r="AB543" s="1"/>
  <c r="AF519" i="5"/>
  <c r="AE520"/>
  <c r="AD522"/>
  <c r="AG522"/>
  <c r="W543" i="14" l="1"/>
  <c r="X543" s="1"/>
  <c r="U543" i="13"/>
  <c r="V543" s="1"/>
  <c r="Y543" i="14"/>
  <c r="V543"/>
  <c r="W543" i="13"/>
  <c r="T543"/>
  <c r="Z543" i="12"/>
  <c r="W543"/>
  <c r="X543"/>
  <c r="Y543" s="1"/>
  <c r="Z544" i="11"/>
  <c r="AC544"/>
  <c r="AA544"/>
  <c r="AB544" s="1"/>
  <c r="AF520" i="5"/>
  <c r="AE521"/>
  <c r="AD523"/>
  <c r="AG523"/>
  <c r="U544" i="13" l="1"/>
  <c r="V544" s="1"/>
  <c r="W544" i="14"/>
  <c r="X544" s="1"/>
  <c r="X544" i="12"/>
  <c r="Y544" s="1"/>
  <c r="Y544" i="14"/>
  <c r="V544"/>
  <c r="W544" i="13"/>
  <c r="T544"/>
  <c r="W544" i="12"/>
  <c r="Z544"/>
  <c r="AC545" i="11"/>
  <c r="Z545"/>
  <c r="AA545"/>
  <c r="AB545" s="1"/>
  <c r="AF521" i="5"/>
  <c r="AE522"/>
  <c r="AG524"/>
  <c r="AD524"/>
  <c r="U545" i="13" l="1"/>
  <c r="V545" s="1"/>
  <c r="W545" i="14"/>
  <c r="X545" s="1"/>
  <c r="V545"/>
  <c r="Y545"/>
  <c r="W545" i="13"/>
  <c r="T545"/>
  <c r="Z545" i="12"/>
  <c r="W545"/>
  <c r="X545"/>
  <c r="Y545" s="1"/>
  <c r="AC546" i="11"/>
  <c r="Z546"/>
  <c r="AA546"/>
  <c r="AB546" s="1"/>
  <c r="AF522" i="5"/>
  <c r="AE523"/>
  <c r="AG525"/>
  <c r="AD525"/>
  <c r="X546" i="12" l="1"/>
  <c r="Y546" s="1"/>
  <c r="W546" i="14"/>
  <c r="X546" s="1"/>
  <c r="Y546"/>
  <c r="V546"/>
  <c r="U546" i="13"/>
  <c r="V546" s="1"/>
  <c r="W546"/>
  <c r="T546"/>
  <c r="Z546" i="12"/>
  <c r="W546"/>
  <c r="Z547" i="11"/>
  <c r="AC547"/>
  <c r="AA547"/>
  <c r="AB547" s="1"/>
  <c r="AF523" i="5"/>
  <c r="AE524"/>
  <c r="AD526"/>
  <c r="AG526"/>
  <c r="Y547" i="14" l="1"/>
  <c r="V547"/>
  <c r="W548" s="1"/>
  <c r="X548" s="1"/>
  <c r="W547"/>
  <c r="X547" s="1"/>
  <c r="W547" i="13"/>
  <c r="T547"/>
  <c r="U547"/>
  <c r="V547" s="1"/>
  <c r="X547" i="12"/>
  <c r="Y547" s="1"/>
  <c r="W547"/>
  <c r="Z547"/>
  <c r="AA548" i="11"/>
  <c r="AB548" s="1"/>
  <c r="AC548"/>
  <c r="Z548"/>
  <c r="AF524" i="5"/>
  <c r="AE525"/>
  <c r="AD527"/>
  <c r="AG527"/>
  <c r="X548" i="12" l="1"/>
  <c r="Y548" s="1"/>
  <c r="U548" i="13"/>
  <c r="V548" s="1"/>
  <c r="V548" i="14"/>
  <c r="Y548"/>
  <c r="W548" i="13"/>
  <c r="T548"/>
  <c r="Z548" i="12"/>
  <c r="W548"/>
  <c r="AC549" i="11"/>
  <c r="Z549"/>
  <c r="AA549"/>
  <c r="AB549" s="1"/>
  <c r="AF525" i="5"/>
  <c r="AE526"/>
  <c r="AG528"/>
  <c r="AD528"/>
  <c r="AA550" i="11" l="1"/>
  <c r="AB550" s="1"/>
  <c r="U549" i="13"/>
  <c r="V549" s="1"/>
  <c r="X549" i="12"/>
  <c r="Y549" s="1"/>
  <c r="Y549" i="14"/>
  <c r="V549"/>
  <c r="W549"/>
  <c r="X549" s="1"/>
  <c r="W549" i="13"/>
  <c r="T549"/>
  <c r="Z549" i="12"/>
  <c r="W549"/>
  <c r="Z550" i="11"/>
  <c r="AC550"/>
  <c r="AF526" i="5"/>
  <c r="AE527"/>
  <c r="AG529"/>
  <c r="AD529"/>
  <c r="X550" i="12" l="1"/>
  <c r="Y550" s="1"/>
  <c r="U550" i="13"/>
  <c r="V550" s="1"/>
  <c r="W550" i="14"/>
  <c r="X550" s="1"/>
  <c r="Y550"/>
  <c r="V550"/>
  <c r="W550" i="13"/>
  <c r="T550"/>
  <c r="W550" i="12"/>
  <c r="Z550"/>
  <c r="AA551" i="11"/>
  <c r="AB551" s="1"/>
  <c r="AC551"/>
  <c r="Z551"/>
  <c r="AF527" i="5"/>
  <c r="AE528"/>
  <c r="AD530"/>
  <c r="AG530"/>
  <c r="U551" i="13" l="1"/>
  <c r="V551" s="1"/>
  <c r="W551" i="14"/>
  <c r="X551" s="1"/>
  <c r="V551"/>
  <c r="Y551"/>
  <c r="W551" i="13"/>
  <c r="T551"/>
  <c r="X551" i="12"/>
  <c r="Y551" s="1"/>
  <c r="Z551"/>
  <c r="W551"/>
  <c r="AC552" i="11"/>
  <c r="Z552"/>
  <c r="AA552"/>
  <c r="AB552" s="1"/>
  <c r="AF528" i="5"/>
  <c r="AE529"/>
  <c r="AD531"/>
  <c r="AG531"/>
  <c r="U552" i="13" l="1"/>
  <c r="V552" s="1"/>
  <c r="W552" i="14"/>
  <c r="X552" s="1"/>
  <c r="Y552"/>
  <c r="V552"/>
  <c r="W552" i="13"/>
  <c r="T552"/>
  <c r="Z552" i="12"/>
  <c r="W552"/>
  <c r="X552"/>
  <c r="Y552" s="1"/>
  <c r="Z553" i="11"/>
  <c r="AC553"/>
  <c r="AA553"/>
  <c r="AB553" s="1"/>
  <c r="AF529" i="5"/>
  <c r="AE530"/>
  <c r="AG532"/>
  <c r="AD532"/>
  <c r="U553" i="13" l="1"/>
  <c r="V553" s="1"/>
  <c r="X553" i="12"/>
  <c r="Y553" s="1"/>
  <c r="Y553" i="14"/>
  <c r="V553"/>
  <c r="W553"/>
  <c r="X553" s="1"/>
  <c r="W553" i="13"/>
  <c r="T553"/>
  <c r="W553" i="12"/>
  <c r="Z553"/>
  <c r="AC554" i="11"/>
  <c r="Z554"/>
  <c r="AA554"/>
  <c r="AB554" s="1"/>
  <c r="AF530" i="5"/>
  <c r="AE531"/>
  <c r="AD533"/>
  <c r="AG533"/>
  <c r="W554" i="14" l="1"/>
  <c r="X554" s="1"/>
  <c r="U554" i="13"/>
  <c r="V554" s="1"/>
  <c r="V554" i="14"/>
  <c r="Y554"/>
  <c r="W554" i="13"/>
  <c r="T554"/>
  <c r="X554" i="12"/>
  <c r="Y554" s="1"/>
  <c r="Z554"/>
  <c r="W554"/>
  <c r="AC555" i="11"/>
  <c r="Z555"/>
  <c r="AA555"/>
  <c r="AB555" s="1"/>
  <c r="AF531" i="5"/>
  <c r="AE532"/>
  <c r="AG534"/>
  <c r="AD534"/>
  <c r="U555" i="13" l="1"/>
  <c r="V555" s="1"/>
  <c r="W555" i="14"/>
  <c r="X555" s="1"/>
  <c r="Y555"/>
  <c r="V555"/>
  <c r="W555" i="13"/>
  <c r="T555"/>
  <c r="Z555" i="12"/>
  <c r="W555"/>
  <c r="X555"/>
  <c r="Y555" s="1"/>
  <c r="AC556" i="11"/>
  <c r="Z556"/>
  <c r="AA556"/>
  <c r="AB556" s="1"/>
  <c r="AF532" i="5"/>
  <c r="AE533"/>
  <c r="AD535"/>
  <c r="AG535"/>
  <c r="U556" i="13" l="1"/>
  <c r="V556" s="1"/>
  <c r="X556" i="12"/>
  <c r="Y556" s="1"/>
  <c r="Y556" i="14"/>
  <c r="V556"/>
  <c r="W556"/>
  <c r="X556" s="1"/>
  <c r="W556" i="13"/>
  <c r="T556"/>
  <c r="W556" i="12"/>
  <c r="Z556"/>
  <c r="AC557" i="11"/>
  <c r="Z557"/>
  <c r="AA557"/>
  <c r="AB557" s="1"/>
  <c r="AF533" i="5"/>
  <c r="AE534"/>
  <c r="AG536"/>
  <c r="AD536"/>
  <c r="W557" i="14" l="1"/>
  <c r="X557" s="1"/>
  <c r="U557" i="13"/>
  <c r="V557" s="1"/>
  <c r="AA558" i="11"/>
  <c r="AB558" s="1"/>
  <c r="Y557" i="14"/>
  <c r="V557"/>
  <c r="W557" i="13"/>
  <c r="T557"/>
  <c r="Z557" i="12"/>
  <c r="W557"/>
  <c r="X557"/>
  <c r="Y557" s="1"/>
  <c r="AC558" i="11"/>
  <c r="Z558"/>
  <c r="AF534" i="5"/>
  <c r="AE535"/>
  <c r="AD537"/>
  <c r="AG537"/>
  <c r="W558" i="14" l="1"/>
  <c r="X558" s="1"/>
  <c r="U558" i="13"/>
  <c r="V558" s="1"/>
  <c r="AA559" i="11"/>
  <c r="AB559" s="1"/>
  <c r="Y558" i="14"/>
  <c r="V558"/>
  <c r="W558" i="13"/>
  <c r="T558"/>
  <c r="Z558" i="12"/>
  <c r="W558"/>
  <c r="X558"/>
  <c r="Y558" s="1"/>
  <c r="AC559" i="11"/>
  <c r="Z559"/>
  <c r="AF535" i="5"/>
  <c r="AE536"/>
  <c r="AG538"/>
  <c r="AD538"/>
  <c r="W559" i="14" l="1"/>
  <c r="X559" s="1"/>
  <c r="U559" i="13"/>
  <c r="V559" s="1"/>
  <c r="AA560" i="11"/>
  <c r="AB560" s="1"/>
  <c r="Y559" i="14"/>
  <c r="V559"/>
  <c r="W559" i="13"/>
  <c r="T559"/>
  <c r="W559" i="12"/>
  <c r="Z559"/>
  <c r="X559"/>
  <c r="Y559" s="1"/>
  <c r="AC560" i="11"/>
  <c r="Z560"/>
  <c r="AF536" i="5"/>
  <c r="AE537"/>
  <c r="AD539"/>
  <c r="AG539"/>
  <c r="U560" i="13" l="1"/>
  <c r="V560" s="1"/>
  <c r="AA561" i="11"/>
  <c r="AB561" s="1"/>
  <c r="Y560" i="14"/>
  <c r="V560"/>
  <c r="W560"/>
  <c r="X560" s="1"/>
  <c r="W560" i="13"/>
  <c r="T560"/>
  <c r="Z560" i="12"/>
  <c r="W560"/>
  <c r="X560"/>
  <c r="Y560" s="1"/>
  <c r="AC561" i="11"/>
  <c r="Z561"/>
  <c r="AF537" i="5"/>
  <c r="AE538"/>
  <c r="AG540"/>
  <c r="AD540"/>
  <c r="W561" i="14" l="1"/>
  <c r="X561" s="1"/>
  <c r="U561" i="13"/>
  <c r="V561" s="1"/>
  <c r="AA562" i="11"/>
  <c r="AB562" s="1"/>
  <c r="Y561" i="14"/>
  <c r="V561"/>
  <c r="W561" i="13"/>
  <c r="T561"/>
  <c r="Z561" i="12"/>
  <c r="W561"/>
  <c r="X561"/>
  <c r="Y561" s="1"/>
  <c r="AC562" i="11"/>
  <c r="Z562"/>
  <c r="AF538" i="5"/>
  <c r="AE539"/>
  <c r="AD541"/>
  <c r="AG541"/>
  <c r="W562" i="14" l="1"/>
  <c r="X562" s="1"/>
  <c r="U562" i="13"/>
  <c r="V562" s="1"/>
  <c r="AA563" i="11"/>
  <c r="AB563" s="1"/>
  <c r="Y562" i="14"/>
  <c r="V562"/>
  <c r="W562" i="13"/>
  <c r="T562"/>
  <c r="W562" i="12"/>
  <c r="Z562"/>
  <c r="X562"/>
  <c r="Y562" s="1"/>
  <c r="AC563" i="11"/>
  <c r="Z563"/>
  <c r="AF539" i="5"/>
  <c r="AE540"/>
  <c r="AG542"/>
  <c r="AD542"/>
  <c r="W563" i="14" l="1"/>
  <c r="X563" s="1"/>
  <c r="U563" i="13"/>
  <c r="V563" s="1"/>
  <c r="AA564" i="11"/>
  <c r="AB564" s="1"/>
  <c r="Y563" i="14"/>
  <c r="V563"/>
  <c r="W563" i="13"/>
  <c r="T563"/>
  <c r="Z563" i="12"/>
  <c r="W563"/>
  <c r="X563"/>
  <c r="Y563" s="1"/>
  <c r="AC564" i="11"/>
  <c r="Z564"/>
  <c r="AF540" i="5"/>
  <c r="AE541"/>
  <c r="AG543"/>
  <c r="AD543"/>
  <c r="W564" i="14" l="1"/>
  <c r="X564" s="1"/>
  <c r="AA565" i="11"/>
  <c r="AB565" s="1"/>
  <c r="Y564" i="14"/>
  <c r="V564"/>
  <c r="U564" i="13"/>
  <c r="V564" s="1"/>
  <c r="W564"/>
  <c r="T564"/>
  <c r="Z564" i="12"/>
  <c r="W564"/>
  <c r="X564"/>
  <c r="Y564" s="1"/>
  <c r="AC565" i="11"/>
  <c r="Z565"/>
  <c r="AF541" i="5"/>
  <c r="AE542"/>
  <c r="AD544"/>
  <c r="AG544"/>
  <c r="W565" i="14" l="1"/>
  <c r="X565" s="1"/>
  <c r="Y565"/>
  <c r="V565"/>
  <c r="W565" i="13"/>
  <c r="T565"/>
  <c r="U565"/>
  <c r="V565" s="1"/>
  <c r="W565" i="12"/>
  <c r="Z565"/>
  <c r="X565"/>
  <c r="Y565" s="1"/>
  <c r="AC566" i="11"/>
  <c r="Z566"/>
  <c r="AA566"/>
  <c r="AB566" s="1"/>
  <c r="AF542" i="5"/>
  <c r="AE543"/>
  <c r="AG545"/>
  <c r="AD545"/>
  <c r="W566" i="14" l="1"/>
  <c r="X566" s="1"/>
  <c r="U566" i="13"/>
  <c r="V566" s="1"/>
  <c r="AA567" i="11"/>
  <c r="AB567" s="1"/>
  <c r="Y566" i="14"/>
  <c r="V566"/>
  <c r="W566" i="13"/>
  <c r="T566"/>
  <c r="Z566" i="12"/>
  <c r="W566"/>
  <c r="X566"/>
  <c r="Y566" s="1"/>
  <c r="AC567" i="11"/>
  <c r="Z567"/>
  <c r="AF543" i="5"/>
  <c r="AE544"/>
  <c r="AD546"/>
  <c r="AG546"/>
  <c r="W567" i="14" l="1"/>
  <c r="X567" s="1"/>
  <c r="U567" i="13"/>
  <c r="V567" s="1"/>
  <c r="X567" i="12"/>
  <c r="Y567" s="1"/>
  <c r="Y567" i="14"/>
  <c r="V567"/>
  <c r="W567" i="13"/>
  <c r="T567"/>
  <c r="Z567" i="12"/>
  <c r="W567"/>
  <c r="AA568" i="11"/>
  <c r="AB568" s="1"/>
  <c r="AC568"/>
  <c r="Z568"/>
  <c r="AF544" i="5"/>
  <c r="AE545"/>
  <c r="AD547"/>
  <c r="AG547"/>
  <c r="X568" i="12" l="1"/>
  <c r="Y568" s="1"/>
  <c r="W568" i="14"/>
  <c r="X568" s="1"/>
  <c r="U568" i="13"/>
  <c r="V568" s="1"/>
  <c r="AA569" i="11"/>
  <c r="AB569" s="1"/>
  <c r="Y568" i="14"/>
  <c r="V568"/>
  <c r="W568" i="13"/>
  <c r="T568"/>
  <c r="W568" i="12"/>
  <c r="Z568"/>
  <c r="AC569" i="11"/>
  <c r="Z569"/>
  <c r="AF545" i="5"/>
  <c r="AE546"/>
  <c r="AD548"/>
  <c r="AG548"/>
  <c r="W569" i="14" l="1"/>
  <c r="X569" s="1"/>
  <c r="U569" i="13"/>
  <c r="V569" s="1"/>
  <c r="Y569" i="14"/>
  <c r="V569"/>
  <c r="W569" i="13"/>
  <c r="T569"/>
  <c r="X569" i="12"/>
  <c r="Y569" s="1"/>
  <c r="Z569"/>
  <c r="W569"/>
  <c r="AC570" i="11"/>
  <c r="Z570"/>
  <c r="AA570"/>
  <c r="AB570" s="1"/>
  <c r="AF546" i="5"/>
  <c r="AE547"/>
  <c r="AD549"/>
  <c r="AG549"/>
  <c r="U570" i="13" l="1"/>
  <c r="V570" s="1"/>
  <c r="W570" i="14"/>
  <c r="X570" s="1"/>
  <c r="AA571" i="11"/>
  <c r="AB571" s="1"/>
  <c r="Y570" i="14"/>
  <c r="V570"/>
  <c r="W570" i="13"/>
  <c r="T570"/>
  <c r="Z570" i="12"/>
  <c r="W570"/>
  <c r="X570"/>
  <c r="Y570" s="1"/>
  <c r="AC571" i="11"/>
  <c r="Z571"/>
  <c r="AF547" i="5"/>
  <c r="AE548"/>
  <c r="AG550"/>
  <c r="AD550"/>
  <c r="U571" i="13" l="1"/>
  <c r="V571" s="1"/>
  <c r="W571" i="14"/>
  <c r="X571" s="1"/>
  <c r="X571" i="12"/>
  <c r="Y571" s="1"/>
  <c r="AA572" i="11"/>
  <c r="AB572" s="1"/>
  <c r="Y571" i="14"/>
  <c r="V571"/>
  <c r="W571" i="13"/>
  <c r="T571"/>
  <c r="W571" i="12"/>
  <c r="Z571"/>
  <c r="AC572" i="11"/>
  <c r="Z572"/>
  <c r="AF548" i="5"/>
  <c r="AE549"/>
  <c r="AG551"/>
  <c r="AD551"/>
  <c r="W572" i="14" l="1"/>
  <c r="X572" s="1"/>
  <c r="U572" i="13"/>
  <c r="V572" s="1"/>
  <c r="AA573" i="11"/>
  <c r="AB573" s="1"/>
  <c r="Y572" i="14"/>
  <c r="V572"/>
  <c r="W572" i="13"/>
  <c r="T572"/>
  <c r="Z572" i="12"/>
  <c r="W572"/>
  <c r="X572"/>
  <c r="Y572" s="1"/>
  <c r="AC573" i="11"/>
  <c r="Z573"/>
  <c r="AF549" i="5"/>
  <c r="AE550"/>
  <c r="AD552"/>
  <c r="AG552"/>
  <c r="W573" i="14" l="1"/>
  <c r="X573" s="1"/>
  <c r="U573" i="13"/>
  <c r="V573" s="1"/>
  <c r="Y573" i="14"/>
  <c r="V573"/>
  <c r="W573" i="13"/>
  <c r="T573"/>
  <c r="Z573" i="12"/>
  <c r="W573"/>
  <c r="X573"/>
  <c r="Y573" s="1"/>
  <c r="AC574" i="11"/>
  <c r="Z574"/>
  <c r="AA574"/>
  <c r="AB574" s="1"/>
  <c r="AF550" i="5"/>
  <c r="AE551"/>
  <c r="AG553"/>
  <c r="AD553"/>
  <c r="U574" i="13" l="1"/>
  <c r="V574" s="1"/>
  <c r="W574" i="14"/>
  <c r="X574" s="1"/>
  <c r="X574" i="12"/>
  <c r="Y574" s="1"/>
  <c r="AA575" i="11"/>
  <c r="AB575" s="1"/>
  <c r="Y574" i="14"/>
  <c r="V574"/>
  <c r="W574" i="13"/>
  <c r="T574"/>
  <c r="W574" i="12"/>
  <c r="Z574"/>
  <c r="AC575" i="11"/>
  <c r="Z575"/>
  <c r="AF551" i="5"/>
  <c r="AE552"/>
  <c r="AG554"/>
  <c r="AD554"/>
  <c r="W575" i="14" l="1"/>
  <c r="X575" s="1"/>
  <c r="U575" i="13"/>
  <c r="V575" s="1"/>
  <c r="AA576" i="11"/>
  <c r="AB576" s="1"/>
  <c r="Y575" i="14"/>
  <c r="V575"/>
  <c r="W575" i="13"/>
  <c r="T575"/>
  <c r="X575" i="12"/>
  <c r="Y575" s="1"/>
  <c r="Z575"/>
  <c r="W575"/>
  <c r="AC576" i="11"/>
  <c r="Z576"/>
  <c r="AF552" i="5"/>
  <c r="AE553"/>
  <c r="AG555"/>
  <c r="AD555"/>
  <c r="W576" i="14" l="1"/>
  <c r="X576" s="1"/>
  <c r="U576" i="13"/>
  <c r="V576" s="1"/>
  <c r="AA577" i="11"/>
  <c r="AB577" s="1"/>
  <c r="Y576" i="14"/>
  <c r="V576"/>
  <c r="W576" i="13"/>
  <c r="T576"/>
  <c r="Z576" i="12"/>
  <c r="W576"/>
  <c r="X576"/>
  <c r="Y576" s="1"/>
  <c r="AC577" i="11"/>
  <c r="Z577"/>
  <c r="AF553" i="5"/>
  <c r="AE554"/>
  <c r="AG556"/>
  <c r="AD556"/>
  <c r="W577" i="14" l="1"/>
  <c r="X577" s="1"/>
  <c r="U577" i="13"/>
  <c r="V577" s="1"/>
  <c r="AA578" i="11"/>
  <c r="AB578" s="1"/>
  <c r="Y577" i="14"/>
  <c r="V577"/>
  <c r="W577" i="13"/>
  <c r="T577"/>
  <c r="W577" i="12"/>
  <c r="Z577"/>
  <c r="X577"/>
  <c r="Y577" s="1"/>
  <c r="AC578" i="11"/>
  <c r="Z578"/>
  <c r="AF554" i="5"/>
  <c r="AE555"/>
  <c r="AG557"/>
  <c r="AD557"/>
  <c r="U578" i="13" l="1"/>
  <c r="V578" s="1"/>
  <c r="Y578" i="14"/>
  <c r="V578"/>
  <c r="W578"/>
  <c r="X578" s="1"/>
  <c r="W578" i="13"/>
  <c r="T578"/>
  <c r="Z578" i="12"/>
  <c r="W578"/>
  <c r="X578"/>
  <c r="Y578" s="1"/>
  <c r="AC579" i="11"/>
  <c r="Z579"/>
  <c r="AA579"/>
  <c r="AB579" s="1"/>
  <c r="AF555" i="5"/>
  <c r="AE556"/>
  <c r="AG558"/>
  <c r="AD558"/>
  <c r="W579" i="14" l="1"/>
  <c r="X579" s="1"/>
  <c r="U579" i="13"/>
  <c r="V579" s="1"/>
  <c r="X579" i="12"/>
  <c r="Y579" s="1"/>
  <c r="Y579" i="14"/>
  <c r="V579"/>
  <c r="W580" s="1"/>
  <c r="X580" s="1"/>
  <c r="W579" i="13"/>
  <c r="T579"/>
  <c r="Z579" i="12"/>
  <c r="W579"/>
  <c r="AC580" i="11"/>
  <c r="Z580"/>
  <c r="AA580"/>
  <c r="AB580" s="1"/>
  <c r="AF556" i="5"/>
  <c r="AE557"/>
  <c r="AG559"/>
  <c r="AD559"/>
  <c r="U580" i="13" l="1"/>
  <c r="V580" s="1"/>
  <c r="X580" i="12"/>
  <c r="Y580" s="1"/>
  <c r="Y580" i="14"/>
  <c r="V580"/>
  <c r="W580" i="13"/>
  <c r="T580"/>
  <c r="W580" i="12"/>
  <c r="Z580"/>
  <c r="AC581" i="11"/>
  <c r="Z581"/>
  <c r="AA581"/>
  <c r="AB581" s="1"/>
  <c r="AF557" i="5"/>
  <c r="AE558"/>
  <c r="AG560"/>
  <c r="AD560"/>
  <c r="W581" i="14" l="1"/>
  <c r="X581" s="1"/>
  <c r="U581" i="13"/>
  <c r="V581" s="1"/>
  <c r="Y581" i="14"/>
  <c r="V581"/>
  <c r="W581" i="13"/>
  <c r="T581"/>
  <c r="X581" i="12"/>
  <c r="Y581" s="1"/>
  <c r="Z581"/>
  <c r="W581"/>
  <c r="AC582" i="11"/>
  <c r="Z582"/>
  <c r="AA582"/>
  <c r="AB582" s="1"/>
  <c r="AF558" i="5"/>
  <c r="AE559"/>
  <c r="AG561"/>
  <c r="AD561"/>
  <c r="U582" i="13" l="1"/>
  <c r="V582" s="1"/>
  <c r="W582" i="14"/>
  <c r="X582" s="1"/>
  <c r="Y582"/>
  <c r="V582"/>
  <c r="W582" i="13"/>
  <c r="T582"/>
  <c r="Z582" i="12"/>
  <c r="W582"/>
  <c r="X582"/>
  <c r="Y582" s="1"/>
  <c r="AC583" i="11"/>
  <c r="Z583"/>
  <c r="AA583"/>
  <c r="AB583" s="1"/>
  <c r="AF559" i="5"/>
  <c r="AE560"/>
  <c r="AG562"/>
  <c r="AD562"/>
  <c r="U583" i="13" l="1"/>
  <c r="V583" s="1"/>
  <c r="W583" i="14"/>
  <c r="X583" s="1"/>
  <c r="X583" i="12"/>
  <c r="Y583" s="1"/>
  <c r="Y583" i="14"/>
  <c r="V583"/>
  <c r="W583" i="13"/>
  <c r="T583"/>
  <c r="W583" i="12"/>
  <c r="Z583"/>
  <c r="AC584" i="11"/>
  <c r="Z584"/>
  <c r="AA584"/>
  <c r="AB584" s="1"/>
  <c r="AF560" i="5"/>
  <c r="AE561"/>
  <c r="AD563"/>
  <c r="AG563"/>
  <c r="AA585" i="11" l="1"/>
  <c r="AB585" s="1"/>
  <c r="U584" i="13"/>
  <c r="V584" s="1"/>
  <c r="W584" i="14"/>
  <c r="X584" s="1"/>
  <c r="Y584"/>
  <c r="V584"/>
  <c r="W584" i="13"/>
  <c r="T584"/>
  <c r="X584" i="12"/>
  <c r="Y584" s="1"/>
  <c r="Z584"/>
  <c r="W584"/>
  <c r="AC585" i="11"/>
  <c r="Z585"/>
  <c r="AF561" i="5"/>
  <c r="AE562"/>
  <c r="AG564"/>
  <c r="AD564"/>
  <c r="W585" i="14" l="1"/>
  <c r="X585" s="1"/>
  <c r="U585" i="13"/>
  <c r="V585" s="1"/>
  <c r="Y585" i="14"/>
  <c r="V585"/>
  <c r="W585" i="13"/>
  <c r="T585"/>
  <c r="Z585" i="12"/>
  <c r="W585"/>
  <c r="X585"/>
  <c r="Y585" s="1"/>
  <c r="AC586" i="11"/>
  <c r="Z586"/>
  <c r="AA586"/>
  <c r="AB586" s="1"/>
  <c r="AF562" i="5"/>
  <c r="AE563"/>
  <c r="AD565"/>
  <c r="AG565"/>
  <c r="U586" i="13" l="1"/>
  <c r="V586" s="1"/>
  <c r="W586" i="14"/>
  <c r="X586" s="1"/>
  <c r="Y586"/>
  <c r="V586"/>
  <c r="W586" i="13"/>
  <c r="T586"/>
  <c r="W586" i="12"/>
  <c r="Z586"/>
  <c r="X586"/>
  <c r="Y586" s="1"/>
  <c r="AC587" i="11"/>
  <c r="Z587"/>
  <c r="AA587"/>
  <c r="AB587" s="1"/>
  <c r="AF563" i="5"/>
  <c r="AE564"/>
  <c r="AG566"/>
  <c r="AD566"/>
  <c r="W587" i="14" l="1"/>
  <c r="X587" s="1"/>
  <c r="U587" i="13"/>
  <c r="V587" s="1"/>
  <c r="Y587" i="14"/>
  <c r="V587"/>
  <c r="W587" i="13"/>
  <c r="T587"/>
  <c r="Z587" i="12"/>
  <c r="W587"/>
  <c r="X587"/>
  <c r="Y587" s="1"/>
  <c r="AC588" i="11"/>
  <c r="Z588"/>
  <c r="AA588"/>
  <c r="AB588" s="1"/>
  <c r="AF564" i="5"/>
  <c r="AE565"/>
  <c r="AD567"/>
  <c r="AG567"/>
  <c r="W588" i="14" l="1"/>
  <c r="X588" s="1"/>
  <c r="U588" i="13"/>
  <c r="V588" s="1"/>
  <c r="AA589" i="11"/>
  <c r="AB589" s="1"/>
  <c r="Y588" i="14"/>
  <c r="V588"/>
  <c r="W588" i="13"/>
  <c r="T588"/>
  <c r="Z588" i="12"/>
  <c r="W588"/>
  <c r="X588"/>
  <c r="Y588" s="1"/>
  <c r="AC589" i="11"/>
  <c r="Z589"/>
  <c r="AF565" i="5"/>
  <c r="AE566"/>
  <c r="AG568"/>
  <c r="AD568"/>
  <c r="W589" i="14" l="1"/>
  <c r="X589" s="1"/>
  <c r="U589" i="13"/>
  <c r="V589" s="1"/>
  <c r="Y589" i="14"/>
  <c r="V589"/>
  <c r="W589" i="13"/>
  <c r="T589"/>
  <c r="Z589" i="12"/>
  <c r="W589"/>
  <c r="X589"/>
  <c r="Y589" s="1"/>
  <c r="AC590" i="11"/>
  <c r="Z590"/>
  <c r="AA590"/>
  <c r="AB590" s="1"/>
  <c r="AF566" i="5"/>
  <c r="AE567"/>
  <c r="AD569"/>
  <c r="AG569"/>
  <c r="U590" i="13" l="1"/>
  <c r="V590" s="1"/>
  <c r="W590" i="14"/>
  <c r="X590" s="1"/>
  <c r="AA591" i="11"/>
  <c r="AB591" s="1"/>
  <c r="Y590" i="14"/>
  <c r="V590"/>
  <c r="W590" i="13"/>
  <c r="T590"/>
  <c r="Z590" i="12"/>
  <c r="W590"/>
  <c r="X590"/>
  <c r="Y590" s="1"/>
  <c r="AC591" i="11"/>
  <c r="Z591"/>
  <c r="AF567" i="5"/>
  <c r="AE568"/>
  <c r="AD570"/>
  <c r="AG570"/>
  <c r="U591" i="13" l="1"/>
  <c r="V591" s="1"/>
  <c r="W591" i="14"/>
  <c r="X591" s="1"/>
  <c r="Y591"/>
  <c r="V591"/>
  <c r="W591" i="13"/>
  <c r="T591"/>
  <c r="Z591" i="12"/>
  <c r="W591"/>
  <c r="X591"/>
  <c r="Y591" s="1"/>
  <c r="AA592" i="11"/>
  <c r="AB592" s="1"/>
  <c r="AC592"/>
  <c r="Z592"/>
  <c r="AF568" i="5"/>
  <c r="AE569"/>
  <c r="AG571"/>
  <c r="AD571"/>
  <c r="W592" i="14" l="1"/>
  <c r="X592" s="1"/>
  <c r="U592" i="13"/>
  <c r="V592" s="1"/>
  <c r="X592" i="12"/>
  <c r="Y592" s="1"/>
  <c r="AA593" i="11"/>
  <c r="AB593" s="1"/>
  <c r="Y592" i="14"/>
  <c r="V592"/>
  <c r="W592" i="13"/>
  <c r="T592"/>
  <c r="Z592" i="12"/>
  <c r="W592"/>
  <c r="AC593" i="11"/>
  <c r="Z593"/>
  <c r="AF569" i="5"/>
  <c r="AE570"/>
  <c r="AG572"/>
  <c r="AD572"/>
  <c r="W593" i="14" l="1"/>
  <c r="X593" s="1"/>
  <c r="U593" i="13"/>
  <c r="V593" s="1"/>
  <c r="X593" i="12"/>
  <c r="Y593" s="1"/>
  <c r="Y593" i="14"/>
  <c r="V593"/>
  <c r="W593" i="13"/>
  <c r="T593"/>
  <c r="Z593" i="12"/>
  <c r="W593"/>
  <c r="AC594" i="11"/>
  <c r="Z594"/>
  <c r="AA594"/>
  <c r="AB594" s="1"/>
  <c r="AF570" i="5"/>
  <c r="AE571"/>
  <c r="AG573"/>
  <c r="AD573"/>
  <c r="X594" i="12" l="1"/>
  <c r="Y594" s="1"/>
  <c r="W594" i="14"/>
  <c r="X594" s="1"/>
  <c r="U594" i="13"/>
  <c r="V594" s="1"/>
  <c r="Y594" i="14"/>
  <c r="V594"/>
  <c r="W594" i="13"/>
  <c r="T594"/>
  <c r="Z594" i="12"/>
  <c r="W594"/>
  <c r="AC595" i="11"/>
  <c r="Z595"/>
  <c r="AA595"/>
  <c r="AB595" s="1"/>
  <c r="AF571" i="5"/>
  <c r="AE572"/>
  <c r="AD574"/>
  <c r="AG574"/>
  <c r="U595" i="13" l="1"/>
  <c r="V595" s="1"/>
  <c r="W595" i="14"/>
  <c r="X595" s="1"/>
  <c r="X595" i="12"/>
  <c r="Y595" s="1"/>
  <c r="Y595" i="14"/>
  <c r="V595"/>
  <c r="W595" i="13"/>
  <c r="T595"/>
  <c r="Z595" i="12"/>
  <c r="W595"/>
  <c r="AC596" i="11"/>
  <c r="Z596"/>
  <c r="AA596"/>
  <c r="AB596" s="1"/>
  <c r="AF572" i="5"/>
  <c r="AE573"/>
  <c r="AG575"/>
  <c r="AD575"/>
  <c r="X596" i="12" l="1"/>
  <c r="Y596" s="1"/>
  <c r="U596" i="13"/>
  <c r="V596" s="1"/>
  <c r="Y596" i="14"/>
  <c r="V596"/>
  <c r="W597" s="1"/>
  <c r="X597" s="1"/>
  <c r="W596"/>
  <c r="X596" s="1"/>
  <c r="W596" i="13"/>
  <c r="T596"/>
  <c r="Z596" i="12"/>
  <c r="W596"/>
  <c r="AC597" i="11"/>
  <c r="Z597"/>
  <c r="AA597"/>
  <c r="AB597" s="1"/>
  <c r="AF573" i="5"/>
  <c r="AE574"/>
  <c r="AG576"/>
  <c r="AD576"/>
  <c r="U597" i="13" l="1"/>
  <c r="V597" s="1"/>
  <c r="X597" i="12"/>
  <c r="Y597" s="1"/>
  <c r="Y597" i="14"/>
  <c r="V597"/>
  <c r="W597" i="13"/>
  <c r="T597"/>
  <c r="Z597" i="12"/>
  <c r="W597"/>
  <c r="AC598" i="11"/>
  <c r="Z598"/>
  <c r="AA598"/>
  <c r="AB598" s="1"/>
  <c r="AF574" i="5"/>
  <c r="AE575"/>
  <c r="AG577"/>
  <c r="AD577"/>
  <c r="U598" i="13" l="1"/>
  <c r="V598" s="1"/>
  <c r="W598" i="14"/>
  <c r="X598" s="1"/>
  <c r="X598" i="12"/>
  <c r="Y598" s="1"/>
  <c r="Y598" i="14"/>
  <c r="V598"/>
  <c r="W598" i="13"/>
  <c r="T598"/>
  <c r="Z598" i="12"/>
  <c r="W598"/>
  <c r="AC599" i="11"/>
  <c r="Z599"/>
  <c r="AA600" s="1"/>
  <c r="AB600" s="1"/>
  <c r="AA599"/>
  <c r="AB599" s="1"/>
  <c r="AF575" i="5"/>
  <c r="AE576"/>
  <c r="AG578"/>
  <c r="AD578"/>
  <c r="X599" i="12" l="1"/>
  <c r="Y599" s="1"/>
  <c r="U599" i="13"/>
  <c r="V599" s="1"/>
  <c r="W599" i="14"/>
  <c r="X599" s="1"/>
  <c r="Y599"/>
  <c r="V599"/>
  <c r="W599" i="13"/>
  <c r="T599"/>
  <c r="Z599" i="12"/>
  <c r="W599"/>
  <c r="AC600" i="11"/>
  <c r="Z600"/>
  <c r="AA601" s="1"/>
  <c r="AB601" s="1"/>
  <c r="AF576" i="5"/>
  <c r="AE577"/>
  <c r="AD579"/>
  <c r="AG579"/>
  <c r="W600" i="14" l="1"/>
  <c r="X600" s="1"/>
  <c r="X600" i="12"/>
  <c r="Y600" s="1"/>
  <c r="Y600" i="14"/>
  <c r="V600"/>
  <c r="W600" i="13"/>
  <c r="T600"/>
  <c r="U600"/>
  <c r="V600" s="1"/>
  <c r="Z600" i="12"/>
  <c r="W600"/>
  <c r="AC601" i="11"/>
  <c r="Z601"/>
  <c r="AF577" i="5"/>
  <c r="AE578"/>
  <c r="AD580"/>
  <c r="AG580"/>
  <c r="W601" i="14" l="1"/>
  <c r="X601" s="1"/>
  <c r="U601" i="13"/>
  <c r="V601" s="1"/>
  <c r="AA602" i="11"/>
  <c r="AB602" s="1"/>
  <c r="Y601" i="14"/>
  <c r="V601"/>
  <c r="W601" i="13"/>
  <c r="T601"/>
  <c r="X601" i="12"/>
  <c r="Y601" s="1"/>
  <c r="Z601"/>
  <c r="W601"/>
  <c r="AC602" i="11"/>
  <c r="Z602"/>
  <c r="AF578" i="5"/>
  <c r="AE579"/>
  <c r="AD581"/>
  <c r="AG581"/>
  <c r="W602" i="14" l="1"/>
  <c r="X602" s="1"/>
  <c r="U602" i="13"/>
  <c r="V602" s="1"/>
  <c r="AA603" i="11"/>
  <c r="AB603" s="1"/>
  <c r="Y602" i="14"/>
  <c r="V602"/>
  <c r="W602" i="13"/>
  <c r="T602"/>
  <c r="Z602" i="12"/>
  <c r="W602"/>
  <c r="X602"/>
  <c r="Y602" s="1"/>
  <c r="AC603" i="11"/>
  <c r="Z603"/>
  <c r="AF579" i="5"/>
  <c r="AE580"/>
  <c r="AG582"/>
  <c r="AD582"/>
  <c r="W603" i="14" l="1"/>
  <c r="X603" s="1"/>
  <c r="U603" i="13"/>
  <c r="V603" s="1"/>
  <c r="X603" i="12"/>
  <c r="Y603" s="1"/>
  <c r="AA604" i="11"/>
  <c r="AB604" s="1"/>
  <c r="Y603" i="14"/>
  <c r="V603"/>
  <c r="W603" i="13"/>
  <c r="T603"/>
  <c r="Z603" i="12"/>
  <c r="W603"/>
  <c r="AC604" i="11"/>
  <c r="Z604"/>
  <c r="AF580" i="5"/>
  <c r="AE581"/>
  <c r="AD583"/>
  <c r="AG583"/>
  <c r="X604" i="12" l="1"/>
  <c r="Y604" s="1"/>
  <c r="W604" i="14"/>
  <c r="X604" s="1"/>
  <c r="U604" i="13"/>
  <c r="V604" s="1"/>
  <c r="Y604" i="14"/>
  <c r="V604"/>
  <c r="W604" i="13"/>
  <c r="T604"/>
  <c r="Z604" i="12"/>
  <c r="W604"/>
  <c r="AA605" i="11"/>
  <c r="AB605" s="1"/>
  <c r="AC605"/>
  <c r="Z605"/>
  <c r="AF581" i="5"/>
  <c r="AE582"/>
  <c r="AD584"/>
  <c r="AG584"/>
  <c r="U605" i="13" l="1"/>
  <c r="V605" s="1"/>
  <c r="W605" i="14"/>
  <c r="X605" s="1"/>
  <c r="X605" i="12"/>
  <c r="Y605" s="1"/>
  <c r="Y605" i="14"/>
  <c r="V605"/>
  <c r="W605" i="13"/>
  <c r="T605"/>
  <c r="Z605" i="12"/>
  <c r="W605"/>
  <c r="AC606" i="11"/>
  <c r="Z606"/>
  <c r="AA606"/>
  <c r="AB606" s="1"/>
  <c r="AF582" i="5"/>
  <c r="AE583"/>
  <c r="AG585"/>
  <c r="AD585"/>
  <c r="U606" i="13" l="1"/>
  <c r="V606" s="1"/>
  <c r="W606" i="14"/>
  <c r="X606" s="1"/>
  <c r="X606" i="12"/>
  <c r="Y606" s="1"/>
  <c r="Y606" i="14"/>
  <c r="V606"/>
  <c r="W606" i="13"/>
  <c r="T606"/>
  <c r="Z606" i="12"/>
  <c r="W606"/>
  <c r="AC607" i="11"/>
  <c r="Z607"/>
  <c r="AA607"/>
  <c r="AB607" s="1"/>
  <c r="AF583" i="5"/>
  <c r="AE584"/>
  <c r="AD586"/>
  <c r="AG586"/>
  <c r="AA608" i="11" l="1"/>
  <c r="AB608" s="1"/>
  <c r="U607" i="13"/>
  <c r="V607" s="1"/>
  <c r="W607" i="14"/>
  <c r="X607" s="1"/>
  <c r="X607" i="12"/>
  <c r="Y607" s="1"/>
  <c r="Y607" i="14"/>
  <c r="V607"/>
  <c r="W607" i="13"/>
  <c r="T607"/>
  <c r="Z607" i="12"/>
  <c r="W607"/>
  <c r="AC608" i="11"/>
  <c r="Z608"/>
  <c r="AF584" i="5"/>
  <c r="AE585"/>
  <c r="AG587"/>
  <c r="AD587"/>
  <c r="U608" i="13" l="1"/>
  <c r="V608" s="1"/>
  <c r="W608" i="14"/>
  <c r="X608" s="1"/>
  <c r="X608" i="12"/>
  <c r="Y608" s="1"/>
  <c r="Y608" i="14"/>
  <c r="V608"/>
  <c r="W608" i="13"/>
  <c r="T608"/>
  <c r="Z608" i="12"/>
  <c r="W608"/>
  <c r="AC609" i="11"/>
  <c r="Z609"/>
  <c r="AA609"/>
  <c r="AB609" s="1"/>
  <c r="AF585" i="5"/>
  <c r="AE586"/>
  <c r="AD588"/>
  <c r="AG588"/>
  <c r="U609" i="13" l="1"/>
  <c r="V609" s="1"/>
  <c r="W609" i="14"/>
  <c r="X609" s="1"/>
  <c r="X609" i="12"/>
  <c r="Y609" s="1"/>
  <c r="Y609" i="14"/>
  <c r="V609"/>
  <c r="W609" i="13"/>
  <c r="T609"/>
  <c r="Z609" i="12"/>
  <c r="W609"/>
  <c r="AC610" i="11"/>
  <c r="Z610"/>
  <c r="AA610"/>
  <c r="AB610" s="1"/>
  <c r="AF586" i="5"/>
  <c r="AE587"/>
  <c r="AD589"/>
  <c r="AG589"/>
  <c r="U610" i="13" l="1"/>
  <c r="V610" s="1"/>
  <c r="W610" i="14"/>
  <c r="X610" s="1"/>
  <c r="X610" i="12"/>
  <c r="Y610" s="1"/>
  <c r="Y610" i="14"/>
  <c r="V610"/>
  <c r="W610" i="13"/>
  <c r="T610"/>
  <c r="Z610" i="12"/>
  <c r="W610"/>
  <c r="AC611" i="11"/>
  <c r="Z611"/>
  <c r="AA611"/>
  <c r="AB611" s="1"/>
  <c r="AF587" i="5"/>
  <c r="AE588"/>
  <c r="AG590"/>
  <c r="AD590"/>
  <c r="X611" i="12" l="1"/>
  <c r="Y611" s="1"/>
  <c r="U611" i="13"/>
  <c r="V611" s="1"/>
  <c r="W611" i="14"/>
  <c r="X611" s="1"/>
  <c r="Y611"/>
  <c r="V611"/>
  <c r="W611" i="13"/>
  <c r="T611"/>
  <c r="Z611" i="12"/>
  <c r="W611"/>
  <c r="AC612" i="11"/>
  <c r="Z612"/>
  <c r="AA612"/>
  <c r="AB612" s="1"/>
  <c r="AF588" i="5"/>
  <c r="AE589"/>
  <c r="AG591"/>
  <c r="AD591"/>
  <c r="W612" i="14" l="1"/>
  <c r="X612" s="1"/>
  <c r="U612" i="13"/>
  <c r="V612" s="1"/>
  <c r="X612" i="12"/>
  <c r="Y612" s="1"/>
  <c r="Y612" i="14"/>
  <c r="V612"/>
  <c r="W612" i="13"/>
  <c r="T612"/>
  <c r="Z612" i="12"/>
  <c r="W612"/>
  <c r="AC613" i="11"/>
  <c r="Z613"/>
  <c r="AA613"/>
  <c r="AB613" s="1"/>
  <c r="AF589" i="5"/>
  <c r="AE590"/>
  <c r="AD592"/>
  <c r="AG592"/>
  <c r="X613" i="12" l="1"/>
  <c r="Y613" s="1"/>
  <c r="W613" i="14"/>
  <c r="X613" s="1"/>
  <c r="U613" i="13"/>
  <c r="V613" s="1"/>
  <c r="Y613" i="14"/>
  <c r="V613"/>
  <c r="W613" i="13"/>
  <c r="T613"/>
  <c r="Z613" i="12"/>
  <c r="W613"/>
  <c r="AC614" i="11"/>
  <c r="Z614"/>
  <c r="AA614"/>
  <c r="AB614" s="1"/>
  <c r="AF590" i="5"/>
  <c r="AE591"/>
  <c r="AG593"/>
  <c r="AD593"/>
  <c r="AA615" i="11" l="1"/>
  <c r="AB615" s="1"/>
  <c r="U614" i="13"/>
  <c r="V614" s="1"/>
  <c r="X614" i="12"/>
  <c r="Y614" s="1"/>
  <c r="Y614" i="14"/>
  <c r="V614"/>
  <c r="W614"/>
  <c r="X614" s="1"/>
  <c r="W614" i="13"/>
  <c r="T614"/>
  <c r="Z614" i="12"/>
  <c r="W614"/>
  <c r="AC615" i="11"/>
  <c r="Z615"/>
  <c r="AF591" i="5"/>
  <c r="AE592"/>
  <c r="AG594"/>
  <c r="AD594"/>
  <c r="X615" i="12" l="1"/>
  <c r="Y615" s="1"/>
  <c r="W615" i="14"/>
  <c r="X615" s="1"/>
  <c r="U615" i="13"/>
  <c r="V615" s="1"/>
  <c r="AA616" i="11"/>
  <c r="AB616" s="1"/>
  <c r="Y615" i="14"/>
  <c r="V615"/>
  <c r="W616" s="1"/>
  <c r="X616" s="1"/>
  <c r="W615" i="13"/>
  <c r="T615"/>
  <c r="Z615" i="12"/>
  <c r="W615"/>
  <c r="AC616" i="11"/>
  <c r="Z616"/>
  <c r="AF592" i="5"/>
  <c r="AE593"/>
  <c r="AG595"/>
  <c r="AD595"/>
  <c r="U616" i="13" l="1"/>
  <c r="V616" s="1"/>
  <c r="X616" i="12"/>
  <c r="Y616" s="1"/>
  <c r="Y616" i="14"/>
  <c r="V616"/>
  <c r="W616" i="13"/>
  <c r="T616"/>
  <c r="Z616" i="12"/>
  <c r="W616"/>
  <c r="AC617" i="11"/>
  <c r="Z617"/>
  <c r="AA617"/>
  <c r="AB617" s="1"/>
  <c r="AF593" i="5"/>
  <c r="AE594"/>
  <c r="AD596"/>
  <c r="AG596"/>
  <c r="X617" i="12" l="1"/>
  <c r="Y617" s="1"/>
  <c r="W617" i="14"/>
  <c r="X617" s="1"/>
  <c r="U617" i="13"/>
  <c r="V617" s="1"/>
  <c r="Y617" i="14"/>
  <c r="V617"/>
  <c r="W617" i="13"/>
  <c r="T617"/>
  <c r="Z617" i="12"/>
  <c r="W617"/>
  <c r="AC618" i="11"/>
  <c r="Z618"/>
  <c r="AA618"/>
  <c r="AB618" s="1"/>
  <c r="AF594" i="5"/>
  <c r="AE595"/>
  <c r="AG597"/>
  <c r="AD597"/>
  <c r="U618" i="13" l="1"/>
  <c r="V618" s="1"/>
  <c r="W618" i="14"/>
  <c r="X618" s="1"/>
  <c r="X618" i="12"/>
  <c r="Y618" s="1"/>
  <c r="Y618" i="14"/>
  <c r="V618"/>
  <c r="W618" i="13"/>
  <c r="T618"/>
  <c r="Z618" i="12"/>
  <c r="W618"/>
  <c r="AC619" i="11"/>
  <c r="Z619"/>
  <c r="AA619"/>
  <c r="AB619" s="1"/>
  <c r="AF595" i="5"/>
  <c r="AE596"/>
  <c r="AG598"/>
  <c r="AD598"/>
  <c r="AA620" i="11" l="1"/>
  <c r="AB620" s="1"/>
  <c r="W619" i="14"/>
  <c r="X619" s="1"/>
  <c r="U619" i="13"/>
  <c r="V619" s="1"/>
  <c r="Y619" i="14"/>
  <c r="V619"/>
  <c r="W619" i="13"/>
  <c r="T619"/>
  <c r="X619" i="12"/>
  <c r="Y619" s="1"/>
  <c r="Z619"/>
  <c r="W619"/>
  <c r="AC620" i="11"/>
  <c r="Z620"/>
  <c r="AF596" i="5"/>
  <c r="AE597"/>
  <c r="AD599"/>
  <c r="AG599"/>
  <c r="W620" i="14" l="1"/>
  <c r="X620" s="1"/>
  <c r="U620" i="13"/>
  <c r="V620" s="1"/>
  <c r="Y620" i="14"/>
  <c r="V620"/>
  <c r="W620" i="13"/>
  <c r="T620"/>
  <c r="Z620" i="12"/>
  <c r="W620"/>
  <c r="X620"/>
  <c r="Y620" s="1"/>
  <c r="AC621" i="11"/>
  <c r="Z621"/>
  <c r="AA621"/>
  <c r="AB621" s="1"/>
  <c r="AF597" i="5"/>
  <c r="AE598"/>
  <c r="AG600"/>
  <c r="AD600"/>
  <c r="W621" i="14" l="1"/>
  <c r="X621" s="1"/>
  <c r="U621" i="13"/>
  <c r="V621" s="1"/>
  <c r="X621" i="12"/>
  <c r="Y621" s="1"/>
  <c r="AA622" i="11"/>
  <c r="AB622" s="1"/>
  <c r="Y621" i="14"/>
  <c r="V621"/>
  <c r="W621" i="13"/>
  <c r="T621"/>
  <c r="Z621" i="12"/>
  <c r="W621"/>
  <c r="AC622" i="11"/>
  <c r="Z622"/>
  <c r="AF598" i="5"/>
  <c r="AE599"/>
  <c r="AG601"/>
  <c r="AD601"/>
  <c r="X622" i="12" l="1"/>
  <c r="Y622" s="1"/>
  <c r="U622" i="13"/>
  <c r="V622" s="1"/>
  <c r="W622" i="14"/>
  <c r="X622" s="1"/>
  <c r="AA623" i="11"/>
  <c r="AB623" s="1"/>
  <c r="Y622" i="14"/>
  <c r="V622"/>
  <c r="W622" i="13"/>
  <c r="T622"/>
  <c r="Z622" i="12"/>
  <c r="W622"/>
  <c r="AC623" i="11"/>
  <c r="Z623"/>
  <c r="AF599" i="5"/>
  <c r="AE600"/>
  <c r="AD602"/>
  <c r="AG602"/>
  <c r="U623" i="13" l="1"/>
  <c r="V623" s="1"/>
  <c r="W623" i="14"/>
  <c r="X623" s="1"/>
  <c r="X623" i="12"/>
  <c r="Y623" s="1"/>
  <c r="AA624" i="11"/>
  <c r="AB624" s="1"/>
  <c r="Y623" i="14"/>
  <c r="V623"/>
  <c r="W623" i="13"/>
  <c r="T623"/>
  <c r="Z623" i="12"/>
  <c r="W623"/>
  <c r="AC624" i="11"/>
  <c r="Z624"/>
  <c r="AF600" i="5"/>
  <c r="AE601"/>
  <c r="AD603"/>
  <c r="AG603"/>
  <c r="X624" i="12" l="1"/>
  <c r="Y624" s="1"/>
  <c r="W624" i="14"/>
  <c r="X624" s="1"/>
  <c r="U624" i="13"/>
  <c r="V624" s="1"/>
  <c r="AA625" i="11"/>
  <c r="AB625" s="1"/>
  <c r="Y624" i="14"/>
  <c r="V624"/>
  <c r="W624" i="13"/>
  <c r="T624"/>
  <c r="Z624" i="12"/>
  <c r="W624"/>
  <c r="AC625" i="11"/>
  <c r="Z625"/>
  <c r="AF601" i="5"/>
  <c r="AE602"/>
  <c r="AG604"/>
  <c r="AD604"/>
  <c r="W625" i="14" l="1"/>
  <c r="X625" s="1"/>
  <c r="U625" i="13"/>
  <c r="V625" s="1"/>
  <c r="X625" i="12"/>
  <c r="Y625" s="1"/>
  <c r="AA626" i="11"/>
  <c r="AB626" s="1"/>
  <c r="Y625" i="14"/>
  <c r="V625"/>
  <c r="W625" i="13"/>
  <c r="T625"/>
  <c r="Z625" i="12"/>
  <c r="W625"/>
  <c r="AC626" i="11"/>
  <c r="Z626"/>
  <c r="AF602" i="5"/>
  <c r="AE603"/>
  <c r="AD605"/>
  <c r="AG605"/>
  <c r="X626" i="12" l="1"/>
  <c r="Y626" s="1"/>
  <c r="W626" i="14"/>
  <c r="X626" s="1"/>
  <c r="U626" i="13"/>
  <c r="V626" s="1"/>
  <c r="AA627" i="11"/>
  <c r="AB627" s="1"/>
  <c r="Y626" i="14"/>
  <c r="V626"/>
  <c r="W626" i="13"/>
  <c r="T626"/>
  <c r="Z626" i="12"/>
  <c r="W626"/>
  <c r="AC627" i="11"/>
  <c r="Z627"/>
  <c r="AF603" i="5"/>
  <c r="AE604"/>
  <c r="AD606"/>
  <c r="AG606"/>
  <c r="W627" i="14" l="1"/>
  <c r="X627" s="1"/>
  <c r="U627" i="13"/>
  <c r="V627" s="1"/>
  <c r="X627" i="12"/>
  <c r="Y627" s="1"/>
  <c r="Y627" i="14"/>
  <c r="V627"/>
  <c r="W627" i="13"/>
  <c r="T627"/>
  <c r="Z627" i="12"/>
  <c r="W627"/>
  <c r="AC628" i="11"/>
  <c r="Z628"/>
  <c r="AA628"/>
  <c r="AB628" s="1"/>
  <c r="AF604" i="5"/>
  <c r="AE605"/>
  <c r="AG607"/>
  <c r="AD607"/>
  <c r="AA629" i="11" l="1"/>
  <c r="AB629" s="1"/>
  <c r="W628" i="14"/>
  <c r="X628" s="1"/>
  <c r="U628" i="13"/>
  <c r="V628" s="1"/>
  <c r="X628" i="12"/>
  <c r="Y628" s="1"/>
  <c r="Y628" i="14"/>
  <c r="V628"/>
  <c r="W628" i="13"/>
  <c r="T628"/>
  <c r="Z628" i="12"/>
  <c r="W628"/>
  <c r="AC629" i="11"/>
  <c r="Z629"/>
  <c r="AF605" i="5"/>
  <c r="AE606"/>
  <c r="AG608"/>
  <c r="AD608"/>
  <c r="AA630" i="11" l="1"/>
  <c r="AB630" s="1"/>
  <c r="X629" i="12"/>
  <c r="Y629" s="1"/>
  <c r="W629" i="14"/>
  <c r="X629" s="1"/>
  <c r="U629" i="13"/>
  <c r="V629" s="1"/>
  <c r="Y629" i="14"/>
  <c r="V629"/>
  <c r="W629" i="13"/>
  <c r="T629"/>
  <c r="Z629" i="12"/>
  <c r="W629"/>
  <c r="AC630" i="11"/>
  <c r="Z630"/>
  <c r="AF606" i="5"/>
  <c r="AE607"/>
  <c r="AG609"/>
  <c r="AD609"/>
  <c r="AA631" i="11" l="1"/>
  <c r="AB631" s="1"/>
  <c r="U630" i="13"/>
  <c r="V630" s="1"/>
  <c r="W630" i="14"/>
  <c r="X630" s="1"/>
  <c r="X630" i="12"/>
  <c r="Y630" s="1"/>
  <c r="Y630" i="14"/>
  <c r="V630"/>
  <c r="W630" i="13"/>
  <c r="T630"/>
  <c r="Z630" i="12"/>
  <c r="W630"/>
  <c r="AC631" i="11"/>
  <c r="Z631"/>
  <c r="AF607" i="5"/>
  <c r="AE608"/>
  <c r="AD610"/>
  <c r="AG610"/>
  <c r="AA632" i="11" l="1"/>
  <c r="AB632" s="1"/>
  <c r="U631" i="13"/>
  <c r="V631" s="1"/>
  <c r="W631" i="14"/>
  <c r="X631" s="1"/>
  <c r="X631" i="12"/>
  <c r="Y631" s="1"/>
  <c r="Y631" i="14"/>
  <c r="V631"/>
  <c r="W631" i="13"/>
  <c r="T631"/>
  <c r="Z631" i="12"/>
  <c r="W631"/>
  <c r="AC632" i="11"/>
  <c r="Z632"/>
  <c r="AF608" i="5"/>
  <c r="AE609"/>
  <c r="AG611"/>
  <c r="AD611"/>
  <c r="AA633" i="11" l="1"/>
  <c r="AB633" s="1"/>
  <c r="U632" i="13"/>
  <c r="V632" s="1"/>
  <c r="W632" i="14"/>
  <c r="X632" s="1"/>
  <c r="X632" i="12"/>
  <c r="Y632" s="1"/>
  <c r="Y632" i="14"/>
  <c r="V632"/>
  <c r="W632" i="13"/>
  <c r="T632"/>
  <c r="Z632" i="12"/>
  <c r="W632"/>
  <c r="AC633" i="11"/>
  <c r="Z633"/>
  <c r="AF609" i="5"/>
  <c r="AE610"/>
  <c r="AG612"/>
  <c r="AD612"/>
  <c r="AA634" i="11" l="1"/>
  <c r="AB634" s="1"/>
  <c r="U633" i="13"/>
  <c r="V633" s="1"/>
  <c r="W633" i="14"/>
  <c r="X633" s="1"/>
  <c r="X633" i="12"/>
  <c r="Y633" s="1"/>
  <c r="Y633" i="14"/>
  <c r="V633"/>
  <c r="W633" i="13"/>
  <c r="T633"/>
  <c r="Z633" i="12"/>
  <c r="W633"/>
  <c r="AC634" i="11"/>
  <c r="Z634"/>
  <c r="AF610" i="5"/>
  <c r="AE611"/>
  <c r="AD613"/>
  <c r="AG613"/>
  <c r="AA635" i="11" l="1"/>
  <c r="AB635" s="1"/>
  <c r="U634" i="13"/>
  <c r="V634" s="1"/>
  <c r="W634" i="14"/>
  <c r="X634" s="1"/>
  <c r="X634" i="12"/>
  <c r="Y634" s="1"/>
  <c r="Y634" i="14"/>
  <c r="V634"/>
  <c r="W634" i="13"/>
  <c r="T634"/>
  <c r="Z634" i="12"/>
  <c r="W634"/>
  <c r="AC635" i="11"/>
  <c r="Z635"/>
  <c r="AF611" i="5"/>
  <c r="AE612"/>
  <c r="AD614"/>
  <c r="AG614"/>
  <c r="W635" i="14" l="1"/>
  <c r="X635" s="1"/>
  <c r="AA636" i="11"/>
  <c r="AB636" s="1"/>
  <c r="U635" i="13"/>
  <c r="V635" s="1"/>
  <c r="X635" i="12"/>
  <c r="Y635" s="1"/>
  <c r="Y635" i="14"/>
  <c r="V635"/>
  <c r="W635" i="13"/>
  <c r="T635"/>
  <c r="Z635" i="12"/>
  <c r="W635"/>
  <c r="AC636" i="11"/>
  <c r="Z636"/>
  <c r="AF612" i="5"/>
  <c r="AE613"/>
  <c r="AG615"/>
  <c r="AD615"/>
  <c r="AA637" i="11" l="1"/>
  <c r="AB637" s="1"/>
  <c r="U636" i="13"/>
  <c r="V636" s="1"/>
  <c r="W636" i="14"/>
  <c r="X636" s="1"/>
  <c r="X636" i="12"/>
  <c r="Y636" s="1"/>
  <c r="Y636" i="14"/>
  <c r="V636"/>
  <c r="W636" i="13"/>
  <c r="T636"/>
  <c r="Z636" i="12"/>
  <c r="W636"/>
  <c r="AC637" i="11"/>
  <c r="Z637"/>
  <c r="AA638" s="1"/>
  <c r="AB638" s="1"/>
  <c r="AF613" i="5"/>
  <c r="AE614"/>
  <c r="AD616"/>
  <c r="AG616"/>
  <c r="W637" i="14" l="1"/>
  <c r="X637" s="1"/>
  <c r="U637" i="13"/>
  <c r="V637" s="1"/>
  <c r="Y637" i="14"/>
  <c r="V637"/>
  <c r="W637" i="13"/>
  <c r="T637"/>
  <c r="X637" i="12"/>
  <c r="Y637" s="1"/>
  <c r="Z637"/>
  <c r="W637"/>
  <c r="AC638" i="11"/>
  <c r="Z638"/>
  <c r="AF614" i="5"/>
  <c r="AE615"/>
  <c r="AD617"/>
  <c r="AG617"/>
  <c r="W638" i="14" l="1"/>
  <c r="X638" s="1"/>
  <c r="U638" i="13"/>
  <c r="V638" s="1"/>
  <c r="Y638" i="14"/>
  <c r="V638"/>
  <c r="W638" i="13"/>
  <c r="T638"/>
  <c r="Z638" i="12"/>
  <c r="W638"/>
  <c r="X638"/>
  <c r="Y638" s="1"/>
  <c r="AA639" i="11"/>
  <c r="AB639" s="1"/>
  <c r="AC639"/>
  <c r="Z639"/>
  <c r="AF615" i="5"/>
  <c r="AE616"/>
  <c r="AG618"/>
  <c r="AD618"/>
  <c r="W639" i="14" l="1"/>
  <c r="X639" s="1"/>
  <c r="U639" i="13"/>
  <c r="V639" s="1"/>
  <c r="Y639" i="14"/>
  <c r="V639"/>
  <c r="W639" i="13"/>
  <c r="T639"/>
  <c r="Z639" i="12"/>
  <c r="W639"/>
  <c r="X639"/>
  <c r="Y639" s="1"/>
  <c r="AC640" i="11"/>
  <c r="Z640"/>
  <c r="AA640"/>
  <c r="AB640" s="1"/>
  <c r="AF616" i="5"/>
  <c r="AE617"/>
  <c r="AD619"/>
  <c r="AG619"/>
  <c r="U640" i="13" l="1"/>
  <c r="V640" s="1"/>
  <c r="W640" i="14"/>
  <c r="X640" s="1"/>
  <c r="X640" i="12"/>
  <c r="Y640" s="1"/>
  <c r="Y640" i="14"/>
  <c r="V640"/>
  <c r="W640" i="13"/>
  <c r="T640"/>
  <c r="Z640" i="12"/>
  <c r="W640"/>
  <c r="AC641" i="11"/>
  <c r="Z641"/>
  <c r="AA641"/>
  <c r="AB641" s="1"/>
  <c r="AF617" i="5"/>
  <c r="AE618"/>
  <c r="AG620"/>
  <c r="AD620"/>
  <c r="U641" i="13" l="1"/>
  <c r="V641" s="1"/>
  <c r="W641" i="14"/>
  <c r="X641" s="1"/>
  <c r="X641" i="12"/>
  <c r="Y641" s="1"/>
  <c r="Y641" i="14"/>
  <c r="V641"/>
  <c r="W641" i="13"/>
  <c r="T641"/>
  <c r="Z641" i="12"/>
  <c r="W641"/>
  <c r="AC642" i="11"/>
  <c r="Z642"/>
  <c r="AA642"/>
  <c r="AB642" s="1"/>
  <c r="AF618" i="5"/>
  <c r="AE619"/>
  <c r="AD621"/>
  <c r="AG621"/>
  <c r="X642" i="12" l="1"/>
  <c r="Y642" s="1"/>
  <c r="U642" i="13"/>
  <c r="V642" s="1"/>
  <c r="W642" i="14"/>
  <c r="X642" s="1"/>
  <c r="Y642"/>
  <c r="V642"/>
  <c r="W642" i="13"/>
  <c r="T642"/>
  <c r="Z642" i="12"/>
  <c r="W642"/>
  <c r="AC643" i="11"/>
  <c r="Z643"/>
  <c r="AA643"/>
  <c r="AB643" s="1"/>
  <c r="AF619" i="5"/>
  <c r="AE620"/>
  <c r="AG622"/>
  <c r="AD622"/>
  <c r="W643" i="14" l="1"/>
  <c r="X643" s="1"/>
  <c r="U643" i="13"/>
  <c r="V643" s="1"/>
  <c r="X643" i="12"/>
  <c r="Y643" s="1"/>
  <c r="Y643" i="14"/>
  <c r="V643"/>
  <c r="W644" s="1"/>
  <c r="X644" s="1"/>
  <c r="W643" i="13"/>
  <c r="T643"/>
  <c r="Z643" i="12"/>
  <c r="W643"/>
  <c r="AC644" i="11"/>
  <c r="Z644"/>
  <c r="AA644"/>
  <c r="AB644" s="1"/>
  <c r="AF620" i="5"/>
  <c r="AE621"/>
  <c r="AG623"/>
  <c r="AD623"/>
  <c r="X644" i="12" l="1"/>
  <c r="Y644" s="1"/>
  <c r="U644" i="13"/>
  <c r="V644" s="1"/>
  <c r="Y644" i="14"/>
  <c r="V644"/>
  <c r="W644" i="13"/>
  <c r="T644"/>
  <c r="U645" s="1"/>
  <c r="V645" s="1"/>
  <c r="Z644" i="12"/>
  <c r="W644"/>
  <c r="AC645" i="11"/>
  <c r="Z645"/>
  <c r="AA645"/>
  <c r="AB645" s="1"/>
  <c r="AF621" i="5"/>
  <c r="AE622"/>
  <c r="AG624"/>
  <c r="AD624"/>
  <c r="W645" i="14" l="1"/>
  <c r="X645" s="1"/>
  <c r="X645" i="12"/>
  <c r="Y645" s="1"/>
  <c r="Y645" i="14"/>
  <c r="V645"/>
  <c r="W645" i="13"/>
  <c r="T645"/>
  <c r="Z645" i="12"/>
  <c r="W645"/>
  <c r="AC646" i="11"/>
  <c r="Z646"/>
  <c r="AA646"/>
  <c r="AB646" s="1"/>
  <c r="AF622" i="5"/>
  <c r="AE623"/>
  <c r="AG625"/>
  <c r="AD625"/>
  <c r="X646" i="12" l="1"/>
  <c r="Y646" s="1"/>
  <c r="U646" i="13"/>
  <c r="V646" s="1"/>
  <c r="W646" i="14"/>
  <c r="X646" s="1"/>
  <c r="Y646"/>
  <c r="V646"/>
  <c r="W646" i="13"/>
  <c r="T646"/>
  <c r="Z646" i="12"/>
  <c r="W646"/>
  <c r="AC647" i="11"/>
  <c r="Z647"/>
  <c r="AA647"/>
  <c r="AB647" s="1"/>
  <c r="AF623" i="5"/>
  <c r="AE624"/>
  <c r="AG626"/>
  <c r="AD626"/>
  <c r="W647" i="14" l="1"/>
  <c r="X647" s="1"/>
  <c r="U647" i="13"/>
  <c r="V647" s="1"/>
  <c r="X647" i="12"/>
  <c r="Y647" s="1"/>
  <c r="Y647" i="14"/>
  <c r="V647"/>
  <c r="W647" i="13"/>
  <c r="T647"/>
  <c r="Z647" i="12"/>
  <c r="W647"/>
  <c r="AC648" i="11"/>
  <c r="Z648"/>
  <c r="AA648"/>
  <c r="AB648" s="1"/>
  <c r="AF624" i="5"/>
  <c r="AE625"/>
  <c r="AG627"/>
  <c r="AD627"/>
  <c r="X648" i="12" l="1"/>
  <c r="Y648" s="1"/>
  <c r="W648" i="14"/>
  <c r="X648" s="1"/>
  <c r="U648" i="13"/>
  <c r="V648" s="1"/>
  <c r="Y648" i="14"/>
  <c r="V648"/>
  <c r="W648" i="13"/>
  <c r="T648"/>
  <c r="Z648" i="12"/>
  <c r="W648"/>
  <c r="AC649" i="11"/>
  <c r="Z649"/>
  <c r="AA649"/>
  <c r="AB649" s="1"/>
  <c r="AF625" i="5"/>
  <c r="AE626"/>
  <c r="AG628"/>
  <c r="AD628"/>
  <c r="U649" i="13" l="1"/>
  <c r="V649" s="1"/>
  <c r="W649" i="14"/>
  <c r="X649" s="1"/>
  <c r="X649" i="12"/>
  <c r="Y649" s="1"/>
  <c r="Y649" i="14"/>
  <c r="V649"/>
  <c r="W649" i="13"/>
  <c r="T649"/>
  <c r="Z649" i="12"/>
  <c r="W649"/>
  <c r="AC650" i="11"/>
  <c r="Z650"/>
  <c r="AA650"/>
  <c r="AB650" s="1"/>
  <c r="AF626" i="5"/>
  <c r="AE627"/>
  <c r="AG629"/>
  <c r="AD629"/>
  <c r="X650" i="12" l="1"/>
  <c r="Y650" s="1"/>
  <c r="U650" i="13"/>
  <c r="V650" s="1"/>
  <c r="W650" i="14"/>
  <c r="X650" s="1"/>
  <c r="Y650"/>
  <c r="V650"/>
  <c r="W650" i="13"/>
  <c r="T650"/>
  <c r="Z650" i="12"/>
  <c r="W650"/>
  <c r="AC651" i="11"/>
  <c r="Z651"/>
  <c r="AA651"/>
  <c r="AB651" s="1"/>
  <c r="AF627" i="5"/>
  <c r="AE628"/>
  <c r="AD630"/>
  <c r="AG630"/>
  <c r="U651" i="13" l="1"/>
  <c r="V651" s="1"/>
  <c r="X651" i="12"/>
  <c r="Y651" s="1"/>
  <c r="Y651" i="14"/>
  <c r="V651"/>
  <c r="W651"/>
  <c r="X651" s="1"/>
  <c r="W651" i="13"/>
  <c r="T651"/>
  <c r="Z651" i="12"/>
  <c r="W651"/>
  <c r="AC652" i="11"/>
  <c r="Z652"/>
  <c r="AA652"/>
  <c r="AB652" s="1"/>
  <c r="AF628" i="5"/>
  <c r="AE629"/>
  <c r="AD631"/>
  <c r="AG631"/>
  <c r="X652" i="12" l="1"/>
  <c r="Y652" s="1"/>
  <c r="U652" i="13"/>
  <c r="V652" s="1"/>
  <c r="Y652" i="14"/>
  <c r="V652"/>
  <c r="W652"/>
  <c r="X652" s="1"/>
  <c r="W652" i="13"/>
  <c r="T652"/>
  <c r="Z652" i="12"/>
  <c r="W652"/>
  <c r="AC653" i="11"/>
  <c r="Z653"/>
  <c r="AA653"/>
  <c r="AB653" s="1"/>
  <c r="AF629" i="5"/>
  <c r="AE630"/>
  <c r="AD632"/>
  <c r="AG632"/>
  <c r="W653" i="14" l="1"/>
  <c r="X653" s="1"/>
  <c r="U653" i="13"/>
  <c r="V653" s="1"/>
  <c r="X653" i="12"/>
  <c r="Y653" s="1"/>
  <c r="Y653" i="14"/>
  <c r="V653"/>
  <c r="W654" s="1"/>
  <c r="X654" s="1"/>
  <c r="W653" i="13"/>
  <c r="T653"/>
  <c r="Z653" i="12"/>
  <c r="W653"/>
  <c r="AC654" i="11"/>
  <c r="Z654"/>
  <c r="AA654"/>
  <c r="AB654" s="1"/>
  <c r="AF630" i="5"/>
  <c r="AE631"/>
  <c r="AG633"/>
  <c r="AD633"/>
  <c r="X654" i="12" l="1"/>
  <c r="Y654" s="1"/>
  <c r="Y654" i="14"/>
  <c r="V654"/>
  <c r="U654" i="13"/>
  <c r="V654" s="1"/>
  <c r="W654"/>
  <c r="T654"/>
  <c r="Z654" i="12"/>
  <c r="W654"/>
  <c r="AC655" i="11"/>
  <c r="Z655"/>
  <c r="AA655"/>
  <c r="AB655" s="1"/>
  <c r="AF631" i="5"/>
  <c r="AE632"/>
  <c r="AG634"/>
  <c r="AD634"/>
  <c r="W655" i="14" l="1"/>
  <c r="X655" s="1"/>
  <c r="Y655"/>
  <c r="V655"/>
  <c r="W655" i="13"/>
  <c r="T655"/>
  <c r="U655"/>
  <c r="V655" s="1"/>
  <c r="X655" i="12"/>
  <c r="Y655" s="1"/>
  <c r="Z655"/>
  <c r="W655"/>
  <c r="AC656" i="11"/>
  <c r="Z656"/>
  <c r="AA656"/>
  <c r="AB656" s="1"/>
  <c r="AF632" i="5"/>
  <c r="AE633"/>
  <c r="AD635"/>
  <c r="AG635"/>
  <c r="W656" i="14" l="1"/>
  <c r="X656" s="1"/>
  <c r="U656" i="13"/>
  <c r="V656" s="1"/>
  <c r="Y656" i="14"/>
  <c r="V656"/>
  <c r="W656" i="13"/>
  <c r="T656"/>
  <c r="Z656" i="12"/>
  <c r="W656"/>
  <c r="X656"/>
  <c r="Y656" s="1"/>
  <c r="AC657" i="11"/>
  <c r="Z657"/>
  <c r="AA657"/>
  <c r="AB657" s="1"/>
  <c r="AF633" i="5"/>
  <c r="AE634"/>
  <c r="AG636"/>
  <c r="AD636"/>
  <c r="U657" i="13" l="1"/>
  <c r="V657" s="1"/>
  <c r="W657" i="14"/>
  <c r="X657" s="1"/>
  <c r="X657" i="12"/>
  <c r="Y657" s="1"/>
  <c r="AA658" i="11"/>
  <c r="AB658" s="1"/>
  <c r="Y657" i="14"/>
  <c r="V657"/>
  <c r="W657" i="13"/>
  <c r="T657"/>
  <c r="Z657" i="12"/>
  <c r="W657"/>
  <c r="AC658" i="11"/>
  <c r="Z658"/>
  <c r="AF634" i="5"/>
  <c r="AE635"/>
  <c r="AD637"/>
  <c r="AG637"/>
  <c r="X658" i="12" l="1"/>
  <c r="Y658" s="1"/>
  <c r="W658" i="14"/>
  <c r="X658" s="1"/>
  <c r="U658" i="13"/>
  <c r="V658" s="1"/>
  <c r="AA659" i="11"/>
  <c r="AB659" s="1"/>
  <c r="Y658" i="14"/>
  <c r="V658"/>
  <c r="W658" i="13"/>
  <c r="T658"/>
  <c r="Z658" i="12"/>
  <c r="W658"/>
  <c r="AC659" i="11"/>
  <c r="Z659"/>
  <c r="AF635" i="5"/>
  <c r="AE636"/>
  <c r="AD638"/>
  <c r="AG638"/>
  <c r="W659" i="14" l="1"/>
  <c r="X659" s="1"/>
  <c r="U659" i="13"/>
  <c r="V659" s="1"/>
  <c r="X659" i="12"/>
  <c r="Y659" s="1"/>
  <c r="AA660" i="11"/>
  <c r="AB660" s="1"/>
  <c r="Y659" i="14"/>
  <c r="V659"/>
  <c r="W659" i="13"/>
  <c r="T659"/>
  <c r="Z659" i="12"/>
  <c r="W659"/>
  <c r="AC660" i="11"/>
  <c r="Z660"/>
  <c r="AF636" i="5"/>
  <c r="AE637"/>
  <c r="AG639"/>
  <c r="AD639"/>
  <c r="X660" i="12" l="1"/>
  <c r="Y660" s="1"/>
  <c r="W660" i="14"/>
  <c r="X660" s="1"/>
  <c r="U660" i="13"/>
  <c r="V660" s="1"/>
  <c r="AA661" i="11"/>
  <c r="AB661" s="1"/>
  <c r="Y660" i="14"/>
  <c r="V660"/>
  <c r="W660" i="13"/>
  <c r="T660"/>
  <c r="Z660" i="12"/>
  <c r="W660"/>
  <c r="AC661" i="11"/>
  <c r="Z661"/>
  <c r="AF637" i="5"/>
  <c r="AE638"/>
  <c r="AD640"/>
  <c r="AG640"/>
  <c r="W661" i="14" l="1"/>
  <c r="X661" s="1"/>
  <c r="U661" i="13"/>
  <c r="V661" s="1"/>
  <c r="X661" i="12"/>
  <c r="Y661" s="1"/>
  <c r="AA662" i="11"/>
  <c r="AB662" s="1"/>
  <c r="Y661" i="14"/>
  <c r="V661"/>
  <c r="W661" i="13"/>
  <c r="T661"/>
  <c r="Z661" i="12"/>
  <c r="W661"/>
  <c r="AC662" i="11"/>
  <c r="Z662"/>
  <c r="AF638" i="5"/>
  <c r="AE639"/>
  <c r="AD641"/>
  <c r="AG641"/>
  <c r="X662" i="12" l="1"/>
  <c r="Y662" s="1"/>
  <c r="W662" i="14"/>
  <c r="X662" s="1"/>
  <c r="U662" i="13"/>
  <c r="V662" s="1"/>
  <c r="AA663" i="11"/>
  <c r="AB663" s="1"/>
  <c r="Y662" i="14"/>
  <c r="V662"/>
  <c r="W662" i="13"/>
  <c r="T662"/>
  <c r="Z662" i="12"/>
  <c r="W662"/>
  <c r="AC663" i="11"/>
  <c r="Z663"/>
  <c r="AF639" i="5"/>
  <c r="AE640"/>
  <c r="AD642"/>
  <c r="AG642"/>
  <c r="W663" i="14" l="1"/>
  <c r="X663" s="1"/>
  <c r="U663" i="13"/>
  <c r="V663" s="1"/>
  <c r="X663" i="12"/>
  <c r="Y663" s="1"/>
  <c r="AA664" i="11"/>
  <c r="AB664" s="1"/>
  <c r="Y663" i="14"/>
  <c r="V663"/>
  <c r="W663" i="13"/>
  <c r="T663"/>
  <c r="Z663" i="12"/>
  <c r="W663"/>
  <c r="AC664" i="11"/>
  <c r="Z664"/>
  <c r="AF640" i="5"/>
  <c r="AE641"/>
  <c r="AG643"/>
  <c r="AD643"/>
  <c r="X664" i="12" l="1"/>
  <c r="Y664" s="1"/>
  <c r="W664" i="14"/>
  <c r="X664" s="1"/>
  <c r="U664" i="13"/>
  <c r="V664" s="1"/>
  <c r="AA665" i="11"/>
  <c r="AB665" s="1"/>
  <c r="Y664" i="14"/>
  <c r="V664"/>
  <c r="W664" i="13"/>
  <c r="T664"/>
  <c r="Z664" i="12"/>
  <c r="W664"/>
  <c r="AC665" i="11"/>
  <c r="Z665"/>
  <c r="AF641" i="5"/>
  <c r="AE642"/>
  <c r="AG644"/>
  <c r="AD644"/>
  <c r="W665" i="14" l="1"/>
  <c r="X665" s="1"/>
  <c r="U665" i="13"/>
  <c r="V665" s="1"/>
  <c r="X665" i="12"/>
  <c r="Y665" s="1"/>
  <c r="AA666" i="11"/>
  <c r="AB666" s="1"/>
  <c r="Y665" i="14"/>
  <c r="V665"/>
  <c r="W665" i="13"/>
  <c r="T665"/>
  <c r="Z665" i="12"/>
  <c r="W665"/>
  <c r="AC666" i="11"/>
  <c r="Z666"/>
  <c r="AF642" i="5"/>
  <c r="AE643"/>
  <c r="AD645"/>
  <c r="AG645"/>
  <c r="W666" i="14" l="1"/>
  <c r="X666" s="1"/>
  <c r="U666" i="13"/>
  <c r="V666" s="1"/>
  <c r="X666" i="12"/>
  <c r="Y666" s="1"/>
  <c r="AA667" i="11"/>
  <c r="AB667" s="1"/>
  <c r="Y666" i="14"/>
  <c r="V666"/>
  <c r="W666" i="13"/>
  <c r="T666"/>
  <c r="Z666" i="12"/>
  <c r="W666"/>
  <c r="AC667" i="11"/>
  <c r="Z667"/>
  <c r="AF643" i="5"/>
  <c r="AE644"/>
  <c r="AD646"/>
  <c r="AG646"/>
  <c r="W667" i="14" l="1"/>
  <c r="X667" s="1"/>
  <c r="U667" i="13"/>
  <c r="V667" s="1"/>
  <c r="X667" i="12"/>
  <c r="Y667" s="1"/>
  <c r="AA668" i="11"/>
  <c r="AB668" s="1"/>
  <c r="Y667" i="14"/>
  <c r="V667"/>
  <c r="W667" i="13"/>
  <c r="T667"/>
  <c r="Z667" i="12"/>
  <c r="W667"/>
  <c r="AC668" i="11"/>
  <c r="Z668"/>
  <c r="AF644" i="5"/>
  <c r="AE645"/>
  <c r="AG647"/>
  <c r="AD647"/>
  <c r="X668" i="12" l="1"/>
  <c r="Y668" s="1"/>
  <c r="W668" i="14"/>
  <c r="X668" s="1"/>
  <c r="U668" i="13"/>
  <c r="V668" s="1"/>
  <c r="AA669" i="11"/>
  <c r="AB669" s="1"/>
  <c r="Y668" i="14"/>
  <c r="V668"/>
  <c r="W668" i="13"/>
  <c r="T668"/>
  <c r="Z668" i="12"/>
  <c r="W668"/>
  <c r="AC669" i="11"/>
  <c r="Z669"/>
  <c r="AF645" i="5"/>
  <c r="AE646"/>
  <c r="AD648"/>
  <c r="AG648"/>
  <c r="W669" i="14" l="1"/>
  <c r="X669" s="1"/>
  <c r="U669" i="13"/>
  <c r="V669" s="1"/>
  <c r="AA670" i="11"/>
  <c r="AB670" s="1"/>
  <c r="Y669" i="14"/>
  <c r="V669"/>
  <c r="W669" i="13"/>
  <c r="T669"/>
  <c r="X669" i="12"/>
  <c r="Y669" s="1"/>
  <c r="Z669"/>
  <c r="W669"/>
  <c r="AC670" i="11"/>
  <c r="Z670"/>
  <c r="AF646" i="5"/>
  <c r="AE647"/>
  <c r="AD649"/>
  <c r="AG649"/>
  <c r="X670" i="12" l="1"/>
  <c r="Y670" s="1"/>
  <c r="W670" i="14"/>
  <c r="X670" s="1"/>
  <c r="U670" i="13"/>
  <c r="V670" s="1"/>
  <c r="AA671" i="11"/>
  <c r="AB671" s="1"/>
  <c r="Y670" i="14"/>
  <c r="V670"/>
  <c r="W670" i="13"/>
  <c r="T670"/>
  <c r="Z670" i="12"/>
  <c r="W670"/>
  <c r="AC671" i="11"/>
  <c r="Z671"/>
  <c r="AF647" i="5"/>
  <c r="AE648"/>
  <c r="AG650"/>
  <c r="AD650"/>
  <c r="W671" i="14" l="1"/>
  <c r="X671" s="1"/>
  <c r="U671" i="13"/>
  <c r="V671" s="1"/>
  <c r="AA672" i="11"/>
  <c r="AB672" s="1"/>
  <c r="Y671" i="14"/>
  <c r="V671"/>
  <c r="W671" i="13"/>
  <c r="T671"/>
  <c r="Z671" i="12"/>
  <c r="W671"/>
  <c r="X671"/>
  <c r="Y671" s="1"/>
  <c r="AC672" i="11"/>
  <c r="Z672"/>
  <c r="AF648" i="5"/>
  <c r="AE649"/>
  <c r="AG651"/>
  <c r="AD651"/>
  <c r="W672" i="14" l="1"/>
  <c r="X672" s="1"/>
  <c r="U672" i="13"/>
  <c r="V672" s="1"/>
  <c r="AA673" i="11"/>
  <c r="AB673" s="1"/>
  <c r="Y672" i="14"/>
  <c r="V672"/>
  <c r="W672" i="13"/>
  <c r="T672"/>
  <c r="Z672" i="12"/>
  <c r="W672"/>
  <c r="X672"/>
  <c r="Y672" s="1"/>
  <c r="AC673" i="11"/>
  <c r="Z673"/>
  <c r="AF649" i="5"/>
  <c r="AE650"/>
  <c r="AG652"/>
  <c r="AD652"/>
  <c r="AA674" i="11" l="1"/>
  <c r="AB674" s="1"/>
  <c r="W673" i="14"/>
  <c r="X673" s="1"/>
  <c r="U673" i="13"/>
  <c r="V673" s="1"/>
  <c r="X673" i="12"/>
  <c r="Y673" s="1"/>
  <c r="Y673" i="14"/>
  <c r="V673"/>
  <c r="W673" i="13"/>
  <c r="T673"/>
  <c r="Z673" i="12"/>
  <c r="W673"/>
  <c r="AC674" i="11"/>
  <c r="Z674"/>
  <c r="AF650" i="5"/>
  <c r="AE651"/>
  <c r="AD653"/>
  <c r="AG653"/>
  <c r="W674" i="14" l="1"/>
  <c r="X674" s="1"/>
  <c r="U674" i="13"/>
  <c r="V674" s="1"/>
  <c r="Y674" i="14"/>
  <c r="V674"/>
  <c r="W674" i="13"/>
  <c r="T674"/>
  <c r="X674" i="12"/>
  <c r="Y674" s="1"/>
  <c r="Z674"/>
  <c r="W674"/>
  <c r="AC675" i="11"/>
  <c r="Z675"/>
  <c r="AA675"/>
  <c r="AB675" s="1"/>
  <c r="AF651" i="5"/>
  <c r="AE652"/>
  <c r="AG654"/>
  <c r="AD654"/>
  <c r="U675" i="13" l="1"/>
  <c r="V675" s="1"/>
  <c r="W675" i="14"/>
  <c r="X675" s="1"/>
  <c r="X675" i="12"/>
  <c r="Y675" s="1"/>
  <c r="Y675" i="14"/>
  <c r="V675"/>
  <c r="W675" i="13"/>
  <c r="T675"/>
  <c r="Z675" i="12"/>
  <c r="W675"/>
  <c r="AC676" i="11"/>
  <c r="Z676"/>
  <c r="AA676"/>
  <c r="AB676" s="1"/>
  <c r="AF652" i="5"/>
  <c r="AE653"/>
  <c r="AD655"/>
  <c r="AG655"/>
  <c r="U676" i="13" l="1"/>
  <c r="V676" s="1"/>
  <c r="W676" i="14"/>
  <c r="X676" s="1"/>
  <c r="Y676"/>
  <c r="V676"/>
  <c r="W676" i="13"/>
  <c r="T676"/>
  <c r="Z676" i="12"/>
  <c r="W676"/>
  <c r="X676"/>
  <c r="Y676" s="1"/>
  <c r="AC677" i="11"/>
  <c r="Z677"/>
  <c r="AA677"/>
  <c r="AB677" s="1"/>
  <c r="AF653" i="5"/>
  <c r="AE654"/>
  <c r="AD656"/>
  <c r="AG656"/>
  <c r="W677" i="14" l="1"/>
  <c r="X677" s="1"/>
  <c r="U677" i="13"/>
  <c r="V677" s="1"/>
  <c r="AA678" i="11"/>
  <c r="AB678" s="1"/>
  <c r="Y677" i="14"/>
  <c r="V677"/>
  <c r="W677" i="13"/>
  <c r="T677"/>
  <c r="Z677" i="12"/>
  <c r="W677"/>
  <c r="X677"/>
  <c r="Y677" s="1"/>
  <c r="AC678" i="11"/>
  <c r="Z678"/>
  <c r="AF654" i="5"/>
  <c r="AE655"/>
  <c r="AD657"/>
  <c r="AG657"/>
  <c r="W678" i="14" l="1"/>
  <c r="X678" s="1"/>
  <c r="U678" i="13"/>
  <c r="V678" s="1"/>
  <c r="Y678" i="14"/>
  <c r="V678"/>
  <c r="W678" i="13"/>
  <c r="T678"/>
  <c r="Z678" i="12"/>
  <c r="W678"/>
  <c r="X678"/>
  <c r="Y678" s="1"/>
  <c r="AC679" i="11"/>
  <c r="Z679"/>
  <c r="AA679"/>
  <c r="AB679" s="1"/>
  <c r="AF655" i="5"/>
  <c r="AE656"/>
  <c r="AD658"/>
  <c r="AG658"/>
  <c r="U679" i="13" l="1"/>
  <c r="V679" s="1"/>
  <c r="W679" i="14"/>
  <c r="X679" s="1"/>
  <c r="Y679"/>
  <c r="V679"/>
  <c r="W679" i="13"/>
  <c r="T679"/>
  <c r="Z679" i="12"/>
  <c r="W679"/>
  <c r="X679"/>
  <c r="Y679" s="1"/>
  <c r="AC680" i="11"/>
  <c r="Z680"/>
  <c r="AA680"/>
  <c r="AB680" s="1"/>
  <c r="AF656" i="5"/>
  <c r="AE657"/>
  <c r="AG659"/>
  <c r="AD659"/>
  <c r="W680" i="14" l="1"/>
  <c r="X680" s="1"/>
  <c r="U680" i="13"/>
  <c r="V680" s="1"/>
  <c r="Y680" i="14"/>
  <c r="V680"/>
  <c r="W680" i="13"/>
  <c r="T680"/>
  <c r="Z680" i="12"/>
  <c r="W680"/>
  <c r="X680"/>
  <c r="Y680" s="1"/>
  <c r="AC681" i="11"/>
  <c r="Z681"/>
  <c r="AA681"/>
  <c r="AB681" s="1"/>
  <c r="AF657" i="5"/>
  <c r="AE658"/>
  <c r="AD660"/>
  <c r="AG660"/>
  <c r="U681" i="13" l="1"/>
  <c r="V681" s="1"/>
  <c r="W681" i="14"/>
  <c r="X681" s="1"/>
  <c r="Y681"/>
  <c r="V681"/>
  <c r="W681" i="13"/>
  <c r="T681"/>
  <c r="Z681" i="12"/>
  <c r="W681"/>
  <c r="X681"/>
  <c r="Y681" s="1"/>
  <c r="AC682" i="11"/>
  <c r="Z682"/>
  <c r="AA682"/>
  <c r="AB682" s="1"/>
  <c r="AF658" i="5"/>
  <c r="AE659"/>
  <c r="AG661"/>
  <c r="AD661"/>
  <c r="W682" i="14" l="1"/>
  <c r="X682" s="1"/>
  <c r="U682" i="13"/>
  <c r="V682" s="1"/>
  <c r="Y682" i="14"/>
  <c r="V682"/>
  <c r="W682" i="13"/>
  <c r="T682"/>
  <c r="Z682" i="12"/>
  <c r="W682"/>
  <c r="X682"/>
  <c r="Y682" s="1"/>
  <c r="AC683" i="11"/>
  <c r="Z683"/>
  <c r="AA683"/>
  <c r="AB683" s="1"/>
  <c r="AF659" i="5"/>
  <c r="AE660"/>
  <c r="AG662"/>
  <c r="AD662"/>
  <c r="U683" i="13" l="1"/>
  <c r="V683" s="1"/>
  <c r="W683" i="14"/>
  <c r="X683" s="1"/>
  <c r="Y683"/>
  <c r="V683"/>
  <c r="W683" i="13"/>
  <c r="T683"/>
  <c r="Z683" i="12"/>
  <c r="W683"/>
  <c r="X683"/>
  <c r="Y683" s="1"/>
  <c r="AC684" i="11"/>
  <c r="Z684"/>
  <c r="AA684"/>
  <c r="AB684" s="1"/>
  <c r="AF660" i="5"/>
  <c r="AE661"/>
  <c r="AD663"/>
  <c r="AG663"/>
  <c r="W684" i="14" l="1"/>
  <c r="X684" s="1"/>
  <c r="Y684"/>
  <c r="V684"/>
  <c r="W684" i="13"/>
  <c r="T684"/>
  <c r="U684"/>
  <c r="V684" s="1"/>
  <c r="Z684" i="12"/>
  <c r="W684"/>
  <c r="X684"/>
  <c r="Y684" s="1"/>
  <c r="AC685" i="11"/>
  <c r="Z685"/>
  <c r="AA685"/>
  <c r="AB685" s="1"/>
  <c r="AF661" i="5"/>
  <c r="AE662"/>
  <c r="AG664"/>
  <c r="AD664"/>
  <c r="W685" i="14" l="1"/>
  <c r="X685" s="1"/>
  <c r="U685" i="13"/>
  <c r="V685" s="1"/>
  <c r="Y685" i="14"/>
  <c r="V685"/>
  <c r="W685" i="13"/>
  <c r="T685"/>
  <c r="Z685" i="12"/>
  <c r="W685"/>
  <c r="X685"/>
  <c r="Y685" s="1"/>
  <c r="AC686" i="11"/>
  <c r="Z686"/>
  <c r="AA686"/>
  <c r="AB686" s="1"/>
  <c r="AF662" i="5"/>
  <c r="AE663"/>
  <c r="AD665"/>
  <c r="AG665"/>
  <c r="U686" i="13" l="1"/>
  <c r="V686" s="1"/>
  <c r="W686" i="14"/>
  <c r="X686" s="1"/>
  <c r="AA687" i="11"/>
  <c r="AB687" s="1"/>
  <c r="Y686" i="14"/>
  <c r="V686"/>
  <c r="W686" i="13"/>
  <c r="T686"/>
  <c r="Z686" i="12"/>
  <c r="W686"/>
  <c r="X686"/>
  <c r="Y686" s="1"/>
  <c r="AC687" i="11"/>
  <c r="Z687"/>
  <c r="AF663" i="5"/>
  <c r="AE664"/>
  <c r="AD666"/>
  <c r="AG666"/>
  <c r="U687" i="13" l="1"/>
  <c r="V687" s="1"/>
  <c r="W687" i="14"/>
  <c r="X687" s="1"/>
  <c r="AA688" i="11"/>
  <c r="AB688" s="1"/>
  <c r="Y687" i="14"/>
  <c r="V687"/>
  <c r="W687" i="13"/>
  <c r="T687"/>
  <c r="Z687" i="12"/>
  <c r="W687"/>
  <c r="X687"/>
  <c r="Y687" s="1"/>
  <c r="AC688" i="11"/>
  <c r="Z688"/>
  <c r="AF664" i="5"/>
  <c r="AE665"/>
  <c r="AD667"/>
  <c r="AG667"/>
  <c r="U688" i="13" l="1"/>
  <c r="V688" s="1"/>
  <c r="W688" i="14"/>
  <c r="X688" s="1"/>
  <c r="AA689" i="11"/>
  <c r="AB689" s="1"/>
  <c r="Y688" i="14"/>
  <c r="V688"/>
  <c r="W688" i="13"/>
  <c r="T688"/>
  <c r="Z688" i="12"/>
  <c r="W688"/>
  <c r="X688"/>
  <c r="Y688" s="1"/>
  <c r="AC689" i="11"/>
  <c r="Z689"/>
  <c r="AF665" i="5"/>
  <c r="AE666"/>
  <c r="AG668"/>
  <c r="AD668"/>
  <c r="U689" i="13" l="1"/>
  <c r="V689" s="1"/>
  <c r="W689" i="14"/>
  <c r="X689" s="1"/>
  <c r="AA690" i="11"/>
  <c r="AB690" s="1"/>
  <c r="Y689" i="14"/>
  <c r="V689"/>
  <c r="W689" i="13"/>
  <c r="T689"/>
  <c r="Z689" i="12"/>
  <c r="W689"/>
  <c r="X689"/>
  <c r="Y689" s="1"/>
  <c r="AC690" i="11"/>
  <c r="Z690"/>
  <c r="AF666" i="5"/>
  <c r="AE667"/>
  <c r="AG669"/>
  <c r="AD669"/>
  <c r="AA691" i="11" l="1"/>
  <c r="AB691" s="1"/>
  <c r="W690" i="14"/>
  <c r="X690" s="1"/>
  <c r="X690" i="12"/>
  <c r="Y690" s="1"/>
  <c r="Y690" i="14"/>
  <c r="V690"/>
  <c r="U690" i="13"/>
  <c r="V690" s="1"/>
  <c r="W690"/>
  <c r="T690"/>
  <c r="Z690" i="12"/>
  <c r="W690"/>
  <c r="AC691" i="11"/>
  <c r="Z691"/>
  <c r="AF667" i="5"/>
  <c r="AE668"/>
  <c r="AD670"/>
  <c r="AG670"/>
  <c r="W691" i="14" l="1"/>
  <c r="X691" s="1"/>
  <c r="AA692" i="11"/>
  <c r="AB692" s="1"/>
  <c r="Y691" i="14"/>
  <c r="V691"/>
  <c r="W691" i="13"/>
  <c r="T691"/>
  <c r="U691"/>
  <c r="V691" s="1"/>
  <c r="X691" i="12"/>
  <c r="Y691" s="1"/>
  <c r="Z691"/>
  <c r="W691"/>
  <c r="AC692" i="11"/>
  <c r="Z692"/>
  <c r="AF668" i="5"/>
  <c r="AE669"/>
  <c r="AG671"/>
  <c r="AD671"/>
  <c r="U692" i="13" l="1"/>
  <c r="V692" s="1"/>
  <c r="W692" i="14"/>
  <c r="X692" s="1"/>
  <c r="Y692"/>
  <c r="V692"/>
  <c r="W692" i="13"/>
  <c r="T692"/>
  <c r="Z692" i="12"/>
  <c r="W692"/>
  <c r="X692"/>
  <c r="Y692" s="1"/>
  <c r="AC693" i="11"/>
  <c r="Z693"/>
  <c r="AA693"/>
  <c r="AB693" s="1"/>
  <c r="AF669" i="5"/>
  <c r="AE670"/>
  <c r="AG672"/>
  <c r="AD672"/>
  <c r="W693" i="14" l="1"/>
  <c r="X693" s="1"/>
  <c r="U693" i="13"/>
  <c r="V693" s="1"/>
  <c r="X693" i="12"/>
  <c r="Y693" s="1"/>
  <c r="Y693" i="14"/>
  <c r="V693"/>
  <c r="W693" i="13"/>
  <c r="T693"/>
  <c r="Z693" i="12"/>
  <c r="W693"/>
  <c r="AC694" i="11"/>
  <c r="Z694"/>
  <c r="AA694"/>
  <c r="AB694" s="1"/>
  <c r="AF670" i="5"/>
  <c r="AE671"/>
  <c r="AD673"/>
  <c r="AG673"/>
  <c r="W694" i="14" l="1"/>
  <c r="X694" s="1"/>
  <c r="U694" i="13"/>
  <c r="V694" s="1"/>
  <c r="X694" i="12"/>
  <c r="Y694" s="1"/>
  <c r="AA695" i="11"/>
  <c r="AB695" s="1"/>
  <c r="Y694" i="14"/>
  <c r="V694"/>
  <c r="W694" i="13"/>
  <c r="T694"/>
  <c r="Z694" i="12"/>
  <c r="W694"/>
  <c r="AC695" i="11"/>
  <c r="Z695"/>
  <c r="AF671" i="5"/>
  <c r="AE672"/>
  <c r="AG674"/>
  <c r="AD674"/>
  <c r="W695" i="14" l="1"/>
  <c r="X695" s="1"/>
  <c r="U695" i="13"/>
  <c r="V695" s="1"/>
  <c r="X695" i="12"/>
  <c r="Y695" s="1"/>
  <c r="AA696" i="11"/>
  <c r="AB696" s="1"/>
  <c r="Y695" i="14"/>
  <c r="V695"/>
  <c r="W695" i="13"/>
  <c r="T695"/>
  <c r="Z695" i="12"/>
  <c r="W695"/>
  <c r="AC696" i="11"/>
  <c r="Z696"/>
  <c r="AF672" i="5"/>
  <c r="AE673"/>
  <c r="AG675"/>
  <c r="AD675"/>
  <c r="W696" i="14" l="1"/>
  <c r="X696" s="1"/>
  <c r="U696" i="13"/>
  <c r="V696" s="1"/>
  <c r="X696" i="12"/>
  <c r="Y696" s="1"/>
  <c r="AA697" i="11"/>
  <c r="AB697" s="1"/>
  <c r="Y696" i="14"/>
  <c r="V696"/>
  <c r="W696" i="13"/>
  <c r="T696"/>
  <c r="Z696" i="12"/>
  <c r="W696"/>
  <c r="AC697" i="11"/>
  <c r="Z697"/>
  <c r="AF673" i="5"/>
  <c r="AE674"/>
  <c r="AD676"/>
  <c r="AG676"/>
  <c r="X697" i="12" l="1"/>
  <c r="Y697" s="1"/>
  <c r="W697" i="14"/>
  <c r="X697" s="1"/>
  <c r="U697" i="13"/>
  <c r="V697" s="1"/>
  <c r="AA698" i="11"/>
  <c r="AB698" s="1"/>
  <c r="Y697" i="14"/>
  <c r="V697"/>
  <c r="W697" i="13"/>
  <c r="T697"/>
  <c r="Z697" i="12"/>
  <c r="W697"/>
  <c r="AC698" i="11"/>
  <c r="Z698"/>
  <c r="AF674" i="5"/>
  <c r="AE675"/>
  <c r="AG677"/>
  <c r="AD677"/>
  <c r="W698" i="14" l="1"/>
  <c r="X698" s="1"/>
  <c r="U698" i="13"/>
  <c r="V698" s="1"/>
  <c r="AA699" i="11"/>
  <c r="AB699" s="1"/>
  <c r="Y698" i="14"/>
  <c r="V698"/>
  <c r="W698" i="13"/>
  <c r="T698"/>
  <c r="Z698" i="12"/>
  <c r="W698"/>
  <c r="X698"/>
  <c r="Y698" s="1"/>
  <c r="AC699" i="11"/>
  <c r="Z699"/>
  <c r="AF675" i="5"/>
  <c r="AE676"/>
  <c r="AG678"/>
  <c r="AD678"/>
  <c r="W699" i="14" l="1"/>
  <c r="X699" s="1"/>
  <c r="U699" i="13"/>
  <c r="V699" s="1"/>
  <c r="X699" i="12"/>
  <c r="Y699" s="1"/>
  <c r="AA700" i="11"/>
  <c r="AB700" s="1"/>
  <c r="Y699" i="14"/>
  <c r="V699"/>
  <c r="W699" i="13"/>
  <c r="T699"/>
  <c r="Z699" i="12"/>
  <c r="W699"/>
  <c r="AC700" i="11"/>
  <c r="Z700"/>
  <c r="AF676" i="5"/>
  <c r="AE677"/>
  <c r="AD679"/>
  <c r="AG679"/>
  <c r="W700" i="14" l="1"/>
  <c r="X700" s="1"/>
  <c r="U700" i="13"/>
  <c r="V700" s="1"/>
  <c r="X700" i="12"/>
  <c r="Y700" s="1"/>
  <c r="Y700" i="14"/>
  <c r="V700"/>
  <c r="W700" i="13"/>
  <c r="T700"/>
  <c r="Z700" i="12"/>
  <c r="W700"/>
  <c r="AC701" i="11"/>
  <c r="Z701"/>
  <c r="AA701"/>
  <c r="AB701" s="1"/>
  <c r="AF677" i="5"/>
  <c r="AE678"/>
  <c r="AD680"/>
  <c r="AG680"/>
  <c r="U701" i="13" l="1"/>
  <c r="V701" s="1"/>
  <c r="X701" i="12"/>
  <c r="Y701" s="1"/>
  <c r="Y701" i="14"/>
  <c r="V701"/>
  <c r="W701"/>
  <c r="X701" s="1"/>
  <c r="W701" i="13"/>
  <c r="T701"/>
  <c r="Z701" i="12"/>
  <c r="W701"/>
  <c r="AC702" i="11"/>
  <c r="Z702"/>
  <c r="AA702"/>
  <c r="AB702" s="1"/>
  <c r="AF678" i="5"/>
  <c r="AE679"/>
  <c r="AD681"/>
  <c r="AG681"/>
  <c r="W702" i="14" l="1"/>
  <c r="X702" s="1"/>
  <c r="U702" i="13"/>
  <c r="V702" s="1"/>
  <c r="X702" i="12"/>
  <c r="Y702" s="1"/>
  <c r="Y702" i="14"/>
  <c r="V702"/>
  <c r="W702" i="13"/>
  <c r="T702"/>
  <c r="Z702" i="12"/>
  <c r="W702"/>
  <c r="AC703" i="11"/>
  <c r="Z703"/>
  <c r="AA703"/>
  <c r="AB703" s="1"/>
  <c r="AF679" i="5"/>
  <c r="AE680"/>
  <c r="AD682"/>
  <c r="AG682"/>
  <c r="X703" i="12" l="1"/>
  <c r="Y703" s="1"/>
  <c r="W703" i="14"/>
  <c r="X703" s="1"/>
  <c r="U703" i="13"/>
  <c r="V703" s="1"/>
  <c r="Y703" i="14"/>
  <c r="V703"/>
  <c r="W703" i="13"/>
  <c r="T703"/>
  <c r="Z703" i="12"/>
  <c r="W703"/>
  <c r="AC704" i="11"/>
  <c r="Z704"/>
  <c r="AA704"/>
  <c r="AB704" s="1"/>
  <c r="AF680" i="5"/>
  <c r="AE681"/>
  <c r="AG683"/>
  <c r="AD683"/>
  <c r="U704" i="13" l="1"/>
  <c r="V704" s="1"/>
  <c r="W704" i="14"/>
  <c r="X704" s="1"/>
  <c r="X704" i="12"/>
  <c r="Y704" s="1"/>
  <c r="Y704" i="14"/>
  <c r="V704"/>
  <c r="W704" i="13"/>
  <c r="T704"/>
  <c r="Z704" i="12"/>
  <c r="W704"/>
  <c r="AC705" i="11"/>
  <c r="Z705"/>
  <c r="AA705"/>
  <c r="AB705" s="1"/>
  <c r="AF681" i="5"/>
  <c r="AE682"/>
  <c r="AD684"/>
  <c r="AG684"/>
  <c r="X705" i="12" l="1"/>
  <c r="Y705" s="1"/>
  <c r="U705" i="13"/>
  <c r="V705" s="1"/>
  <c r="W705" i="14"/>
  <c r="X705" s="1"/>
  <c r="Y705"/>
  <c r="V705"/>
  <c r="W705" i="13"/>
  <c r="T705"/>
  <c r="Z705" i="12"/>
  <c r="W705"/>
  <c r="AC706" i="11"/>
  <c r="Z706"/>
  <c r="AA706"/>
  <c r="AB706" s="1"/>
  <c r="AF682" i="5"/>
  <c r="AE683"/>
  <c r="AD685"/>
  <c r="AG685"/>
  <c r="W706" i="14" l="1"/>
  <c r="X706" s="1"/>
  <c r="U706" i="13"/>
  <c r="V706" s="1"/>
  <c r="X706" i="12"/>
  <c r="Y706" s="1"/>
  <c r="Y706" i="14"/>
  <c r="V706"/>
  <c r="W706" i="13"/>
  <c r="T706"/>
  <c r="Z706" i="12"/>
  <c r="W706"/>
  <c r="AC707" i="11"/>
  <c r="Z707"/>
  <c r="AA707"/>
  <c r="AB707" s="1"/>
  <c r="AF683" i="5"/>
  <c r="AE684"/>
  <c r="AD686"/>
  <c r="AG686"/>
  <c r="W707" i="14" l="1"/>
  <c r="X707" s="1"/>
  <c r="U707" i="13"/>
  <c r="V707" s="1"/>
  <c r="X707" i="12"/>
  <c r="Y707" s="1"/>
  <c r="Y707" i="14"/>
  <c r="V707"/>
  <c r="W707" i="13"/>
  <c r="T707"/>
  <c r="Z707" i="12"/>
  <c r="W707"/>
  <c r="AC708" i="11"/>
  <c r="Z708"/>
  <c r="AA708"/>
  <c r="AB708" s="1"/>
  <c r="AF684" i="5"/>
  <c r="AE685"/>
  <c r="AG687"/>
  <c r="AD687"/>
  <c r="X708" i="12" l="1"/>
  <c r="Y708" s="1"/>
  <c r="U708" i="13"/>
  <c r="V708" s="1"/>
  <c r="W708" i="14"/>
  <c r="X708" s="1"/>
  <c r="Y708"/>
  <c r="V708"/>
  <c r="W708" i="13"/>
  <c r="T708"/>
  <c r="Z708" i="12"/>
  <c r="W708"/>
  <c r="AC709" i="11"/>
  <c r="Z709"/>
  <c r="AA709"/>
  <c r="AB709" s="1"/>
  <c r="AF685" i="5"/>
  <c r="AE686"/>
  <c r="AD688"/>
  <c r="AG688"/>
  <c r="U709" i="13" l="1"/>
  <c r="V709" s="1"/>
  <c r="W709" i="14"/>
  <c r="X709" s="1"/>
  <c r="Y709"/>
  <c r="V709"/>
  <c r="W709" i="13"/>
  <c r="T709"/>
  <c r="X709" i="12"/>
  <c r="Y709" s="1"/>
  <c r="Z709"/>
  <c r="W709"/>
  <c r="AC710" i="11"/>
  <c r="Z710"/>
  <c r="AA710"/>
  <c r="AB710" s="1"/>
  <c r="AF686" i="5"/>
  <c r="AE687"/>
  <c r="AD689"/>
  <c r="AG689"/>
  <c r="W710" i="14" l="1"/>
  <c r="X710" s="1"/>
  <c r="U710" i="13"/>
  <c r="V710" s="1"/>
  <c r="Y710" i="14"/>
  <c r="V710"/>
  <c r="W710" i="13"/>
  <c r="T710"/>
  <c r="Z710" i="12"/>
  <c r="W710"/>
  <c r="X710"/>
  <c r="Y710" s="1"/>
  <c r="AC711" i="11"/>
  <c r="Z711"/>
  <c r="AA711"/>
  <c r="AB711" s="1"/>
  <c r="AF687" i="5"/>
  <c r="AE688"/>
  <c r="AG690"/>
  <c r="AD690"/>
  <c r="W711" i="14" l="1"/>
  <c r="X711" s="1"/>
  <c r="U711" i="13"/>
  <c r="V711" s="1"/>
  <c r="X711" i="12"/>
  <c r="Y711" s="1"/>
  <c r="AA712" i="11"/>
  <c r="AB712" s="1"/>
  <c r="Y711" i="14"/>
  <c r="V711"/>
  <c r="W711" i="13"/>
  <c r="T711"/>
  <c r="Z711" i="12"/>
  <c r="W711"/>
  <c r="AC712" i="11"/>
  <c r="Z712"/>
  <c r="AF688" i="5"/>
  <c r="AE689"/>
  <c r="AG691"/>
  <c r="AD691"/>
  <c r="X712" i="12" l="1"/>
  <c r="Y712" s="1"/>
  <c r="U712" i="13"/>
  <c r="V712" s="1"/>
  <c r="W712" i="14"/>
  <c r="X712" s="1"/>
  <c r="AA713" i="11"/>
  <c r="AB713" s="1"/>
  <c r="Y712" i="14"/>
  <c r="V712"/>
  <c r="W712" i="13"/>
  <c r="T712"/>
  <c r="Z712" i="12"/>
  <c r="W712"/>
  <c r="AC713" i="11"/>
  <c r="Z713"/>
  <c r="AF689" i="5"/>
  <c r="AE690"/>
  <c r="AD692"/>
  <c r="AG692"/>
  <c r="U713" i="13" l="1"/>
  <c r="V713" s="1"/>
  <c r="W713" i="14"/>
  <c r="X713" s="1"/>
  <c r="X713" i="12"/>
  <c r="Y713" s="1"/>
  <c r="AA714" i="11"/>
  <c r="AB714" s="1"/>
  <c r="Y713" i="14"/>
  <c r="V713"/>
  <c r="W713" i="13"/>
  <c r="T713"/>
  <c r="Z713" i="12"/>
  <c r="W713"/>
  <c r="AC714" i="11"/>
  <c r="Z714"/>
  <c r="AF690" i="5"/>
  <c r="AE691"/>
  <c r="AG693"/>
  <c r="AD693"/>
  <c r="X714" i="12" l="1"/>
  <c r="Y714" s="1"/>
  <c r="W714" i="14"/>
  <c r="X714" s="1"/>
  <c r="U714" i="13"/>
  <c r="V714" s="1"/>
  <c r="AA715" i="11"/>
  <c r="AB715" s="1"/>
  <c r="Y714" i="14"/>
  <c r="V714"/>
  <c r="W714" i="13"/>
  <c r="T714"/>
  <c r="Z714" i="12"/>
  <c r="W714"/>
  <c r="AC715" i="11"/>
  <c r="Z715"/>
  <c r="AF691" i="5"/>
  <c r="AE692"/>
  <c r="AG694"/>
  <c r="AD694"/>
  <c r="W715" i="14" l="1"/>
  <c r="X715" s="1"/>
  <c r="U715" i="13"/>
  <c r="V715" s="1"/>
  <c r="X715" i="12"/>
  <c r="Y715" s="1"/>
  <c r="AA716" i="11"/>
  <c r="AB716" s="1"/>
  <c r="Y715" i="14"/>
  <c r="V715"/>
  <c r="W715" i="13"/>
  <c r="T715"/>
  <c r="Z715" i="12"/>
  <c r="W715"/>
  <c r="AC716" i="11"/>
  <c r="Z716"/>
  <c r="AF692" i="5"/>
  <c r="AE693"/>
  <c r="AD695"/>
  <c r="AG695"/>
  <c r="X716" i="12" l="1"/>
  <c r="Y716" s="1"/>
  <c r="W716" i="14"/>
  <c r="X716" s="1"/>
  <c r="U716" i="13"/>
  <c r="V716" s="1"/>
  <c r="AA717" i="11"/>
  <c r="AB717" s="1"/>
  <c r="Y716" i="14"/>
  <c r="V716"/>
  <c r="W716" i="13"/>
  <c r="T716"/>
  <c r="Z716" i="12"/>
  <c r="W716"/>
  <c r="AC717" i="11"/>
  <c r="Z717"/>
  <c r="AF693" i="5"/>
  <c r="AE694"/>
  <c r="AG696"/>
  <c r="AD696"/>
  <c r="W717" i="14" l="1"/>
  <c r="X717" s="1"/>
  <c r="U717" i="13"/>
  <c r="V717" s="1"/>
  <c r="X717" i="12"/>
  <c r="Y717" s="1"/>
  <c r="AA718" i="11"/>
  <c r="AB718" s="1"/>
  <c r="Y717" i="14"/>
  <c r="V717"/>
  <c r="W717" i="13"/>
  <c r="T717"/>
  <c r="Z717" i="12"/>
  <c r="W717"/>
  <c r="AC718" i="11"/>
  <c r="Z718"/>
  <c r="AF694" i="5"/>
  <c r="AE695"/>
  <c r="AD697"/>
  <c r="AG697"/>
  <c r="X718" i="12" l="1"/>
  <c r="Y718" s="1"/>
  <c r="W718" i="14"/>
  <c r="X718" s="1"/>
  <c r="U718" i="13"/>
  <c r="V718" s="1"/>
  <c r="AA719" i="11"/>
  <c r="AB719" s="1"/>
  <c r="Y718" i="14"/>
  <c r="V718"/>
  <c r="W718" i="13"/>
  <c r="T718"/>
  <c r="Z718" i="12"/>
  <c r="W718"/>
  <c r="AC719" i="11"/>
  <c r="Z719"/>
  <c r="AF695" i="5"/>
  <c r="AE696"/>
  <c r="AG698"/>
  <c r="AD698"/>
  <c r="W719" i="14" l="1"/>
  <c r="X719" s="1"/>
  <c r="U719" i="13"/>
  <c r="V719" s="1"/>
  <c r="X719" i="12"/>
  <c r="Y719" s="1"/>
  <c r="AA720" i="11"/>
  <c r="AB720" s="1"/>
  <c r="Y719" i="14"/>
  <c r="V719"/>
  <c r="W719" i="13"/>
  <c r="T719"/>
  <c r="Z719" i="12"/>
  <c r="W719"/>
  <c r="AC720" i="11"/>
  <c r="Z720"/>
  <c r="AF696" i="5"/>
  <c r="AE697"/>
  <c r="AG699"/>
  <c r="AD699"/>
  <c r="W720" i="14" l="1"/>
  <c r="X720" s="1"/>
  <c r="U720" i="13"/>
  <c r="V720" s="1"/>
  <c r="X720" i="12"/>
  <c r="Y720" s="1"/>
  <c r="AA721" i="11"/>
  <c r="AB721" s="1"/>
  <c r="Y720" i="14"/>
  <c r="V720"/>
  <c r="W720" i="13"/>
  <c r="T720"/>
  <c r="Z720" i="12"/>
  <c r="W720"/>
  <c r="AC721" i="11"/>
  <c r="Z721"/>
  <c r="AF697" i="5"/>
  <c r="AE698"/>
  <c r="AD700"/>
  <c r="AG700"/>
  <c r="W721" i="14" l="1"/>
  <c r="X721" s="1"/>
  <c r="U721" i="13"/>
  <c r="V721" s="1"/>
  <c r="AA722" i="11"/>
  <c r="AB722" s="1"/>
  <c r="Y721" i="14"/>
  <c r="V721"/>
  <c r="W721" i="13"/>
  <c r="T721"/>
  <c r="Z721" i="12"/>
  <c r="W721"/>
  <c r="X721"/>
  <c r="Y721" s="1"/>
  <c r="AC722" i="11"/>
  <c r="Z722"/>
  <c r="AF698" i="5"/>
  <c r="AE699"/>
  <c r="AG701"/>
  <c r="AD701"/>
  <c r="U722" i="13" l="1"/>
  <c r="V722" s="1"/>
  <c r="X722" i="12"/>
  <c r="Y722" s="1"/>
  <c r="AA723" i="11"/>
  <c r="AB723" s="1"/>
  <c r="W722" i="14"/>
  <c r="X722" s="1"/>
  <c r="Y722"/>
  <c r="V722"/>
  <c r="W722" i="13"/>
  <c r="T722"/>
  <c r="Z722" i="12"/>
  <c r="W722"/>
  <c r="AC723" i="11"/>
  <c r="Z723"/>
  <c r="AF699" i="5"/>
  <c r="AE700"/>
  <c r="AD702"/>
  <c r="AG702"/>
  <c r="U723" i="13" l="1"/>
  <c r="V723" s="1"/>
  <c r="X723" i="12"/>
  <c r="Y723" s="1"/>
  <c r="AA724" i="11"/>
  <c r="AB724" s="1"/>
  <c r="Y723" i="14"/>
  <c r="V723"/>
  <c r="W723"/>
  <c r="X723" s="1"/>
  <c r="W723" i="13"/>
  <c r="T723"/>
  <c r="Z723" i="12"/>
  <c r="W723"/>
  <c r="AC724" i="11"/>
  <c r="Z724"/>
  <c r="AF700" i="5"/>
  <c r="AE701"/>
  <c r="AG703"/>
  <c r="AD703"/>
  <c r="W724" i="14" l="1"/>
  <c r="X724" s="1"/>
  <c r="U724" i="13"/>
  <c r="V724" s="1"/>
  <c r="X724" i="12"/>
  <c r="Y724" s="1"/>
  <c r="Y724" i="14"/>
  <c r="V724"/>
  <c r="W724" i="13"/>
  <c r="T724"/>
  <c r="Z724" i="12"/>
  <c r="W724"/>
  <c r="AC725" i="11"/>
  <c r="Z725"/>
  <c r="AA725"/>
  <c r="AB725" s="1"/>
  <c r="AF701" i="5"/>
  <c r="AE702"/>
  <c r="AD704"/>
  <c r="AG704"/>
  <c r="AA726" i="11" l="1"/>
  <c r="AB726" s="1"/>
  <c r="W725" i="14"/>
  <c r="X725" s="1"/>
  <c r="U725" i="13"/>
  <c r="V725" s="1"/>
  <c r="X725" i="12"/>
  <c r="Y725" s="1"/>
  <c r="Y725" i="14"/>
  <c r="V725"/>
  <c r="W725" i="13"/>
  <c r="T725"/>
  <c r="Z725" i="12"/>
  <c r="W725"/>
  <c r="AC726" i="11"/>
  <c r="Z726"/>
  <c r="AF702" i="5"/>
  <c r="AE703"/>
  <c r="AG705"/>
  <c r="AD705"/>
  <c r="AA727" i="11" l="1"/>
  <c r="AB727" s="1"/>
  <c r="W726" i="14"/>
  <c r="X726" s="1"/>
  <c r="X726" i="12"/>
  <c r="Y726" s="1"/>
  <c r="Y726" i="14"/>
  <c r="V726"/>
  <c r="U726" i="13"/>
  <c r="V726" s="1"/>
  <c r="W726"/>
  <c r="T726"/>
  <c r="Z726" i="12"/>
  <c r="W726"/>
  <c r="AC727" i="11"/>
  <c r="Z727"/>
  <c r="AF703" i="5"/>
  <c r="AE704"/>
  <c r="AG706"/>
  <c r="AD706"/>
  <c r="X727" i="12" l="1"/>
  <c r="Y727" s="1"/>
  <c r="W727" i="14"/>
  <c r="X727" s="1"/>
  <c r="AA728" i="11"/>
  <c r="AB728" s="1"/>
  <c r="Y727" i="14"/>
  <c r="V727"/>
  <c r="W727" i="13"/>
  <c r="T727"/>
  <c r="U727"/>
  <c r="V727" s="1"/>
  <c r="Z727" i="12"/>
  <c r="W727"/>
  <c r="AC728" i="11"/>
  <c r="Z728"/>
  <c r="AF704" i="5"/>
  <c r="AE705"/>
  <c r="AG707"/>
  <c r="AD707"/>
  <c r="X728" i="12" l="1"/>
  <c r="Y728" s="1"/>
  <c r="U728" i="13"/>
  <c r="V728" s="1"/>
  <c r="W728" i="14"/>
  <c r="X728" s="1"/>
  <c r="Y728"/>
  <c r="V728"/>
  <c r="W728" i="13"/>
  <c r="T728"/>
  <c r="Z728" i="12"/>
  <c r="W728"/>
  <c r="AA729" i="11"/>
  <c r="AB729" s="1"/>
  <c r="AC729"/>
  <c r="Z729"/>
  <c r="AF705" i="5"/>
  <c r="AE706"/>
  <c r="AG708"/>
  <c r="AD708"/>
  <c r="W729" i="14" l="1"/>
  <c r="X729" s="1"/>
  <c r="U729" i="13"/>
  <c r="V729" s="1"/>
  <c r="X729" i="12"/>
  <c r="Y729" s="1"/>
  <c r="Y729" i="14"/>
  <c r="V729"/>
  <c r="W729" i="13"/>
  <c r="T729"/>
  <c r="Z729" i="12"/>
  <c r="W729"/>
  <c r="AC730" i="11"/>
  <c r="Z730"/>
  <c r="AA730"/>
  <c r="AB730" s="1"/>
  <c r="AF706" i="5"/>
  <c r="AE707"/>
  <c r="AD709"/>
  <c r="AG709"/>
  <c r="W730" i="14" l="1"/>
  <c r="X730" s="1"/>
  <c r="U730" i="13"/>
  <c r="V730" s="1"/>
  <c r="X730" i="12"/>
  <c r="Y730" s="1"/>
  <c r="Y730" i="14"/>
  <c r="V730"/>
  <c r="W730" i="13"/>
  <c r="T730"/>
  <c r="Z730" i="12"/>
  <c r="W730"/>
  <c r="AC731" i="11"/>
  <c r="Z731"/>
  <c r="AA731"/>
  <c r="AB731" s="1"/>
  <c r="AF707" i="5"/>
  <c r="AE708"/>
  <c r="AG710"/>
  <c r="AD710"/>
  <c r="W731" i="14" l="1"/>
  <c r="X731" s="1"/>
  <c r="U731" i="13"/>
  <c r="V731" s="1"/>
  <c r="X731" i="12"/>
  <c r="Y731" s="1"/>
  <c r="Y731" i="14"/>
  <c r="V731"/>
  <c r="W731" i="13"/>
  <c r="T731"/>
  <c r="Z731" i="12"/>
  <c r="W731"/>
  <c r="AC732" i="11"/>
  <c r="Z732"/>
  <c r="AA732"/>
  <c r="AB732" s="1"/>
  <c r="AF708" i="5"/>
  <c r="AE709"/>
  <c r="AD711"/>
  <c r="AG711"/>
  <c r="X732" i="12" l="1"/>
  <c r="Y732" s="1"/>
  <c r="W732" i="14"/>
  <c r="X732" s="1"/>
  <c r="U732" i="13"/>
  <c r="V732" s="1"/>
  <c r="Y732" i="14"/>
  <c r="V732"/>
  <c r="W732" i="13"/>
  <c r="T732"/>
  <c r="Z732" i="12"/>
  <c r="W732"/>
  <c r="AC733" i="11"/>
  <c r="Z733"/>
  <c r="AA733"/>
  <c r="AB733" s="1"/>
  <c r="AF709" i="5"/>
  <c r="AE710"/>
  <c r="AD712"/>
  <c r="AG712"/>
  <c r="X733" i="12" l="1"/>
  <c r="Y733" s="1"/>
  <c r="U733" i="13"/>
  <c r="V733" s="1"/>
  <c r="W733" i="14"/>
  <c r="X733" s="1"/>
  <c r="Y733"/>
  <c r="V733"/>
  <c r="W733" i="13"/>
  <c r="T733"/>
  <c r="Z733" i="12"/>
  <c r="W733"/>
  <c r="AC734" i="11"/>
  <c r="Z734"/>
  <c r="AA734"/>
  <c r="AB734" s="1"/>
  <c r="AF710" i="5"/>
  <c r="AE711"/>
  <c r="AD713"/>
  <c r="AG713"/>
  <c r="X734" i="12" l="1"/>
  <c r="Y734" s="1"/>
  <c r="W734" i="14"/>
  <c r="X734" s="1"/>
  <c r="U734" i="13"/>
  <c r="V734" s="1"/>
  <c r="Y734" i="14"/>
  <c r="V734"/>
  <c r="W734" i="13"/>
  <c r="T734"/>
  <c r="Z734" i="12"/>
  <c r="W734"/>
  <c r="AC735" i="11"/>
  <c r="Z735"/>
  <c r="AA735"/>
  <c r="AB735" s="1"/>
  <c r="AF711" i="5"/>
  <c r="AE712"/>
  <c r="AG714"/>
  <c r="AD714"/>
  <c r="U735" i="13" l="1"/>
  <c r="V735" s="1"/>
  <c r="W735" i="14"/>
  <c r="X735" s="1"/>
  <c r="X735" i="12"/>
  <c r="Y735" s="1"/>
  <c r="Y735" i="14"/>
  <c r="V735"/>
  <c r="W735" i="13"/>
  <c r="T735"/>
  <c r="Z735" i="12"/>
  <c r="W735"/>
  <c r="AC736" i="11"/>
  <c r="Z736"/>
  <c r="AA737" s="1"/>
  <c r="AB737" s="1"/>
  <c r="AA736"/>
  <c r="AB736" s="1"/>
  <c r="AF712" i="5"/>
  <c r="AE713"/>
  <c r="AG715"/>
  <c r="AD715"/>
  <c r="X736" i="12" l="1"/>
  <c r="Y736" s="1"/>
  <c r="U736" i="13"/>
  <c r="V736" s="1"/>
  <c r="W736" i="14"/>
  <c r="X736" s="1"/>
  <c r="Y736"/>
  <c r="V736"/>
  <c r="W736" i="13"/>
  <c r="T736"/>
  <c r="Z736" i="12"/>
  <c r="W736"/>
  <c r="AC737" i="11"/>
  <c r="Z737"/>
  <c r="AA738" s="1"/>
  <c r="AB738" s="1"/>
  <c r="AF713" i="5"/>
  <c r="AE714"/>
  <c r="AD716"/>
  <c r="AG716"/>
  <c r="X737" i="12" l="1"/>
  <c r="Y737" s="1"/>
  <c r="W737" i="14"/>
  <c r="X737" s="1"/>
  <c r="U737" i="13"/>
  <c r="V737" s="1"/>
  <c r="Y737" i="14"/>
  <c r="V737"/>
  <c r="W737" i="13"/>
  <c r="T737"/>
  <c r="Z737" i="12"/>
  <c r="W737"/>
  <c r="AC738" i="11"/>
  <c r="Z738"/>
  <c r="AA739" s="1"/>
  <c r="AB739" s="1"/>
  <c r="AF714" i="5"/>
  <c r="AE715"/>
  <c r="AD717"/>
  <c r="AG717"/>
  <c r="U738" i="13" l="1"/>
  <c r="V738" s="1"/>
  <c r="W738" i="14"/>
  <c r="X738" s="1"/>
  <c r="X738" i="12"/>
  <c r="Y738" s="1"/>
  <c r="Y738" i="14"/>
  <c r="V738"/>
  <c r="W738" i="13"/>
  <c r="T738"/>
  <c r="Z738" i="12"/>
  <c r="W738"/>
  <c r="AC739" i="11"/>
  <c r="Z739"/>
  <c r="AA740" s="1"/>
  <c r="AB740" s="1"/>
  <c r="AF715" i="5"/>
  <c r="AE716"/>
  <c r="AD718"/>
  <c r="AG718"/>
  <c r="X739" i="12" l="1"/>
  <c r="Y739" s="1"/>
  <c r="U739" i="13"/>
  <c r="V739" s="1"/>
  <c r="W739" i="14"/>
  <c r="X739" s="1"/>
  <c r="Y739"/>
  <c r="V739"/>
  <c r="W739" i="13"/>
  <c r="T739"/>
  <c r="Z739" i="12"/>
  <c r="W739"/>
  <c r="AC740" i="11"/>
  <c r="Z740"/>
  <c r="AA741" s="1"/>
  <c r="AB741" s="1"/>
  <c r="AF716" i="5"/>
  <c r="AE717"/>
  <c r="AD719"/>
  <c r="AG719"/>
  <c r="U740" i="13" l="1"/>
  <c r="V740" s="1"/>
  <c r="X740" i="12"/>
  <c r="Y740" s="1"/>
  <c r="W740" i="14"/>
  <c r="X740" s="1"/>
  <c r="Y740"/>
  <c r="V740"/>
  <c r="W740" i="13"/>
  <c r="T740"/>
  <c r="Z740" i="12"/>
  <c r="W740"/>
  <c r="AC741" i="11"/>
  <c r="Z741"/>
  <c r="AF717" i="5"/>
  <c r="AE718"/>
  <c r="AD720"/>
  <c r="AG720"/>
  <c r="U741" i="13" l="1"/>
  <c r="V741" s="1"/>
  <c r="X741" i="12"/>
  <c r="Y741" s="1"/>
  <c r="AA742" i="11"/>
  <c r="AB742" s="1"/>
  <c r="Y741" i="14"/>
  <c r="V741"/>
  <c r="W741"/>
  <c r="X741" s="1"/>
  <c r="W741" i="13"/>
  <c r="T741"/>
  <c r="Z741" i="12"/>
  <c r="W741"/>
  <c r="AC742" i="11"/>
  <c r="Z742"/>
  <c r="AF718" i="5"/>
  <c r="AE719"/>
  <c r="AD721"/>
  <c r="AG721"/>
  <c r="U742" i="13" l="1"/>
  <c r="V742" s="1"/>
  <c r="W742" i="14"/>
  <c r="X742" s="1"/>
  <c r="X742" i="12"/>
  <c r="Y742" s="1"/>
  <c r="Y742" i="14"/>
  <c r="V742"/>
  <c r="W742" i="13"/>
  <c r="T742"/>
  <c r="Z742" i="12"/>
  <c r="W742"/>
  <c r="AC743" i="11"/>
  <c r="Z743"/>
  <c r="AA743"/>
  <c r="AB743" s="1"/>
  <c r="AF719" i="5"/>
  <c r="AE720"/>
  <c r="AG722"/>
  <c r="AD722"/>
  <c r="U743" i="13" l="1"/>
  <c r="V743" s="1"/>
  <c r="W743" i="14"/>
  <c r="X743" s="1"/>
  <c r="X743" i="12"/>
  <c r="Y743" s="1"/>
  <c r="Y743" i="14"/>
  <c r="V743"/>
  <c r="W743" i="13"/>
  <c r="T743"/>
  <c r="Z743" i="12"/>
  <c r="W743"/>
  <c r="AC744" i="11"/>
  <c r="Z744"/>
  <c r="AA744"/>
  <c r="AB744" s="1"/>
  <c r="AF720" i="5"/>
  <c r="AE721"/>
  <c r="AD723"/>
  <c r="AG723"/>
  <c r="W744" i="14" l="1"/>
  <c r="X744" s="1"/>
  <c r="X744" i="12"/>
  <c r="Y744" s="1"/>
  <c r="Y744" i="14"/>
  <c r="V744"/>
  <c r="U744" i="13"/>
  <c r="V744" s="1"/>
  <c r="W744"/>
  <c r="T744"/>
  <c r="Z744" i="12"/>
  <c r="W744"/>
  <c r="AC745" i="11"/>
  <c r="Z745"/>
  <c r="AA745"/>
  <c r="AB745" s="1"/>
  <c r="AF721" i="5"/>
  <c r="AE722"/>
  <c r="AD724"/>
  <c r="AG724"/>
  <c r="W745" i="14" l="1"/>
  <c r="X745" s="1"/>
  <c r="AA746" i="11"/>
  <c r="AB746" s="1"/>
  <c r="Y745" i="14"/>
  <c r="V745"/>
  <c r="W745" i="13"/>
  <c r="T745"/>
  <c r="U745"/>
  <c r="V745" s="1"/>
  <c r="X745" i="12"/>
  <c r="Y745" s="1"/>
  <c r="Z745"/>
  <c r="W745"/>
  <c r="AC746" i="11"/>
  <c r="Z746"/>
  <c r="AF722" i="5"/>
  <c r="AE723"/>
  <c r="AD725"/>
  <c r="AG725"/>
  <c r="AA747" i="11" l="1"/>
  <c r="AB747" s="1"/>
  <c r="U746" i="13"/>
  <c r="V746" s="1"/>
  <c r="W746" i="14"/>
  <c r="X746" s="1"/>
  <c r="Y746"/>
  <c r="V746"/>
  <c r="W746" i="13"/>
  <c r="T746"/>
  <c r="Z746" i="12"/>
  <c r="W746"/>
  <c r="X746"/>
  <c r="Y746" s="1"/>
  <c r="AC747" i="11"/>
  <c r="Z747"/>
  <c r="AF723" i="5"/>
  <c r="AE724"/>
  <c r="AG726"/>
  <c r="AD726"/>
  <c r="W747" i="14" l="1"/>
  <c r="X747" s="1"/>
  <c r="U747" i="13"/>
  <c r="V747" s="1"/>
  <c r="X747" i="12"/>
  <c r="Y747" s="1"/>
  <c r="AA748" i="11"/>
  <c r="AB748" s="1"/>
  <c r="Y747" i="14"/>
  <c r="V747"/>
  <c r="W747" i="13"/>
  <c r="T747"/>
  <c r="Z747" i="12"/>
  <c r="W747"/>
  <c r="AC748" i="11"/>
  <c r="Z748"/>
  <c r="AF724" i="5"/>
  <c r="AE725"/>
  <c r="AD727"/>
  <c r="AG727"/>
  <c r="X748" i="12" l="1"/>
  <c r="Y748" s="1"/>
  <c r="W748" i="14"/>
  <c r="X748" s="1"/>
  <c r="U748" i="13"/>
  <c r="V748" s="1"/>
  <c r="AA749" i="11"/>
  <c r="AB749" s="1"/>
  <c r="Y748" i="14"/>
  <c r="V748"/>
  <c r="W748" i="13"/>
  <c r="T748"/>
  <c r="Z748" i="12"/>
  <c r="W748"/>
  <c r="AC749" i="11"/>
  <c r="Z749"/>
  <c r="AF725" i="5"/>
  <c r="AE726"/>
  <c r="AD728"/>
  <c r="AG728"/>
  <c r="W749" i="14" l="1"/>
  <c r="X749" s="1"/>
  <c r="U749" i="13"/>
  <c r="V749" s="1"/>
  <c r="AA750" i="11"/>
  <c r="AB750" s="1"/>
  <c r="Y749" i="14"/>
  <c r="V749"/>
  <c r="W749" i="13"/>
  <c r="T749"/>
  <c r="Z749" i="12"/>
  <c r="W749"/>
  <c r="X749"/>
  <c r="Y749" s="1"/>
  <c r="AC750" i="11"/>
  <c r="Z750"/>
  <c r="AF726" i="5"/>
  <c r="AE727"/>
  <c r="AD729"/>
  <c r="AG729"/>
  <c r="W750" i="14" l="1"/>
  <c r="X750" s="1"/>
  <c r="U750" i="13"/>
  <c r="V750" s="1"/>
  <c r="X750" i="12"/>
  <c r="Y750" s="1"/>
  <c r="AA751" i="11"/>
  <c r="AB751" s="1"/>
  <c r="Y750" i="14"/>
  <c r="V750"/>
  <c r="W750" i="13"/>
  <c r="T750"/>
  <c r="Z750" i="12"/>
  <c r="W750"/>
  <c r="AC751" i="11"/>
  <c r="Z751"/>
  <c r="AF727" i="5"/>
  <c r="AE728"/>
  <c r="AD730"/>
  <c r="AG730"/>
  <c r="W751" i="14" l="1"/>
  <c r="X751" s="1"/>
  <c r="U751" i="13"/>
  <c r="V751" s="1"/>
  <c r="X751" i="12"/>
  <c r="Y751" s="1"/>
  <c r="AA752" i="11"/>
  <c r="AB752" s="1"/>
  <c r="Y751" i="14"/>
  <c r="V751"/>
  <c r="W751" i="13"/>
  <c r="T751"/>
  <c r="Z751" i="12"/>
  <c r="W751"/>
  <c r="AC752" i="11"/>
  <c r="Z752"/>
  <c r="AF728" i="5"/>
  <c r="AE729"/>
  <c r="AD731"/>
  <c r="AG731"/>
  <c r="W752" i="14" l="1"/>
  <c r="X752" s="1"/>
  <c r="U752" i="13"/>
  <c r="V752" s="1"/>
  <c r="X752" i="12"/>
  <c r="Y752" s="1"/>
  <c r="AA753" i="11"/>
  <c r="AB753" s="1"/>
  <c r="Y752" i="14"/>
  <c r="V752"/>
  <c r="W752" i="13"/>
  <c r="T752"/>
  <c r="Z752" i="12"/>
  <c r="W752"/>
  <c r="AC753" i="11"/>
  <c r="Z753"/>
  <c r="AF729" i="5"/>
  <c r="AE730"/>
  <c r="AD732"/>
  <c r="AG732"/>
  <c r="W753" i="14" l="1"/>
  <c r="X753" s="1"/>
  <c r="U753" i="13"/>
  <c r="V753" s="1"/>
  <c r="X753" i="12"/>
  <c r="Y753" s="1"/>
  <c r="Y753" i="14"/>
  <c r="V753"/>
  <c r="W753" i="13"/>
  <c r="T753"/>
  <c r="Z753" i="12"/>
  <c r="W753"/>
  <c r="AC754" i="11"/>
  <c r="Z754"/>
  <c r="AA755" s="1"/>
  <c r="AB755" s="1"/>
  <c r="AA754"/>
  <c r="AB754" s="1"/>
  <c r="AF730" i="5"/>
  <c r="AE731"/>
  <c r="AD733"/>
  <c r="AG733"/>
  <c r="W754" i="14" l="1"/>
  <c r="X754" s="1"/>
  <c r="U754" i="13"/>
  <c r="V754" s="1"/>
  <c r="X754" i="12"/>
  <c r="Y754" s="1"/>
  <c r="Y754" i="14"/>
  <c r="V754"/>
  <c r="W754" i="13"/>
  <c r="T754"/>
  <c r="Z754" i="12"/>
  <c r="W754"/>
  <c r="AC755" i="11"/>
  <c r="Z755"/>
  <c r="AA756" s="1"/>
  <c r="AB756" s="1"/>
  <c r="AF731" i="5"/>
  <c r="AE732"/>
  <c r="AG734"/>
  <c r="AD734"/>
  <c r="W755" i="14" l="1"/>
  <c r="X755" s="1"/>
  <c r="U755" i="13"/>
  <c r="V755" s="1"/>
  <c r="Y755" i="14"/>
  <c r="V755"/>
  <c r="W756" s="1"/>
  <c r="X756" s="1"/>
  <c r="W755" i="13"/>
  <c r="T755"/>
  <c r="Z755" i="12"/>
  <c r="W755"/>
  <c r="X755"/>
  <c r="Y755" s="1"/>
  <c r="AC756" i="11"/>
  <c r="Z756"/>
  <c r="AF732" i="5"/>
  <c r="AE733"/>
  <c r="AD735"/>
  <c r="AG735"/>
  <c r="U756" i="13" l="1"/>
  <c r="V756" s="1"/>
  <c r="X756" i="12"/>
  <c r="Y756" s="1"/>
  <c r="AA757" i="11"/>
  <c r="AB757" s="1"/>
  <c r="Y756" i="14"/>
  <c r="V756"/>
  <c r="W756" i="13"/>
  <c r="T756"/>
  <c r="Z756" i="12"/>
  <c r="W756"/>
  <c r="AC757" i="11"/>
  <c r="Z757"/>
  <c r="AF733" i="5"/>
  <c r="AE734"/>
  <c r="AG736"/>
  <c r="AD736"/>
  <c r="X757" i="12" l="1"/>
  <c r="Y757" s="1"/>
  <c r="W757" i="14"/>
  <c r="X757" s="1"/>
  <c r="U757" i="13"/>
  <c r="V757" s="1"/>
  <c r="AA758" i="11"/>
  <c r="AB758" s="1"/>
  <c r="Y757" i="14"/>
  <c r="V757"/>
  <c r="W757" i="13"/>
  <c r="T757"/>
  <c r="Z757" i="12"/>
  <c r="W757"/>
  <c r="AC758" i="11"/>
  <c r="Z758"/>
  <c r="AF734" i="5"/>
  <c r="AE735"/>
  <c r="AD737"/>
  <c r="AG737"/>
  <c r="W758" i="14" l="1"/>
  <c r="X758" s="1"/>
  <c r="U758" i="13"/>
  <c r="V758" s="1"/>
  <c r="X758" i="12"/>
  <c r="Y758" s="1"/>
  <c r="AA759" i="11"/>
  <c r="AB759" s="1"/>
  <c r="Y758" i="14"/>
  <c r="V758"/>
  <c r="W758" i="13"/>
  <c r="T758"/>
  <c r="Z758" i="12"/>
  <c r="W758"/>
  <c r="AC759" i="11"/>
  <c r="Z759"/>
  <c r="AF735" i="5"/>
  <c r="AE736"/>
  <c r="AG738"/>
  <c r="AD738"/>
  <c r="X759" i="12" l="1"/>
  <c r="Y759" s="1"/>
  <c r="W759" i="14"/>
  <c r="X759" s="1"/>
  <c r="U759" i="13"/>
  <c r="V759" s="1"/>
  <c r="Y759" i="14"/>
  <c r="V759"/>
  <c r="W759" i="13"/>
  <c r="T759"/>
  <c r="Z759" i="12"/>
  <c r="W759"/>
  <c r="AC760" i="11"/>
  <c r="Z760"/>
  <c r="AA760"/>
  <c r="AB760" s="1"/>
  <c r="AF736" i="5"/>
  <c r="AE737"/>
  <c r="AD739"/>
  <c r="AG739"/>
  <c r="U760" i="13" l="1"/>
  <c r="V760" s="1"/>
  <c r="W760" i="14"/>
  <c r="X760" s="1"/>
  <c r="X760" i="12"/>
  <c r="Y760" s="1"/>
  <c r="Y760" i="14"/>
  <c r="V760"/>
  <c r="W760" i="13"/>
  <c r="T760"/>
  <c r="Z760" i="12"/>
  <c r="W760"/>
  <c r="AC761" i="11"/>
  <c r="Z761"/>
  <c r="AA761"/>
  <c r="AB761" s="1"/>
  <c r="AF737" i="5"/>
  <c r="AE738"/>
  <c r="AD740"/>
  <c r="AG740"/>
  <c r="AA762" i="11" l="1"/>
  <c r="AB762" s="1"/>
  <c r="W761" i="14"/>
  <c r="X761" s="1"/>
  <c r="U761" i="13"/>
  <c r="V761" s="1"/>
  <c r="Y761" i="14"/>
  <c r="V761"/>
  <c r="W761" i="13"/>
  <c r="T761"/>
  <c r="Z761" i="12"/>
  <c r="W761"/>
  <c r="X761"/>
  <c r="Y761" s="1"/>
  <c r="AC762" i="11"/>
  <c r="Z762"/>
  <c r="AF738" i="5"/>
  <c r="AE739"/>
  <c r="AG741"/>
  <c r="AD741"/>
  <c r="W762" i="14" l="1"/>
  <c r="X762" s="1"/>
  <c r="U762" i="13"/>
  <c r="V762" s="1"/>
  <c r="X762" i="12"/>
  <c r="Y762" s="1"/>
  <c r="AA763" i="11"/>
  <c r="AB763" s="1"/>
  <c r="Y762" i="14"/>
  <c r="V762"/>
  <c r="W762" i="13"/>
  <c r="T762"/>
  <c r="Z762" i="12"/>
  <c r="W762"/>
  <c r="AC763" i="11"/>
  <c r="Z763"/>
  <c r="AF739" i="5"/>
  <c r="AE740"/>
  <c r="AG742"/>
  <c r="AD742"/>
  <c r="X763" i="12" l="1"/>
  <c r="Y763" s="1"/>
  <c r="U763" i="13"/>
  <c r="V763" s="1"/>
  <c r="W763" i="14"/>
  <c r="X763" s="1"/>
  <c r="AA764" i="11"/>
  <c r="AB764" s="1"/>
  <c r="Y763" i="14"/>
  <c r="V763"/>
  <c r="W763" i="13"/>
  <c r="T763"/>
  <c r="Z763" i="12"/>
  <c r="W763"/>
  <c r="AC764" i="11"/>
  <c r="Z764"/>
  <c r="AF740" i="5"/>
  <c r="AE741"/>
  <c r="AD743"/>
  <c r="AG743"/>
  <c r="W764" i="14" l="1"/>
  <c r="X764" s="1"/>
  <c r="X764" i="12"/>
  <c r="Y764" s="1"/>
  <c r="AA765" i="11"/>
  <c r="AB765" s="1"/>
  <c r="Y764" i="14"/>
  <c r="V764"/>
  <c r="U764" i="13"/>
  <c r="V764" s="1"/>
  <c r="W764"/>
  <c r="T764"/>
  <c r="Z764" i="12"/>
  <c r="W764"/>
  <c r="AC765" i="11"/>
  <c r="Z765"/>
  <c r="AF741" i="5"/>
  <c r="AE742"/>
  <c r="AD744"/>
  <c r="AG744"/>
  <c r="W765" i="14" l="1"/>
  <c r="X765" s="1"/>
  <c r="X765" i="12"/>
  <c r="Y765" s="1"/>
  <c r="AA766" i="11"/>
  <c r="AB766" s="1"/>
  <c r="Y765" i="14"/>
  <c r="V765"/>
  <c r="W765" i="13"/>
  <c r="T765"/>
  <c r="U765"/>
  <c r="V765" s="1"/>
  <c r="Z765" i="12"/>
  <c r="W765"/>
  <c r="AC766" i="11"/>
  <c r="Z766"/>
  <c r="AF742" i="5"/>
  <c r="AE743"/>
  <c r="AG745"/>
  <c r="AD745"/>
  <c r="AA767" i="11" l="1"/>
  <c r="AB767" s="1"/>
  <c r="W766" i="14"/>
  <c r="X766" s="1"/>
  <c r="U766" i="13"/>
  <c r="V766" s="1"/>
  <c r="X766" i="12"/>
  <c r="Y766" s="1"/>
  <c r="Y766" i="14"/>
  <c r="V766"/>
  <c r="W766" i="13"/>
  <c r="T766"/>
  <c r="Z766" i="12"/>
  <c r="W766"/>
  <c r="AC767" i="11"/>
  <c r="Z767"/>
  <c r="AF743" i="5"/>
  <c r="AE744"/>
  <c r="AG746"/>
  <c r="AD746"/>
  <c r="AA768" i="11" l="1"/>
  <c r="AB768" s="1"/>
  <c r="W767" i="14"/>
  <c r="X767" s="1"/>
  <c r="U767" i="13"/>
  <c r="V767" s="1"/>
  <c r="X767" i="12"/>
  <c r="Y767" s="1"/>
  <c r="Y767" i="14"/>
  <c r="V767"/>
  <c r="W767" i="13"/>
  <c r="T767"/>
  <c r="Z767" i="12"/>
  <c r="W767"/>
  <c r="AC768" i="11"/>
  <c r="Z768"/>
  <c r="AF744" i="5"/>
  <c r="AE745"/>
  <c r="AG747"/>
  <c r="AD747"/>
  <c r="AA769" i="11" l="1"/>
  <c r="AB769" s="1"/>
  <c r="W768" i="14"/>
  <c r="X768" s="1"/>
  <c r="U768" i="13"/>
  <c r="V768" s="1"/>
  <c r="X768" i="12"/>
  <c r="Y768" s="1"/>
  <c r="Y768" i="14"/>
  <c r="V768"/>
  <c r="T768" i="13"/>
  <c r="W768"/>
  <c r="Z768" i="12"/>
  <c r="W768"/>
  <c r="AC769" i="11"/>
  <c r="Z769"/>
  <c r="AF745" i="5"/>
  <c r="AE746"/>
  <c r="AD748"/>
  <c r="AG748"/>
  <c r="AA770" i="11" l="1"/>
  <c r="AB770" s="1"/>
  <c r="W769" i="14"/>
  <c r="X769" s="1"/>
  <c r="X769" i="12"/>
  <c r="Y769" s="1"/>
  <c r="Y769" i="14"/>
  <c r="V769"/>
  <c r="W769" i="13"/>
  <c r="T769"/>
  <c r="U769"/>
  <c r="V769" s="1"/>
  <c r="Z769" i="12"/>
  <c r="W769"/>
  <c r="AC770" i="11"/>
  <c r="Z770"/>
  <c r="AF746" i="5"/>
  <c r="AE747"/>
  <c r="AG749"/>
  <c r="AD749"/>
  <c r="X770" i="12" l="1"/>
  <c r="Y770" s="1"/>
  <c r="U770" i="13"/>
  <c r="V770" s="1"/>
  <c r="W770" i="14"/>
  <c r="X770" s="1"/>
  <c r="AA771" i="11"/>
  <c r="AB771" s="1"/>
  <c r="Y770" i="14"/>
  <c r="V770"/>
  <c r="W770" i="13"/>
  <c r="T770"/>
  <c r="Z770" i="12"/>
  <c r="W770"/>
  <c r="AC771" i="11"/>
  <c r="Z771"/>
  <c r="AF747" i="5"/>
  <c r="AE748"/>
  <c r="AD750"/>
  <c r="AG750"/>
  <c r="U771" i="13" l="1"/>
  <c r="V771" s="1"/>
  <c r="W771" i="14"/>
  <c r="X771" s="1"/>
  <c r="X771" i="12"/>
  <c r="Y771" s="1"/>
  <c r="Y771" i="14"/>
  <c r="V771"/>
  <c r="T771" i="13"/>
  <c r="W771"/>
  <c r="Z771" i="12"/>
  <c r="W771"/>
  <c r="AC772" i="11"/>
  <c r="Z772"/>
  <c r="AA772"/>
  <c r="AB772" s="1"/>
  <c r="AF748" i="5"/>
  <c r="AE749"/>
  <c r="AD751"/>
  <c r="AG751"/>
  <c r="W772" i="14" l="1"/>
  <c r="X772" s="1"/>
  <c r="U772" i="13"/>
  <c r="V772" s="1"/>
  <c r="X772" i="12"/>
  <c r="Y772" s="1"/>
  <c r="Y772" i="14"/>
  <c r="V772"/>
  <c r="W772" i="13"/>
  <c r="T772"/>
  <c r="Z772" i="12"/>
  <c r="W772"/>
  <c r="AC773" i="11"/>
  <c r="Z773"/>
  <c r="AA773"/>
  <c r="AB773" s="1"/>
  <c r="AF749" i="5"/>
  <c r="AE750"/>
  <c r="AD752"/>
  <c r="AG752"/>
  <c r="AA774" i="11" l="1"/>
  <c r="AB774" s="1"/>
  <c r="X773" i="12"/>
  <c r="Y773" s="1"/>
  <c r="W773" i="14"/>
  <c r="X773" s="1"/>
  <c r="U773" i="13"/>
  <c r="V773" s="1"/>
  <c r="Y773" i="14"/>
  <c r="V773"/>
  <c r="W773" i="13"/>
  <c r="T773"/>
  <c r="Z773" i="12"/>
  <c r="W773"/>
  <c r="AC774" i="11"/>
  <c r="Z774"/>
  <c r="AF750" i="5"/>
  <c r="AE751"/>
  <c r="AD753"/>
  <c r="AG753"/>
  <c r="AA775" i="11" l="1"/>
  <c r="AB775" s="1"/>
  <c r="U774" i="13"/>
  <c r="V774" s="1"/>
  <c r="W774" i="14"/>
  <c r="X774" s="1"/>
  <c r="Y774"/>
  <c r="V774"/>
  <c r="W774" i="13"/>
  <c r="T774"/>
  <c r="Z774" i="12"/>
  <c r="W774"/>
  <c r="X774"/>
  <c r="Y774" s="1"/>
  <c r="AC775" i="11"/>
  <c r="Z775"/>
  <c r="AF751" i="5"/>
  <c r="AE752"/>
  <c r="AG754"/>
  <c r="AD754"/>
  <c r="W775" i="14" l="1"/>
  <c r="X775" s="1"/>
  <c r="U775" i="13"/>
  <c r="V775" s="1"/>
  <c r="X775" i="12"/>
  <c r="Y775" s="1"/>
  <c r="AA776" i="11"/>
  <c r="AB776" s="1"/>
  <c r="Y775" i="14"/>
  <c r="V775"/>
  <c r="W775" i="13"/>
  <c r="T775"/>
  <c r="Z775" i="12"/>
  <c r="W775"/>
  <c r="AC776" i="11"/>
  <c r="Z776"/>
  <c r="AF752" i="5"/>
  <c r="AE753"/>
  <c r="AD755"/>
  <c r="AG755"/>
  <c r="W776" i="14" l="1"/>
  <c r="X776" s="1"/>
  <c r="U776" i="13"/>
  <c r="V776" s="1"/>
  <c r="X776" i="12"/>
  <c r="Y776" s="1"/>
  <c r="AA777" i="11"/>
  <c r="AB777" s="1"/>
  <c r="Y776" i="14"/>
  <c r="V776"/>
  <c r="W776" i="13"/>
  <c r="T776"/>
  <c r="Z776" i="12"/>
  <c r="W776"/>
  <c r="AC777" i="11"/>
  <c r="Z777"/>
  <c r="AF753" i="5"/>
  <c r="AE754"/>
  <c r="AD756"/>
  <c r="AG756"/>
  <c r="W777" i="14" l="1"/>
  <c r="X777" s="1"/>
  <c r="U777" i="13"/>
  <c r="V777" s="1"/>
  <c r="X777" i="12"/>
  <c r="Y777" s="1"/>
  <c r="AA778" i="11"/>
  <c r="AB778" s="1"/>
  <c r="Y777" i="14"/>
  <c r="V777"/>
  <c r="W777" i="13"/>
  <c r="T777"/>
  <c r="Z777" i="12"/>
  <c r="W777"/>
  <c r="AC778" i="11"/>
  <c r="Z778"/>
  <c r="AF754" i="5"/>
  <c r="AE755"/>
  <c r="AD757"/>
  <c r="AG757"/>
  <c r="W778" i="14" l="1"/>
  <c r="X778" s="1"/>
  <c r="U778" i="13"/>
  <c r="V778" s="1"/>
  <c r="X778" i="12"/>
  <c r="Y778" s="1"/>
  <c r="AA779" i="11"/>
  <c r="AB779" s="1"/>
  <c r="V778" i="14"/>
  <c r="Y778"/>
  <c r="W778" i="13"/>
  <c r="T778"/>
  <c r="Z778" i="12"/>
  <c r="W778"/>
  <c r="AC779" i="11"/>
  <c r="Z779"/>
  <c r="AF755" i="5"/>
  <c r="AE756"/>
  <c r="AG758"/>
  <c r="AD758"/>
  <c r="U779" i="13" l="1"/>
  <c r="V779" s="1"/>
  <c r="X779" i="12"/>
  <c r="Y779" s="1"/>
  <c r="W779" i="14"/>
  <c r="X779" s="1"/>
  <c r="Y779"/>
  <c r="V779"/>
  <c r="W779" i="13"/>
  <c r="T779"/>
  <c r="Z779" i="12"/>
  <c r="W779"/>
  <c r="Z780" i="11"/>
  <c r="AC780"/>
  <c r="AA780"/>
  <c r="AB780" s="1"/>
  <c r="AF756" i="5"/>
  <c r="AE757"/>
  <c r="AG759"/>
  <c r="AD759"/>
  <c r="AA781" i="11" l="1"/>
  <c r="AB781" s="1"/>
  <c r="X780" i="12"/>
  <c r="Y780" s="1"/>
  <c r="Y780" i="14"/>
  <c r="V780"/>
  <c r="W780"/>
  <c r="X780" s="1"/>
  <c r="U780" i="13"/>
  <c r="V780" s="1"/>
  <c r="W780"/>
  <c r="T780"/>
  <c r="Z780" i="12"/>
  <c r="W780"/>
  <c r="AC781" i="11"/>
  <c r="Z781"/>
  <c r="AF757" i="5"/>
  <c r="AE758"/>
  <c r="AG760"/>
  <c r="AD760"/>
  <c r="W781" i="14" l="1"/>
  <c r="X781" s="1"/>
  <c r="AA782" i="11"/>
  <c r="AB782" s="1"/>
  <c r="V781" i="14"/>
  <c r="Y781"/>
  <c r="W781" i="13"/>
  <c r="T781"/>
  <c r="U781"/>
  <c r="V781" s="1"/>
  <c r="X781" i="12"/>
  <c r="Y781" s="1"/>
  <c r="Z781"/>
  <c r="W781"/>
  <c r="AC782" i="11"/>
  <c r="Z782"/>
  <c r="AF758" i="5"/>
  <c r="AE759"/>
  <c r="AD761"/>
  <c r="AG761"/>
  <c r="U782" i="13" l="1"/>
  <c r="V782" s="1"/>
  <c r="W782" i="14"/>
  <c r="X782" s="1"/>
  <c r="Y782"/>
  <c r="V782"/>
  <c r="W782" i="13"/>
  <c r="T782"/>
  <c r="Z782" i="12"/>
  <c r="W782"/>
  <c r="X782"/>
  <c r="Y782" s="1"/>
  <c r="AA783" i="11"/>
  <c r="AB783" s="1"/>
  <c r="Z783"/>
  <c r="AC783"/>
  <c r="AF759" i="5"/>
  <c r="AE760"/>
  <c r="AG762"/>
  <c r="AD762"/>
  <c r="U783" i="13" l="1"/>
  <c r="V783" s="1"/>
  <c r="X783" i="12"/>
  <c r="Y783" s="1"/>
  <c r="AA784" i="11"/>
  <c r="AB784" s="1"/>
  <c r="Y783" i="14"/>
  <c r="V783"/>
  <c r="W783"/>
  <c r="X783" s="1"/>
  <c r="W783" i="13"/>
  <c r="T783"/>
  <c r="Z783" i="12"/>
  <c r="W783"/>
  <c r="AC784" i="11"/>
  <c r="Z784"/>
  <c r="AF760" i="5"/>
  <c r="AE761"/>
  <c r="AG763"/>
  <c r="AD763"/>
  <c r="W784" i="14" l="1"/>
  <c r="X784" s="1"/>
  <c r="U784" i="13"/>
  <c r="V784" s="1"/>
  <c r="X784" i="12"/>
  <c r="Y784" s="1"/>
  <c r="AA785" i="11"/>
  <c r="AB785" s="1"/>
  <c r="Y784" i="14"/>
  <c r="V784"/>
  <c r="W784" i="13"/>
  <c r="T784"/>
  <c r="Z784" i="12"/>
  <c r="W784"/>
  <c r="AC785" i="11"/>
  <c r="Z785"/>
  <c r="AF761" i="5"/>
  <c r="AE762"/>
  <c r="AD764"/>
  <c r="AG764"/>
  <c r="X785" i="12" l="1"/>
  <c r="Y785" s="1"/>
  <c r="W785" i="14"/>
  <c r="X785" s="1"/>
  <c r="U785" i="13"/>
  <c r="V785" s="1"/>
  <c r="AA786" i="11"/>
  <c r="AB786" s="1"/>
  <c r="Y785" i="14"/>
  <c r="V785"/>
  <c r="W785" i="13"/>
  <c r="T785"/>
  <c r="Z785" i="12"/>
  <c r="W785"/>
  <c r="AC786" i="11"/>
  <c r="Z786"/>
  <c r="AF762" i="5"/>
  <c r="AE763"/>
  <c r="AD765"/>
  <c r="AG765"/>
  <c r="W786" i="14" l="1"/>
  <c r="X786" s="1"/>
  <c r="U786" i="13"/>
  <c r="V786" s="1"/>
  <c r="X786" i="12"/>
  <c r="Y786" s="1"/>
  <c r="AA787" i="11"/>
  <c r="AB787" s="1"/>
  <c r="Y786" i="14"/>
  <c r="V786"/>
  <c r="W786" i="13"/>
  <c r="T786"/>
  <c r="Z786" i="12"/>
  <c r="W786"/>
  <c r="AC787" i="11"/>
  <c r="Z787"/>
  <c r="AF763" i="5"/>
  <c r="AE764"/>
  <c r="AD766"/>
  <c r="AG766"/>
  <c r="W787" i="14" l="1"/>
  <c r="X787" s="1"/>
  <c r="U787" i="13"/>
  <c r="V787" s="1"/>
  <c r="X787" i="12"/>
  <c r="Y787" s="1"/>
  <c r="AA788" i="11"/>
  <c r="AB788" s="1"/>
  <c r="Y787" i="14"/>
  <c r="V787"/>
  <c r="W787" i="13"/>
  <c r="T787"/>
  <c r="Z787" i="12"/>
  <c r="W787"/>
  <c r="AC788" i="11"/>
  <c r="Z788"/>
  <c r="AF764" i="5"/>
  <c r="AE765"/>
  <c r="AD767"/>
  <c r="AG767"/>
  <c r="W788" i="14" l="1"/>
  <c r="X788" s="1"/>
  <c r="U788" i="13"/>
  <c r="V788" s="1"/>
  <c r="X788" i="12"/>
  <c r="Y788" s="1"/>
  <c r="AA789" i="11"/>
  <c r="AB789" s="1"/>
  <c r="Y788" i="14"/>
  <c r="V788"/>
  <c r="W788" i="13"/>
  <c r="T788"/>
  <c r="Z788" i="12"/>
  <c r="W788"/>
  <c r="AC789" i="11"/>
  <c r="Z789"/>
  <c r="AF765" i="5"/>
  <c r="AE766"/>
  <c r="AG768"/>
  <c r="AD768"/>
  <c r="W789" i="14" l="1"/>
  <c r="X789" s="1"/>
  <c r="U789" i="13"/>
  <c r="V789" s="1"/>
  <c r="X789" i="12"/>
  <c r="Y789" s="1"/>
  <c r="AA790" i="11"/>
  <c r="AB790" s="1"/>
  <c r="Y789" i="14"/>
  <c r="V789"/>
  <c r="W789" i="13"/>
  <c r="T789"/>
  <c r="Z789" i="12"/>
  <c r="W789"/>
  <c r="AC790" i="11"/>
  <c r="Z790"/>
  <c r="AF766" i="5"/>
  <c r="AE767"/>
  <c r="AG769"/>
  <c r="AD769"/>
  <c r="X790" i="12" l="1"/>
  <c r="Y790" s="1"/>
  <c r="W790" i="14"/>
  <c r="X790" s="1"/>
  <c r="U790" i="13"/>
  <c r="V790" s="1"/>
  <c r="AA791" i="11"/>
  <c r="AB791" s="1"/>
  <c r="Y790" i="14"/>
  <c r="V790"/>
  <c r="W790" i="13"/>
  <c r="T790"/>
  <c r="Z790" i="12"/>
  <c r="W790"/>
  <c r="AC791" i="11"/>
  <c r="Z791"/>
  <c r="AF767" i="5"/>
  <c r="AE768"/>
  <c r="AD770"/>
  <c r="AG770"/>
  <c r="W791" i="14" l="1"/>
  <c r="X791" s="1"/>
  <c r="U791" i="13"/>
  <c r="V791" s="1"/>
  <c r="X791" i="12"/>
  <c r="Y791" s="1"/>
  <c r="AA792" i="11"/>
  <c r="AB792" s="1"/>
  <c r="Y791" i="14"/>
  <c r="V791"/>
  <c r="W791" i="13"/>
  <c r="T791"/>
  <c r="Z791" i="12"/>
  <c r="W791"/>
  <c r="AC792" i="11"/>
  <c r="Z792"/>
  <c r="AF768" i="5"/>
  <c r="AE769"/>
  <c r="AD771"/>
  <c r="AG771"/>
  <c r="W792" i="14" l="1"/>
  <c r="X792" s="1"/>
  <c r="U792" i="13"/>
  <c r="V792" s="1"/>
  <c r="X792" i="12"/>
  <c r="Y792" s="1"/>
  <c r="AA793" i="11"/>
  <c r="AB793" s="1"/>
  <c r="Y792" i="14"/>
  <c r="V792"/>
  <c r="W792" i="13"/>
  <c r="T792"/>
  <c r="Z792" i="12"/>
  <c r="W792"/>
  <c r="AC793" i="11"/>
  <c r="Z793"/>
  <c r="AF769" i="5"/>
  <c r="AE770"/>
  <c r="AD772"/>
  <c r="AG772"/>
  <c r="W793" i="14" l="1"/>
  <c r="X793" s="1"/>
  <c r="U793" i="13"/>
  <c r="V793" s="1"/>
  <c r="X793" i="12"/>
  <c r="Y793" s="1"/>
  <c r="AA794" i="11"/>
  <c r="AB794" s="1"/>
  <c r="Y793" i="14"/>
  <c r="V793"/>
  <c r="W793" i="13"/>
  <c r="T793"/>
  <c r="Z793" i="12"/>
  <c r="W793"/>
  <c r="AC794" i="11"/>
  <c r="Z794"/>
  <c r="AF770" i="5"/>
  <c r="AE771"/>
  <c r="AD773"/>
  <c r="AG773"/>
  <c r="U794" i="13" l="1"/>
  <c r="V794" s="1"/>
  <c r="X794" i="12"/>
  <c r="Y794" s="1"/>
  <c r="AA795" i="11"/>
  <c r="AB795" s="1"/>
  <c r="W794" i="14"/>
  <c r="X794" s="1"/>
  <c r="Y794"/>
  <c r="V794"/>
  <c r="W794" i="13"/>
  <c r="T794"/>
  <c r="Z794" i="12"/>
  <c r="W794"/>
  <c r="AC795" i="11"/>
  <c r="Z795"/>
  <c r="AF771" i="5"/>
  <c r="AE772"/>
  <c r="AG774"/>
  <c r="AD774"/>
  <c r="X795" i="12" l="1"/>
  <c r="Y795" s="1"/>
  <c r="U795" i="13"/>
  <c r="V795" s="1"/>
  <c r="Y795" i="14"/>
  <c r="V795"/>
  <c r="W795"/>
  <c r="X795" s="1"/>
  <c r="W795" i="13"/>
  <c r="T795"/>
  <c r="Z795" i="12"/>
  <c r="W795"/>
  <c r="AC796" i="11"/>
  <c r="Z796"/>
  <c r="AA796"/>
  <c r="AB796" s="1"/>
  <c r="AF772" i="5"/>
  <c r="AE773"/>
  <c r="AG775"/>
  <c r="AD775"/>
  <c r="W796" i="14" l="1"/>
  <c r="X796" s="1"/>
  <c r="U796" i="13"/>
  <c r="V796" s="1"/>
  <c r="X796" i="12"/>
  <c r="Y796" s="1"/>
  <c r="AA797" i="11"/>
  <c r="AB797" s="1"/>
  <c r="Y796" i="14"/>
  <c r="V796"/>
  <c r="W796" i="13"/>
  <c r="T796"/>
  <c r="Z796" i="12"/>
  <c r="W796"/>
  <c r="AC797" i="11"/>
  <c r="Z797"/>
  <c r="AF773" i="5"/>
  <c r="AE774"/>
  <c r="AG776"/>
  <c r="AD776"/>
  <c r="X797" i="12" l="1"/>
  <c r="Y797" s="1"/>
  <c r="W797" i="14"/>
  <c r="X797" s="1"/>
  <c r="U797" i="13"/>
  <c r="V797" s="1"/>
  <c r="AA798" i="11"/>
  <c r="AB798" s="1"/>
  <c r="Y797" i="14"/>
  <c r="V797"/>
  <c r="W797" i="13"/>
  <c r="T797"/>
  <c r="Z797" i="12"/>
  <c r="W797"/>
  <c r="AC798" i="11"/>
  <c r="Z798"/>
  <c r="AF774" i="5"/>
  <c r="AE775"/>
  <c r="AG777"/>
  <c r="AD777"/>
  <c r="W798" i="14" l="1"/>
  <c r="X798" s="1"/>
  <c r="U798" i="13"/>
  <c r="V798" s="1"/>
  <c r="X798" i="12"/>
  <c r="Y798" s="1"/>
  <c r="AA799" i="11"/>
  <c r="AB799" s="1"/>
  <c r="Y798" i="14"/>
  <c r="V798"/>
  <c r="W798" i="13"/>
  <c r="T798"/>
  <c r="Z798" i="12"/>
  <c r="W798"/>
  <c r="AC799" i="11"/>
  <c r="Z799"/>
  <c r="AF775" i="5"/>
  <c r="AE776"/>
  <c r="AG778"/>
  <c r="AD778"/>
  <c r="W799" i="14" l="1"/>
  <c r="X799" s="1"/>
  <c r="X799" i="12"/>
  <c r="Y799" s="1"/>
  <c r="U799" i="13"/>
  <c r="V799" s="1"/>
  <c r="AA800" i="11"/>
  <c r="AB800" s="1"/>
  <c r="Y799" i="14"/>
  <c r="V799"/>
  <c r="W799" i="13"/>
  <c r="T799"/>
  <c r="Z799" i="12"/>
  <c r="W799"/>
  <c r="AC800" i="11"/>
  <c r="Z800"/>
  <c r="AF776" i="5"/>
  <c r="AE777"/>
  <c r="AD779"/>
  <c r="AG779"/>
  <c r="U800" i="13" l="1"/>
  <c r="V800" s="1"/>
  <c r="W800" i="14"/>
  <c r="X800" s="1"/>
  <c r="X800" i="12"/>
  <c r="Y800" s="1"/>
  <c r="Y800" i="14"/>
  <c r="V800"/>
  <c r="W800" i="13"/>
  <c r="T800"/>
  <c r="Z800" i="12"/>
  <c r="W800"/>
  <c r="AA801" i="11"/>
  <c r="AB801" s="1"/>
  <c r="AC801"/>
  <c r="Z801"/>
  <c r="AF777" i="5"/>
  <c r="AE778"/>
  <c r="AD780"/>
  <c r="AG780"/>
  <c r="U801" i="13" l="1"/>
  <c r="V801" s="1"/>
  <c r="W801" i="14"/>
  <c r="X801" s="1"/>
  <c r="X801" i="12"/>
  <c r="Y801" s="1"/>
  <c r="Y801" i="14"/>
  <c r="V801"/>
  <c r="W801" i="13"/>
  <c r="T801"/>
  <c r="Z801" i="12"/>
  <c r="W801"/>
  <c r="AC802" i="11"/>
  <c r="Z802"/>
  <c r="AA802"/>
  <c r="AB802" s="1"/>
  <c r="AF778" i="5"/>
  <c r="AE779"/>
  <c r="AD781"/>
  <c r="AG781"/>
  <c r="X802" i="12" l="1"/>
  <c r="Y802" s="1"/>
  <c r="U802" i="13"/>
  <c r="V802" s="1"/>
  <c r="W802" i="14"/>
  <c r="X802" s="1"/>
  <c r="AA803" i="11"/>
  <c r="AB803" s="1"/>
  <c r="Y802" i="14"/>
  <c r="V802"/>
  <c r="W802" i="13"/>
  <c r="T802"/>
  <c r="Z802" i="12"/>
  <c r="W802"/>
  <c r="AC803" i="11"/>
  <c r="Z803"/>
  <c r="AF779" i="5"/>
  <c r="AE780"/>
  <c r="AD782"/>
  <c r="AG782"/>
  <c r="U803" i="13" l="1"/>
  <c r="V803" s="1"/>
  <c r="X803" i="12"/>
  <c r="Y803" s="1"/>
  <c r="AA804" i="11"/>
  <c r="AB804" s="1"/>
  <c r="Y803" i="14"/>
  <c r="V803"/>
  <c r="W803"/>
  <c r="X803" s="1"/>
  <c r="W803" i="13"/>
  <c r="T803"/>
  <c r="Z803" i="12"/>
  <c r="W803"/>
  <c r="AC804" i="11"/>
  <c r="Z804"/>
  <c r="AF780" i="5"/>
  <c r="AE781"/>
  <c r="AG783"/>
  <c r="AD783"/>
  <c r="U804" i="13" l="1"/>
  <c r="V804" s="1"/>
  <c r="X804" i="12"/>
  <c r="Y804" s="1"/>
  <c r="AA805" i="11"/>
  <c r="AB805" s="1"/>
  <c r="Y804" i="14"/>
  <c r="V804"/>
  <c r="W804"/>
  <c r="X804" s="1"/>
  <c r="W804" i="13"/>
  <c r="T804"/>
  <c r="Z804" i="12"/>
  <c r="W804"/>
  <c r="AC805" i="11"/>
  <c r="Z805"/>
  <c r="AF781" i="5"/>
  <c r="AE782"/>
  <c r="AG784"/>
  <c r="AD784"/>
  <c r="U805" i="13" l="1"/>
  <c r="V805" s="1"/>
  <c r="X805" i="12"/>
  <c r="Y805" s="1"/>
  <c r="AA806" i="11"/>
  <c r="AB806" s="1"/>
  <c r="Y805" i="14"/>
  <c r="V805"/>
  <c r="W805"/>
  <c r="X805" s="1"/>
  <c r="W805" i="13"/>
  <c r="T805"/>
  <c r="Z805" i="12"/>
  <c r="W805"/>
  <c r="AC806" i="11"/>
  <c r="Z806"/>
  <c r="AF782" i="5"/>
  <c r="AE783"/>
  <c r="AG785"/>
  <c r="AD785"/>
  <c r="AA807" i="11" l="1"/>
  <c r="AB807" s="1"/>
  <c r="U806" i="13"/>
  <c r="V806" s="1"/>
  <c r="X806" i="12"/>
  <c r="Y806" s="1"/>
  <c r="Y806" i="14"/>
  <c r="V806"/>
  <c r="W806"/>
  <c r="X806" s="1"/>
  <c r="W806" i="13"/>
  <c r="T806"/>
  <c r="Z806" i="12"/>
  <c r="W806"/>
  <c r="AC807" i="11"/>
  <c r="Z807"/>
  <c r="AF783" i="5"/>
  <c r="AE784"/>
  <c r="AG786"/>
  <c r="AD786"/>
  <c r="X807" i="12" l="1"/>
  <c r="Y807" s="1"/>
  <c r="U807" i="13"/>
  <c r="V807" s="1"/>
  <c r="AA808" i="11"/>
  <c r="AB808" s="1"/>
  <c r="Y807" i="14"/>
  <c r="V807"/>
  <c r="W807"/>
  <c r="X807" s="1"/>
  <c r="W807" i="13"/>
  <c r="T807"/>
  <c r="Z807" i="12"/>
  <c r="W807"/>
  <c r="AC808" i="11"/>
  <c r="Z808"/>
  <c r="AF784" i="5"/>
  <c r="AE785"/>
  <c r="AD787"/>
  <c r="AG787"/>
  <c r="AA809" i="11" l="1"/>
  <c r="AB809" s="1"/>
  <c r="X808" i="12"/>
  <c r="Y808" s="1"/>
  <c r="U808" i="13"/>
  <c r="V808" s="1"/>
  <c r="Y808" i="14"/>
  <c r="V808"/>
  <c r="W808"/>
  <c r="X808" s="1"/>
  <c r="W808" i="13"/>
  <c r="T808"/>
  <c r="Z808" i="12"/>
  <c r="W808"/>
  <c r="AC809" i="11"/>
  <c r="Z809"/>
  <c r="AF785" i="5"/>
  <c r="AE786"/>
  <c r="AG788"/>
  <c r="AD788"/>
  <c r="X809" i="12" l="1"/>
  <c r="Y809" s="1"/>
  <c r="U809" i="13"/>
  <c r="V809" s="1"/>
  <c r="AA810" i="11"/>
  <c r="AB810" s="1"/>
  <c r="Y809" i="14"/>
  <c r="V809"/>
  <c r="W809"/>
  <c r="X809" s="1"/>
  <c r="W809" i="13"/>
  <c r="T809"/>
  <c r="Z809" i="12"/>
  <c r="W809"/>
  <c r="AC810" i="11"/>
  <c r="Z810"/>
  <c r="AF786" i="5"/>
  <c r="AE787"/>
  <c r="AD789"/>
  <c r="AG789"/>
  <c r="AA811" i="11" l="1"/>
  <c r="AB811" s="1"/>
  <c r="X810" i="12"/>
  <c r="Y810" s="1"/>
  <c r="U810" i="13"/>
  <c r="V810" s="1"/>
  <c r="Y810" i="14"/>
  <c r="V810"/>
  <c r="W810"/>
  <c r="X810" s="1"/>
  <c r="W810" i="13"/>
  <c r="T810"/>
  <c r="Z810" i="12"/>
  <c r="W810"/>
  <c r="AC811" i="11"/>
  <c r="Z811"/>
  <c r="AF787" i="5"/>
  <c r="AE788"/>
  <c r="AD790"/>
  <c r="AG790"/>
  <c r="U811" i="13" l="1"/>
  <c r="V811" s="1"/>
  <c r="X811" i="12"/>
  <c r="Y811" s="1"/>
  <c r="AA812" i="11"/>
  <c r="AB812" s="1"/>
  <c r="Y811" i="14"/>
  <c r="V811"/>
  <c r="W812" s="1"/>
  <c r="X812" s="1"/>
  <c r="W811"/>
  <c r="X811" s="1"/>
  <c r="W811" i="13"/>
  <c r="T811"/>
  <c r="Z811" i="12"/>
  <c r="W811"/>
  <c r="AC812" i="11"/>
  <c r="Z812"/>
  <c r="AF788" i="5"/>
  <c r="AE789"/>
  <c r="AD791"/>
  <c r="AG791"/>
  <c r="U812" i="13" l="1"/>
  <c r="V812" s="1"/>
  <c r="X812" i="12"/>
  <c r="Y812" s="1"/>
  <c r="Y812" i="14"/>
  <c r="V812"/>
  <c r="W812" i="13"/>
  <c r="T812"/>
  <c r="Z812" i="12"/>
  <c r="W812"/>
  <c r="AC813" i="11"/>
  <c r="Z813"/>
  <c r="AA813"/>
  <c r="AB813" s="1"/>
  <c r="AF789" i="5"/>
  <c r="AE790"/>
  <c r="AD792"/>
  <c r="AG792"/>
  <c r="U813" i="13" l="1"/>
  <c r="V813" s="1"/>
  <c r="W813" i="14"/>
  <c r="X813" s="1"/>
  <c r="X813" i="12"/>
  <c r="Y813" s="1"/>
  <c r="Y813" i="14"/>
  <c r="V813"/>
  <c r="W813" i="13"/>
  <c r="T813"/>
  <c r="Z813" i="12"/>
  <c r="W813"/>
  <c r="AC814" i="11"/>
  <c r="Z814"/>
  <c r="AA814"/>
  <c r="AB814" s="1"/>
  <c r="AF790" i="5"/>
  <c r="AE791"/>
  <c r="AD793"/>
  <c r="AG793"/>
  <c r="U814" i="13" l="1"/>
  <c r="V814" s="1"/>
  <c r="X814" i="12"/>
  <c r="Y814" s="1"/>
  <c r="Y814" i="14"/>
  <c r="V814"/>
  <c r="W814"/>
  <c r="X814" s="1"/>
  <c r="W814" i="13"/>
  <c r="T814"/>
  <c r="Z814" i="12"/>
  <c r="W814"/>
  <c r="AC815" i="11"/>
  <c r="Z815"/>
  <c r="AA815"/>
  <c r="AB815" s="1"/>
  <c r="AF791" i="5"/>
  <c r="AE792"/>
  <c r="AD794"/>
  <c r="AG794"/>
  <c r="X815" i="12" l="1"/>
  <c r="Y815" s="1"/>
  <c r="W815" i="14"/>
  <c r="X815" s="1"/>
  <c r="U815" i="13"/>
  <c r="V815" s="1"/>
  <c r="AA816" i="11"/>
  <c r="AB816" s="1"/>
  <c r="Y815" i="14"/>
  <c r="V815"/>
  <c r="W815" i="13"/>
  <c r="T815"/>
  <c r="Z815" i="12"/>
  <c r="W815"/>
  <c r="AC816" i="11"/>
  <c r="Z816"/>
  <c r="AF792" i="5"/>
  <c r="AE793"/>
  <c r="AD795"/>
  <c r="AG795"/>
  <c r="U816" i="13" l="1"/>
  <c r="V816" s="1"/>
  <c r="X816" i="12"/>
  <c r="Y816" s="1"/>
  <c r="AA817" i="11"/>
  <c r="AB817" s="1"/>
  <c r="W816" i="14"/>
  <c r="X816" s="1"/>
  <c r="Y816"/>
  <c r="V816"/>
  <c r="W816" i="13"/>
  <c r="T816"/>
  <c r="Z816" i="12"/>
  <c r="W816"/>
  <c r="AC817" i="11"/>
  <c r="Z817"/>
  <c r="AF793" i="5"/>
  <c r="AE794"/>
  <c r="AD796"/>
  <c r="AG796"/>
  <c r="U817" i="13" l="1"/>
  <c r="V817" s="1"/>
  <c r="AA818" i="11"/>
  <c r="AB818" s="1"/>
  <c r="Y817" i="14"/>
  <c r="V817"/>
  <c r="W817"/>
  <c r="X817" s="1"/>
  <c r="W817" i="13"/>
  <c r="T817"/>
  <c r="X817" i="12"/>
  <c r="Y817" s="1"/>
  <c r="Z817"/>
  <c r="W817"/>
  <c r="AC818" i="11"/>
  <c r="Z818"/>
  <c r="AF794" i="5"/>
  <c r="AE795"/>
  <c r="AD797"/>
  <c r="AG797"/>
  <c r="U818" i="13" l="1"/>
  <c r="V818" s="1"/>
  <c r="Y818" i="14"/>
  <c r="V818"/>
  <c r="W818"/>
  <c r="X818" s="1"/>
  <c r="W818" i="13"/>
  <c r="T818"/>
  <c r="Z818" i="12"/>
  <c r="W818"/>
  <c r="X818"/>
  <c r="Y818" s="1"/>
  <c r="AA819" i="11"/>
  <c r="AB819" s="1"/>
  <c r="AC819"/>
  <c r="Z819"/>
  <c r="AF795" i="5"/>
  <c r="AE796"/>
  <c r="AG798"/>
  <c r="AD798"/>
  <c r="W819" i="14" l="1"/>
  <c r="X819" s="1"/>
  <c r="U819" i="13"/>
  <c r="V819" s="1"/>
  <c r="X819" i="12"/>
  <c r="Y819" s="1"/>
  <c r="Y819" i="14"/>
  <c r="V819"/>
  <c r="W819" i="13"/>
  <c r="T819"/>
  <c r="Z819" i="12"/>
  <c r="W819"/>
  <c r="AC820" i="11"/>
  <c r="Z820"/>
  <c r="AA820"/>
  <c r="AB820" s="1"/>
  <c r="AF796" i="5"/>
  <c r="AE797"/>
  <c r="AD799"/>
  <c r="AG799"/>
  <c r="X820" i="12" l="1"/>
  <c r="Y820" s="1"/>
  <c r="U820" i="13"/>
  <c r="V820" s="1"/>
  <c r="Y820" i="14"/>
  <c r="V820"/>
  <c r="W820"/>
  <c r="X820" s="1"/>
  <c r="W820" i="13"/>
  <c r="T820"/>
  <c r="Z820" i="12"/>
  <c r="W820"/>
  <c r="AC821" i="11"/>
  <c r="Z821"/>
  <c r="AA821"/>
  <c r="AB821" s="1"/>
  <c r="AF797" i="5"/>
  <c r="AE798"/>
  <c r="AD800"/>
  <c r="AG800"/>
  <c r="U821" i="13" l="1"/>
  <c r="V821" s="1"/>
  <c r="X821" i="12"/>
  <c r="Y821" s="1"/>
  <c r="Y821" i="14"/>
  <c r="V821"/>
  <c r="W821"/>
  <c r="X821" s="1"/>
  <c r="W821" i="13"/>
  <c r="T821"/>
  <c r="Z821" i="12"/>
  <c r="W821"/>
  <c r="AC822" i="11"/>
  <c r="Z822"/>
  <c r="AA822"/>
  <c r="AB822" s="1"/>
  <c r="AF798" i="5"/>
  <c r="AE799"/>
  <c r="AD801"/>
  <c r="AG801"/>
  <c r="X822" i="12" l="1"/>
  <c r="Y822" s="1"/>
  <c r="W822" i="14"/>
  <c r="X822" s="1"/>
  <c r="U822" i="13"/>
  <c r="V822" s="1"/>
  <c r="Y822" i="14"/>
  <c r="V822"/>
  <c r="W822" i="13"/>
  <c r="T822"/>
  <c r="Z822" i="12"/>
  <c r="W822"/>
  <c r="AC823" i="11"/>
  <c r="Z823"/>
  <c r="AA823"/>
  <c r="AB823" s="1"/>
  <c r="AF799" i="5"/>
  <c r="AE800"/>
  <c r="AD802"/>
  <c r="AG802"/>
  <c r="U823" i="13" l="1"/>
  <c r="V823" s="1"/>
  <c r="X823" i="12"/>
  <c r="Y823" s="1"/>
  <c r="Y823" i="14"/>
  <c r="V823"/>
  <c r="W823"/>
  <c r="X823" s="1"/>
  <c r="W823" i="13"/>
  <c r="T823"/>
  <c r="Z823" i="12"/>
  <c r="W823"/>
  <c r="AC824" i="11"/>
  <c r="Z824"/>
  <c r="AA824"/>
  <c r="AB824" s="1"/>
  <c r="AF800" i="5"/>
  <c r="AE801"/>
  <c r="AG803"/>
  <c r="AD803"/>
  <c r="X824" i="12" l="1"/>
  <c r="Y824" s="1"/>
  <c r="U824" i="13"/>
  <c r="V824" s="1"/>
  <c r="Y824" i="14"/>
  <c r="V824"/>
  <c r="W824"/>
  <c r="X824" s="1"/>
  <c r="W824" i="13"/>
  <c r="T824"/>
  <c r="Z824" i="12"/>
  <c r="W824"/>
  <c r="AC825" i="11"/>
  <c r="Z825"/>
  <c r="AA825"/>
  <c r="AB825" s="1"/>
  <c r="AF801" i="5"/>
  <c r="AE802"/>
  <c r="AD804"/>
  <c r="AG804"/>
  <c r="W825" i="14" l="1"/>
  <c r="X825" s="1"/>
  <c r="U825" i="13"/>
  <c r="V825" s="1"/>
  <c r="X825" i="12"/>
  <c r="Y825" s="1"/>
  <c r="AA826" i="11"/>
  <c r="AB826" s="1"/>
  <c r="Y825" i="14"/>
  <c r="V825"/>
  <c r="W825" i="13"/>
  <c r="T825"/>
  <c r="Z825" i="12"/>
  <c r="W825"/>
  <c r="AC826" i="11"/>
  <c r="Z826"/>
  <c r="AF802" i="5"/>
  <c r="AE803"/>
  <c r="AD805"/>
  <c r="AG805"/>
  <c r="X826" i="12" l="1"/>
  <c r="Y826" s="1"/>
  <c r="U826" i="13"/>
  <c r="V826" s="1"/>
  <c r="AA827" i="11"/>
  <c r="AB827" s="1"/>
  <c r="W826" i="14"/>
  <c r="X826" s="1"/>
  <c r="Y826"/>
  <c r="V826"/>
  <c r="W826" i="13"/>
  <c r="T826"/>
  <c r="Z826" i="12"/>
  <c r="W826"/>
  <c r="AC827" i="11"/>
  <c r="Z827"/>
  <c r="AF803" i="5"/>
  <c r="AE804"/>
  <c r="AD806"/>
  <c r="AG806"/>
  <c r="U827" i="13" l="1"/>
  <c r="V827" s="1"/>
  <c r="X827" i="12"/>
  <c r="Y827" s="1"/>
  <c r="AA828" i="11"/>
  <c r="AB828" s="1"/>
  <c r="Y827" i="14"/>
  <c r="V827"/>
  <c r="W827"/>
  <c r="X827" s="1"/>
  <c r="W827" i="13"/>
  <c r="T827"/>
  <c r="Z827" i="12"/>
  <c r="W827"/>
  <c r="AC828" i="11"/>
  <c r="Z828"/>
  <c r="AF804" i="5"/>
  <c r="AE805"/>
  <c r="AD807"/>
  <c r="AG807"/>
  <c r="U828" i="13" l="1"/>
  <c r="V828" s="1"/>
  <c r="X828" i="12"/>
  <c r="Y828" s="1"/>
  <c r="Y828" i="14"/>
  <c r="V828"/>
  <c r="W828"/>
  <c r="X828" s="1"/>
  <c r="W828" i="13"/>
  <c r="T828"/>
  <c r="Z828" i="12"/>
  <c r="W828"/>
  <c r="AC829" i="11"/>
  <c r="Z829"/>
  <c r="AA829"/>
  <c r="AB829" s="1"/>
  <c r="AF805" i="5"/>
  <c r="AE806"/>
  <c r="AD808"/>
  <c r="AG808"/>
  <c r="X829" i="12" l="1"/>
  <c r="Y829" s="1"/>
  <c r="W829" i="14"/>
  <c r="X829" s="1"/>
  <c r="U829" i="13"/>
  <c r="V829" s="1"/>
  <c r="AA830" i="11"/>
  <c r="AB830" s="1"/>
  <c r="Y829" i="14"/>
  <c r="V829"/>
  <c r="W829" i="13"/>
  <c r="T829"/>
  <c r="Z829" i="12"/>
  <c r="W829"/>
  <c r="AC830" i="11"/>
  <c r="Z830"/>
  <c r="AF806" i="5"/>
  <c r="AE807"/>
  <c r="AD809"/>
  <c r="AG809"/>
  <c r="W830" i="14" l="1"/>
  <c r="X830" s="1"/>
  <c r="U830" i="13"/>
  <c r="V830" s="1"/>
  <c r="X830" i="12"/>
  <c r="Y830" s="1"/>
  <c r="AA831" i="11"/>
  <c r="AB831" s="1"/>
  <c r="Y830" i="14"/>
  <c r="V830"/>
  <c r="W830" i="13"/>
  <c r="T830"/>
  <c r="Z830" i="12"/>
  <c r="W830"/>
  <c r="AC831" i="11"/>
  <c r="Z831"/>
  <c r="AF807" i="5"/>
  <c r="AE808"/>
  <c r="AG810"/>
  <c r="AD810"/>
  <c r="W831" i="14" l="1"/>
  <c r="X831" s="1"/>
  <c r="X831" i="12"/>
  <c r="Y831" s="1"/>
  <c r="U831" i="13"/>
  <c r="V831" s="1"/>
  <c r="AA832" i="11"/>
  <c r="AB832" s="1"/>
  <c r="Y831" i="14"/>
  <c r="V831"/>
  <c r="W831" i="13"/>
  <c r="T831"/>
  <c r="Z831" i="12"/>
  <c r="W831"/>
  <c r="AC832" i="11"/>
  <c r="Z832"/>
  <c r="AF808" i="5"/>
  <c r="AE809"/>
  <c r="AG811"/>
  <c r="AD811"/>
  <c r="W832" i="14" l="1"/>
  <c r="X832" s="1"/>
  <c r="U832" i="13"/>
  <c r="V832" s="1"/>
  <c r="X832" i="12"/>
  <c r="Y832" s="1"/>
  <c r="AA833" i="11"/>
  <c r="AB833" s="1"/>
  <c r="Y832" i="14"/>
  <c r="V832"/>
  <c r="W832" i="13"/>
  <c r="T832"/>
  <c r="Z832" i="12"/>
  <c r="W832"/>
  <c r="AC833" i="11"/>
  <c r="Z833"/>
  <c r="AF809" i="5"/>
  <c r="AE810"/>
  <c r="AD812"/>
  <c r="AG812"/>
  <c r="X833" i="12" l="1"/>
  <c r="Y833" s="1"/>
  <c r="W833" i="14"/>
  <c r="X833" s="1"/>
  <c r="U833" i="13"/>
  <c r="V833" s="1"/>
  <c r="AA834" i="11"/>
  <c r="AB834" s="1"/>
  <c r="Y833" i="14"/>
  <c r="V833"/>
  <c r="W833" i="13"/>
  <c r="T833"/>
  <c r="Z833" i="12"/>
  <c r="W833"/>
  <c r="AC834" i="11"/>
  <c r="Z834"/>
  <c r="AF810" i="5"/>
  <c r="AE811"/>
  <c r="AD813"/>
  <c r="AG813"/>
  <c r="W834" i="14" l="1"/>
  <c r="X834" s="1"/>
  <c r="X834" i="12"/>
  <c r="Y834" s="1"/>
  <c r="AA835" i="11"/>
  <c r="AB835" s="1"/>
  <c r="Y834" i="14"/>
  <c r="V834"/>
  <c r="U834" i="13"/>
  <c r="V834" s="1"/>
  <c r="W834"/>
  <c r="T834"/>
  <c r="Z834" i="12"/>
  <c r="W834"/>
  <c r="AC835" i="11"/>
  <c r="Z835"/>
  <c r="AF811" i="5"/>
  <c r="AE812"/>
  <c r="AG814"/>
  <c r="AD814"/>
  <c r="W835" i="14" l="1"/>
  <c r="X835" s="1"/>
  <c r="AA836" i="11"/>
  <c r="AB836" s="1"/>
  <c r="Y835" i="14"/>
  <c r="V835"/>
  <c r="W835" i="13"/>
  <c r="T835"/>
  <c r="U835"/>
  <c r="V835" s="1"/>
  <c r="X835" i="12"/>
  <c r="Y835" s="1"/>
  <c r="Z835"/>
  <c r="W835"/>
  <c r="AC836" i="11"/>
  <c r="Z836"/>
  <c r="AF812" i="5"/>
  <c r="AE813"/>
  <c r="AD815"/>
  <c r="AG815"/>
  <c r="U836" i="13" l="1"/>
  <c r="V836" s="1"/>
  <c r="W836" i="14"/>
  <c r="X836" s="1"/>
  <c r="Y836"/>
  <c r="V836"/>
  <c r="W836" i="13"/>
  <c r="T836"/>
  <c r="Z836" i="12"/>
  <c r="W836"/>
  <c r="X836"/>
  <c r="Y836" s="1"/>
  <c r="AC837" i="11"/>
  <c r="Z837"/>
  <c r="AA837"/>
  <c r="AB837" s="1"/>
  <c r="AF813" i="5"/>
  <c r="AE814"/>
  <c r="AD816"/>
  <c r="AG816"/>
  <c r="W837" i="14" l="1"/>
  <c r="X837" s="1"/>
  <c r="U837" i="13"/>
  <c r="V837" s="1"/>
  <c r="X837" i="12"/>
  <c r="Y837" s="1"/>
  <c r="Y837" i="14"/>
  <c r="V837"/>
  <c r="W837" i="13"/>
  <c r="T837"/>
  <c r="Z837" i="12"/>
  <c r="W837"/>
  <c r="AC838" i="11"/>
  <c r="Z838"/>
  <c r="AA838"/>
  <c r="AB838" s="1"/>
  <c r="AF814" i="5"/>
  <c r="AE815"/>
  <c r="AD817"/>
  <c r="AG817"/>
  <c r="W838" i="14" l="1"/>
  <c r="X838" s="1"/>
  <c r="U838" i="13"/>
  <c r="V838" s="1"/>
  <c r="X838" i="12"/>
  <c r="Y838" s="1"/>
  <c r="AA839" i="11"/>
  <c r="AB839" s="1"/>
  <c r="Y838" i="14"/>
  <c r="V838"/>
  <c r="W838" i="13"/>
  <c r="T838"/>
  <c r="Z838" i="12"/>
  <c r="W838"/>
  <c r="AC839" i="11"/>
  <c r="Z839"/>
  <c r="AF815" i="5"/>
  <c r="AE816"/>
  <c r="AG818"/>
  <c r="AD818"/>
  <c r="X839" i="12" l="1"/>
  <c r="Y839" s="1"/>
  <c r="W839" i="14"/>
  <c r="X839" s="1"/>
  <c r="U839" i="13"/>
  <c r="V839" s="1"/>
  <c r="AA840" i="11"/>
  <c r="AB840" s="1"/>
  <c r="Y839" i="14"/>
  <c r="V839"/>
  <c r="W839" i="13"/>
  <c r="T839"/>
  <c r="Z839" i="12"/>
  <c r="W839"/>
  <c r="AC840" i="11"/>
  <c r="Z840"/>
  <c r="AF816" i="5"/>
  <c r="AE817"/>
  <c r="AD819"/>
  <c r="AG819"/>
  <c r="W840" i="14" l="1"/>
  <c r="X840" s="1"/>
  <c r="U840" i="13"/>
  <c r="V840" s="1"/>
  <c r="X840" i="12"/>
  <c r="Y840" s="1"/>
  <c r="AA841" i="11"/>
  <c r="AB841" s="1"/>
  <c r="Y840" i="14"/>
  <c r="V840"/>
  <c r="W840" i="13"/>
  <c r="T840"/>
  <c r="Z840" i="12"/>
  <c r="W840"/>
  <c r="AC841" i="11"/>
  <c r="Z841"/>
  <c r="AF817" i="5"/>
  <c r="AE818"/>
  <c r="AD820"/>
  <c r="AG820"/>
  <c r="W841" i="14" l="1"/>
  <c r="X841" s="1"/>
  <c r="U841" i="13"/>
  <c r="V841" s="1"/>
  <c r="X841" i="12"/>
  <c r="Y841" s="1"/>
  <c r="AA842" i="11"/>
  <c r="AB842" s="1"/>
  <c r="Y841" i="14"/>
  <c r="V841"/>
  <c r="W841" i="13"/>
  <c r="T841"/>
  <c r="Z841" i="12"/>
  <c r="W841"/>
  <c r="AC842" i="11"/>
  <c r="Z842"/>
  <c r="AF818" i="5"/>
  <c r="AE819"/>
  <c r="AG821"/>
  <c r="AD821"/>
  <c r="W842" i="14" l="1"/>
  <c r="X842" s="1"/>
  <c r="U842" i="13"/>
  <c r="V842" s="1"/>
  <c r="X842" i="12"/>
  <c r="Y842" s="1"/>
  <c r="AA843" i="11"/>
  <c r="AB843" s="1"/>
  <c r="Y842" i="14"/>
  <c r="V842"/>
  <c r="W842" i="13"/>
  <c r="T842"/>
  <c r="Z842" i="12"/>
  <c r="W842"/>
  <c r="AC843" i="11"/>
  <c r="Z843"/>
  <c r="AF819" i="5"/>
  <c r="AE820"/>
  <c r="AD822"/>
  <c r="AG822"/>
  <c r="X843" i="12" l="1"/>
  <c r="Y843" s="1"/>
  <c r="W843" i="14"/>
  <c r="X843" s="1"/>
  <c r="U843" i="13"/>
  <c r="V843" s="1"/>
  <c r="AA844" i="11"/>
  <c r="AB844" s="1"/>
  <c r="Y843" i="14"/>
  <c r="V843"/>
  <c r="W843" i="13"/>
  <c r="T843"/>
  <c r="Z843" i="12"/>
  <c r="W843"/>
  <c r="AC844" i="11"/>
  <c r="Z844"/>
  <c r="AF820" i="5"/>
  <c r="AE821"/>
  <c r="AD823"/>
  <c r="AG823"/>
  <c r="W844" i="14" l="1"/>
  <c r="X844" s="1"/>
  <c r="U844" i="13"/>
  <c r="V844" s="1"/>
  <c r="X844" i="12"/>
  <c r="Y844" s="1"/>
  <c r="AA845" i="11"/>
  <c r="AB845" s="1"/>
  <c r="Y844" i="14"/>
  <c r="V844"/>
  <c r="W844" i="13"/>
  <c r="T844"/>
  <c r="Z844" i="12"/>
  <c r="W844"/>
  <c r="AC845" i="11"/>
  <c r="Z845"/>
  <c r="AF821" i="5"/>
  <c r="AE822"/>
  <c r="AD824"/>
  <c r="AG824"/>
  <c r="AA846" i="11" l="1"/>
  <c r="AB846" s="1"/>
  <c r="W845" i="14"/>
  <c r="X845" s="1"/>
  <c r="U845" i="13"/>
  <c r="V845" s="1"/>
  <c r="X845" i="12"/>
  <c r="Y845" s="1"/>
  <c r="Y845" i="14"/>
  <c r="V845"/>
  <c r="W845" i="13"/>
  <c r="T845"/>
  <c r="Z845" i="12"/>
  <c r="W845"/>
  <c r="AC846" i="11"/>
  <c r="Z846"/>
  <c r="AF822" i="5"/>
  <c r="AE823"/>
  <c r="AG825"/>
  <c r="AD825"/>
  <c r="X846" i="12" l="1"/>
  <c r="Y846" s="1"/>
  <c r="W846" i="14"/>
  <c r="X846" s="1"/>
  <c r="U846" i="13"/>
  <c r="V846" s="1"/>
  <c r="AA847" i="11"/>
  <c r="AB847" s="1"/>
  <c r="Y846" i="14"/>
  <c r="V846"/>
  <c r="W846" i="13"/>
  <c r="T846"/>
  <c r="Z846" i="12"/>
  <c r="W846"/>
  <c r="AC847" i="11"/>
  <c r="Z847"/>
  <c r="AF823" i="5"/>
  <c r="AE824"/>
  <c r="AG826"/>
  <c r="AD826"/>
  <c r="AA848" i="11" l="1"/>
  <c r="AB848" s="1"/>
  <c r="W847" i="14"/>
  <c r="X847" s="1"/>
  <c r="U847" i="13"/>
  <c r="V847" s="1"/>
  <c r="X847" i="12"/>
  <c r="Y847" s="1"/>
  <c r="Y847" i="14"/>
  <c r="V847"/>
  <c r="W847" i="13"/>
  <c r="T847"/>
  <c r="Z847" i="12"/>
  <c r="W847"/>
  <c r="AC848" i="11"/>
  <c r="Z848"/>
  <c r="AF824" i="5"/>
  <c r="AE825"/>
  <c r="AD827"/>
  <c r="AG827"/>
  <c r="X848" i="12" l="1"/>
  <c r="Y848" s="1"/>
  <c r="U848" i="13"/>
  <c r="V848" s="1"/>
  <c r="AA849" i="11"/>
  <c r="AB849" s="1"/>
  <c r="W848" i="14"/>
  <c r="X848" s="1"/>
  <c r="Y848"/>
  <c r="V848"/>
  <c r="W848" i="13"/>
  <c r="T848"/>
  <c r="Z848" i="12"/>
  <c r="W848"/>
  <c r="AC849" i="11"/>
  <c r="Z849"/>
  <c r="AF825" i="5"/>
  <c r="AE826"/>
  <c r="AG828"/>
  <c r="AD828"/>
  <c r="AA850" i="11" l="1"/>
  <c r="AB850" s="1"/>
  <c r="X849" i="12"/>
  <c r="Y849" s="1"/>
  <c r="U849" i="13"/>
  <c r="V849" s="1"/>
  <c r="Y849" i="14"/>
  <c r="V849"/>
  <c r="W849"/>
  <c r="X849" s="1"/>
  <c r="W849" i="13"/>
  <c r="T849"/>
  <c r="Z849" i="12"/>
  <c r="W849"/>
  <c r="AC850" i="11"/>
  <c r="Z850"/>
  <c r="AF826" i="5"/>
  <c r="AE827"/>
  <c r="AG829"/>
  <c r="AD829"/>
  <c r="W850" i="14" l="1"/>
  <c r="X850" s="1"/>
  <c r="U850" i="13"/>
  <c r="V850" s="1"/>
  <c r="X850" i="12"/>
  <c r="Y850" s="1"/>
  <c r="AA851" i="11"/>
  <c r="AB851" s="1"/>
  <c r="Y850" i="14"/>
  <c r="V850"/>
  <c r="W850" i="13"/>
  <c r="T850"/>
  <c r="Z850" i="12"/>
  <c r="W850"/>
  <c r="AC851" i="11"/>
  <c r="Z851"/>
  <c r="AF827" i="5"/>
  <c r="AE828"/>
  <c r="AD830"/>
  <c r="AG830"/>
  <c r="AA852" i="11" l="1"/>
  <c r="AB852" s="1"/>
  <c r="X851" i="12"/>
  <c r="Y851" s="1"/>
  <c r="W851" i="14"/>
  <c r="X851" s="1"/>
  <c r="U851" i="13"/>
  <c r="V851" s="1"/>
  <c r="Y851" i="14"/>
  <c r="V851"/>
  <c r="W851" i="13"/>
  <c r="T851"/>
  <c r="Z851" i="12"/>
  <c r="W851"/>
  <c r="AC852" i="11"/>
  <c r="Z852"/>
  <c r="AF828" i="5"/>
  <c r="AE829"/>
  <c r="AG831"/>
  <c r="AD831"/>
  <c r="W852" i="14" l="1"/>
  <c r="X852" s="1"/>
  <c r="X852" i="12"/>
  <c r="Y852" s="1"/>
  <c r="AA853" i="11"/>
  <c r="AB853" s="1"/>
  <c r="Y852" i="14"/>
  <c r="V852"/>
  <c r="W852" i="13"/>
  <c r="T852"/>
  <c r="U852"/>
  <c r="V852" s="1"/>
  <c r="Z852" i="12"/>
  <c r="W852"/>
  <c r="AC853" i="11"/>
  <c r="Z853"/>
  <c r="AF829" i="5"/>
  <c r="AE830"/>
  <c r="AD832"/>
  <c r="AG832"/>
  <c r="AA854" i="11" l="1"/>
  <c r="AB854" s="1"/>
  <c r="W853" i="14"/>
  <c r="X853" s="1"/>
  <c r="U853" i="13"/>
  <c r="V853" s="1"/>
  <c r="Y853" i="14"/>
  <c r="V853"/>
  <c r="W853" i="13"/>
  <c r="T853"/>
  <c r="X853" i="12"/>
  <c r="Y853" s="1"/>
  <c r="Z853"/>
  <c r="W853"/>
  <c r="AC854" i="11"/>
  <c r="Z854"/>
  <c r="AF830" i="5"/>
  <c r="AE831"/>
  <c r="AG833"/>
  <c r="AD833"/>
  <c r="U854" i="13" l="1"/>
  <c r="V854" s="1"/>
  <c r="W854" i="14"/>
  <c r="X854" s="1"/>
  <c r="Y854"/>
  <c r="V854"/>
  <c r="W854" i="13"/>
  <c r="T854"/>
  <c r="Z854" i="12"/>
  <c r="W854"/>
  <c r="X854"/>
  <c r="Y854" s="1"/>
  <c r="AA855" i="11"/>
  <c r="AB855" s="1"/>
  <c r="AC855"/>
  <c r="Z855"/>
  <c r="AF831" i="5"/>
  <c r="AE832"/>
  <c r="AG834"/>
  <c r="AD834"/>
  <c r="U855" i="13" l="1"/>
  <c r="V855" s="1"/>
  <c r="X855" i="12"/>
  <c r="Y855" s="1"/>
  <c r="Y855" i="14"/>
  <c r="V855"/>
  <c r="W855"/>
  <c r="X855" s="1"/>
  <c r="W855" i="13"/>
  <c r="T855"/>
  <c r="Z855" i="12"/>
  <c r="W855"/>
  <c r="AC856" i="11"/>
  <c r="Z856"/>
  <c r="AA856"/>
  <c r="AB856" s="1"/>
  <c r="AF832" i="5"/>
  <c r="AE833"/>
  <c r="AD835"/>
  <c r="AG835"/>
  <c r="X856" i="12" l="1"/>
  <c r="Y856" s="1"/>
  <c r="U856" i="13"/>
  <c r="V856" s="1"/>
  <c r="W856" i="14"/>
  <c r="X856" s="1"/>
  <c r="Y856"/>
  <c r="V856"/>
  <c r="W856" i="13"/>
  <c r="T856"/>
  <c r="Z856" i="12"/>
  <c r="W856"/>
  <c r="AC857" i="11"/>
  <c r="Z857"/>
  <c r="AA857"/>
  <c r="AB857" s="1"/>
  <c r="AF833" i="5"/>
  <c r="AE834"/>
  <c r="AD836"/>
  <c r="AG836"/>
  <c r="W857" i="14" l="1"/>
  <c r="X857" s="1"/>
  <c r="U857" i="13"/>
  <c r="V857" s="1"/>
  <c r="X857" i="12"/>
  <c r="Y857" s="1"/>
  <c r="Y857" i="14"/>
  <c r="V857"/>
  <c r="W857" i="13"/>
  <c r="T857"/>
  <c r="Z857" i="12"/>
  <c r="W857"/>
  <c r="AC858" i="11"/>
  <c r="Z858"/>
  <c r="AA858"/>
  <c r="AB858" s="1"/>
  <c r="AF834" i="5"/>
  <c r="AE835"/>
  <c r="AD837"/>
  <c r="AG837"/>
  <c r="X858" i="12" l="1"/>
  <c r="Y858" s="1"/>
  <c r="U858" i="13"/>
  <c r="V858" s="1"/>
  <c r="W858" i="14"/>
  <c r="X858" s="1"/>
  <c r="Y858"/>
  <c r="V858"/>
  <c r="W858" i="13"/>
  <c r="T858"/>
  <c r="Z858" i="12"/>
  <c r="W858"/>
  <c r="AC859" i="11"/>
  <c r="Z859"/>
  <c r="AA859"/>
  <c r="AB859" s="1"/>
  <c r="AF835" i="5"/>
  <c r="AE836"/>
  <c r="AG838"/>
  <c r="AD838"/>
  <c r="U859" i="13" l="1"/>
  <c r="V859" s="1"/>
  <c r="X859" i="12"/>
  <c r="Y859" s="1"/>
  <c r="Y859" i="14"/>
  <c r="V859"/>
  <c r="W859"/>
  <c r="X859" s="1"/>
  <c r="W859" i="13"/>
  <c r="T859"/>
  <c r="Z859" i="12"/>
  <c r="W859"/>
  <c r="AC860" i="11"/>
  <c r="Z860"/>
  <c r="AA860"/>
  <c r="AB860" s="1"/>
  <c r="AF836" i="5"/>
  <c r="AE837"/>
  <c r="AG839"/>
  <c r="AD839"/>
  <c r="U860" i="13" l="1"/>
  <c r="V860" s="1"/>
  <c r="W860" i="14"/>
  <c r="X860" s="1"/>
  <c r="X860" i="12"/>
  <c r="Y860" s="1"/>
  <c r="Y860" i="14"/>
  <c r="V860"/>
  <c r="W860" i="13"/>
  <c r="T860"/>
  <c r="Z860" i="12"/>
  <c r="W860"/>
  <c r="AC861" i="11"/>
  <c r="Z861"/>
  <c r="AA861"/>
  <c r="AB861" s="1"/>
  <c r="AF837" i="5"/>
  <c r="AE838"/>
  <c r="AD840"/>
  <c r="AG840"/>
  <c r="U861" i="13" l="1"/>
  <c r="V861" s="1"/>
  <c r="W861" i="14"/>
  <c r="X861" s="1"/>
  <c r="X861" i="12"/>
  <c r="Y861" s="1"/>
  <c r="Y861" i="14"/>
  <c r="V861"/>
  <c r="W861" i="13"/>
  <c r="T861"/>
  <c r="Z861" i="12"/>
  <c r="W861"/>
  <c r="AC862" i="11"/>
  <c r="Z862"/>
  <c r="AA862"/>
  <c r="AB862" s="1"/>
  <c r="AF838" i="5"/>
  <c r="AE839"/>
  <c r="AD841"/>
  <c r="AG841"/>
  <c r="U862" i="13" l="1"/>
  <c r="V862" s="1"/>
  <c r="W862" i="14"/>
  <c r="X862" s="1"/>
  <c r="X862" i="12"/>
  <c r="Y862" s="1"/>
  <c r="Y862" i="14"/>
  <c r="V862"/>
  <c r="W862" i="13"/>
  <c r="T862"/>
  <c r="Z862" i="12"/>
  <c r="W862"/>
  <c r="AC863" i="11"/>
  <c r="Z863"/>
  <c r="AA863"/>
  <c r="AB863" s="1"/>
  <c r="AF839" i="5"/>
  <c r="AE840"/>
  <c r="AD842"/>
  <c r="AG842"/>
  <c r="X863" i="12" l="1"/>
  <c r="Y863" s="1"/>
  <c r="U863" i="13"/>
  <c r="V863" s="1"/>
  <c r="W863" i="14"/>
  <c r="X863" s="1"/>
  <c r="Y863"/>
  <c r="V863"/>
  <c r="W863" i="13"/>
  <c r="T863"/>
  <c r="Z863" i="12"/>
  <c r="W863"/>
  <c r="AC864" i="11"/>
  <c r="Z864"/>
  <c r="AA864"/>
  <c r="AB864" s="1"/>
  <c r="AF840" i="5"/>
  <c r="AE841"/>
  <c r="AD843"/>
  <c r="AG843"/>
  <c r="W864" i="14" l="1"/>
  <c r="X864" s="1"/>
  <c r="U864" i="13"/>
  <c r="V864" s="1"/>
  <c r="X864" i="12"/>
  <c r="Y864" s="1"/>
  <c r="Y864" i="14"/>
  <c r="V864"/>
  <c r="W864" i="13"/>
  <c r="T864"/>
  <c r="Z864" i="12"/>
  <c r="W864"/>
  <c r="AC865" i="11"/>
  <c r="Z865"/>
  <c r="AA865"/>
  <c r="AB865" s="1"/>
  <c r="AF841" i="5"/>
  <c r="AE842"/>
  <c r="AD844"/>
  <c r="AG844"/>
  <c r="W865" i="14" l="1"/>
  <c r="X865" s="1"/>
  <c r="U865" i="13"/>
  <c r="V865" s="1"/>
  <c r="X865" i="12"/>
  <c r="Y865" s="1"/>
  <c r="Y865" i="14"/>
  <c r="V865"/>
  <c r="W865" i="13"/>
  <c r="T865"/>
  <c r="Z865" i="12"/>
  <c r="W865"/>
  <c r="AC866" i="11"/>
  <c r="Z866"/>
  <c r="AA866"/>
  <c r="AB866" s="1"/>
  <c r="AF842" i="5"/>
  <c r="AE843"/>
  <c r="AD845"/>
  <c r="AG845"/>
  <c r="W866" i="14" l="1"/>
  <c r="X866" s="1"/>
  <c r="U866" i="13"/>
  <c r="V866" s="1"/>
  <c r="X866" i="12"/>
  <c r="Y866" s="1"/>
  <c r="Y866" i="14"/>
  <c r="V866"/>
  <c r="W866" i="13"/>
  <c r="T866"/>
  <c r="Z866" i="12"/>
  <c r="W866"/>
  <c r="AC867" i="11"/>
  <c r="Z867"/>
  <c r="AA867"/>
  <c r="AB867" s="1"/>
  <c r="AF843" i="5"/>
  <c r="AE844"/>
  <c r="AG846"/>
  <c r="AD846"/>
  <c r="W867" i="14" l="1"/>
  <c r="X867" s="1"/>
  <c r="U867" i="13"/>
  <c r="V867" s="1"/>
  <c r="X867" i="12"/>
  <c r="Y867" s="1"/>
  <c r="Y867" i="14"/>
  <c r="V867"/>
  <c r="W867" i="13"/>
  <c r="T867"/>
  <c r="Z867" i="12"/>
  <c r="W867"/>
  <c r="AC868" i="11"/>
  <c r="Z868"/>
  <c r="AA868"/>
  <c r="AB868" s="1"/>
  <c r="AF844" i="5"/>
  <c r="AE845"/>
  <c r="AD847"/>
  <c r="AG847"/>
  <c r="W868" i="14" l="1"/>
  <c r="X868" s="1"/>
  <c r="U868" i="13"/>
  <c r="V868" s="1"/>
  <c r="X868" i="12"/>
  <c r="Y868" s="1"/>
  <c r="Y868" i="14"/>
  <c r="V868"/>
  <c r="W868" i="13"/>
  <c r="T868"/>
  <c r="Z868" i="12"/>
  <c r="W868"/>
  <c r="AC869" i="11"/>
  <c r="Z869"/>
  <c r="AA869"/>
  <c r="AB869" s="1"/>
  <c r="AF845" i="5"/>
  <c r="AE846"/>
  <c r="AD848"/>
  <c r="AG848"/>
  <c r="W869" i="14" l="1"/>
  <c r="X869" s="1"/>
  <c r="U869" i="13"/>
  <c r="V869" s="1"/>
  <c r="X869" i="12"/>
  <c r="Y869" s="1"/>
  <c r="Y869" i="14"/>
  <c r="V869"/>
  <c r="W869" i="13"/>
  <c r="T869"/>
  <c r="Z869" i="12"/>
  <c r="W869"/>
  <c r="AC870" i="11"/>
  <c r="Z870"/>
  <c r="AA870"/>
  <c r="AB870" s="1"/>
  <c r="AF846" i="5"/>
  <c r="AE847"/>
  <c r="AG849"/>
  <c r="AD849"/>
  <c r="W870" i="14" l="1"/>
  <c r="X870" s="1"/>
  <c r="X870" i="12"/>
  <c r="Y870" s="1"/>
  <c r="Y870" i="14"/>
  <c r="V870"/>
  <c r="W870" i="13"/>
  <c r="T870"/>
  <c r="U870"/>
  <c r="V870" s="1"/>
  <c r="Z870" i="12"/>
  <c r="W870"/>
  <c r="AC871" i="11"/>
  <c r="Z871"/>
  <c r="AA871"/>
  <c r="AB871" s="1"/>
  <c r="AF847" i="5"/>
  <c r="AE848"/>
  <c r="AG850"/>
  <c r="AD850"/>
  <c r="X871" i="12" l="1"/>
  <c r="Y871" s="1"/>
  <c r="W871" i="14"/>
  <c r="X871" s="1"/>
  <c r="U871" i="13"/>
  <c r="V871" s="1"/>
  <c r="Y871" i="14"/>
  <c r="V871"/>
  <c r="W871" i="13"/>
  <c r="T871"/>
  <c r="Z871" i="12"/>
  <c r="W871"/>
  <c r="AC872" i="11"/>
  <c r="Z872"/>
  <c r="AA872"/>
  <c r="AB872" s="1"/>
  <c r="AF848" i="5"/>
  <c r="AE849"/>
  <c r="AD851"/>
  <c r="AG851"/>
  <c r="W872" i="14" l="1"/>
  <c r="X872" s="1"/>
  <c r="U872" i="13"/>
  <c r="V872" s="1"/>
  <c r="X872" i="12"/>
  <c r="Y872" s="1"/>
  <c r="Y872" i="14"/>
  <c r="V872"/>
  <c r="W872" i="13"/>
  <c r="T872"/>
  <c r="Z872" i="12"/>
  <c r="W872"/>
  <c r="AC873" i="11"/>
  <c r="Z873"/>
  <c r="AA874" s="1"/>
  <c r="AB874" s="1"/>
  <c r="AA873"/>
  <c r="AB873" s="1"/>
  <c r="AF849" i="5"/>
  <c r="AE850"/>
  <c r="AD852"/>
  <c r="AG852"/>
  <c r="W873" i="14" l="1"/>
  <c r="X873" s="1"/>
  <c r="U873" i="13"/>
  <c r="V873" s="1"/>
  <c r="X873" i="12"/>
  <c r="Y873" s="1"/>
  <c r="Y873" i="14"/>
  <c r="V873"/>
  <c r="W873" i="13"/>
  <c r="T873"/>
  <c r="Z873" i="12"/>
  <c r="W873"/>
  <c r="AC874" i="11"/>
  <c r="Z874"/>
  <c r="AF850" i="5"/>
  <c r="AE851"/>
  <c r="AG853"/>
  <c r="AD853"/>
  <c r="AA875" i="11" l="1"/>
  <c r="AB875" s="1"/>
  <c r="W874" i="14"/>
  <c r="X874" s="1"/>
  <c r="U874" i="13"/>
  <c r="V874" s="1"/>
  <c r="X874" i="12"/>
  <c r="Y874" s="1"/>
  <c r="Y874" i="14"/>
  <c r="V874"/>
  <c r="W874" i="13"/>
  <c r="T874"/>
  <c r="Z874" i="12"/>
  <c r="W874"/>
  <c r="AC875" i="11"/>
  <c r="Z875"/>
  <c r="AF851" i="5"/>
  <c r="AE852"/>
  <c r="AD854"/>
  <c r="AG854"/>
  <c r="AA876" i="11" l="1"/>
  <c r="AB876" s="1"/>
  <c r="W875" i="14"/>
  <c r="X875" s="1"/>
  <c r="U875" i="13"/>
  <c r="V875" s="1"/>
  <c r="X875" i="12"/>
  <c r="Y875" s="1"/>
  <c r="Y875" i="14"/>
  <c r="V875"/>
  <c r="W875" i="13"/>
  <c r="T875"/>
  <c r="Z875" i="12"/>
  <c r="W875"/>
  <c r="AC876" i="11"/>
  <c r="Z876"/>
  <c r="AF852" i="5"/>
  <c r="AE853"/>
  <c r="AD855"/>
  <c r="AG855"/>
  <c r="AA877" i="11" l="1"/>
  <c r="AB877" s="1"/>
  <c r="W876" i="14"/>
  <c r="X876" s="1"/>
  <c r="U876" i="13"/>
  <c r="V876" s="1"/>
  <c r="X876" i="12"/>
  <c r="Y876" s="1"/>
  <c r="Y876" i="14"/>
  <c r="V876"/>
  <c r="W876" i="13"/>
  <c r="T876"/>
  <c r="Z876" i="12"/>
  <c r="W876"/>
  <c r="AC877" i="11"/>
  <c r="Z877"/>
  <c r="AF853" i="5"/>
  <c r="AE854"/>
  <c r="AD856"/>
  <c r="AG856"/>
  <c r="AA878" i="11" l="1"/>
  <c r="AB878" s="1"/>
  <c r="W877" i="14"/>
  <c r="X877" s="1"/>
  <c r="U877" i="13"/>
  <c r="V877" s="1"/>
  <c r="X877" i="12"/>
  <c r="Y877" s="1"/>
  <c r="Y877" i="14"/>
  <c r="V877"/>
  <c r="W877" i="13"/>
  <c r="T877"/>
  <c r="Z877" i="12"/>
  <c r="W877"/>
  <c r="AC878" i="11"/>
  <c r="Z878"/>
  <c r="AF854" i="5"/>
  <c r="AE855"/>
  <c r="AG857"/>
  <c r="AD857"/>
  <c r="W878" i="14" l="1"/>
  <c r="X878" s="1"/>
  <c r="U878" i="13"/>
  <c r="V878" s="1"/>
  <c r="X878" i="12"/>
  <c r="Y878" s="1"/>
  <c r="Y878" i="14"/>
  <c r="V878"/>
  <c r="W878" i="13"/>
  <c r="T878"/>
  <c r="Z878" i="12"/>
  <c r="W878"/>
  <c r="AC879" i="11"/>
  <c r="Z879"/>
  <c r="AA879"/>
  <c r="AB879" s="1"/>
  <c r="AF855" i="5"/>
  <c r="AE856"/>
  <c r="AD858"/>
  <c r="AG858"/>
  <c r="W879" i="14" l="1"/>
  <c r="X879" s="1"/>
  <c r="U879" i="13"/>
  <c r="V879" s="1"/>
  <c r="X879" i="12"/>
  <c r="Y879" s="1"/>
  <c r="Y879" i="14"/>
  <c r="V879"/>
  <c r="W879" i="13"/>
  <c r="T879"/>
  <c r="Z879" i="12"/>
  <c r="W879"/>
  <c r="AC880" i="11"/>
  <c r="Z880"/>
  <c r="AA880"/>
  <c r="AB880" s="1"/>
  <c r="AF856" i="5"/>
  <c r="AE857"/>
  <c r="AD859"/>
  <c r="AG859"/>
  <c r="AA881" i="11" l="1"/>
  <c r="AB881" s="1"/>
  <c r="W880" i="14"/>
  <c r="X880" s="1"/>
  <c r="U880" i="13"/>
  <c r="V880" s="1"/>
  <c r="X880" i="12"/>
  <c r="Y880" s="1"/>
  <c r="Y880" i="14"/>
  <c r="V880"/>
  <c r="W880" i="13"/>
  <c r="T880"/>
  <c r="Z880" i="12"/>
  <c r="W880"/>
  <c r="AC881" i="11"/>
  <c r="Z881"/>
  <c r="AF857" i="5"/>
  <c r="AE858"/>
  <c r="AD860"/>
  <c r="AG860"/>
  <c r="AA882" i="11" l="1"/>
  <c r="AB882" s="1"/>
  <c r="W881" i="14"/>
  <c r="X881" s="1"/>
  <c r="U881" i="13"/>
  <c r="V881" s="1"/>
  <c r="X881" i="12"/>
  <c r="Y881" s="1"/>
  <c r="Y881" i="14"/>
  <c r="V881"/>
  <c r="W881" i="13"/>
  <c r="T881"/>
  <c r="Z881" i="12"/>
  <c r="W881"/>
  <c r="AC882" i="11"/>
  <c r="Z882"/>
  <c r="AF858" i="5"/>
  <c r="AE859"/>
  <c r="AG861"/>
  <c r="AD861"/>
  <c r="AA883" i="11" l="1"/>
  <c r="AB883" s="1"/>
  <c r="X882" i="12"/>
  <c r="Y882" s="1"/>
  <c r="W882" i="14"/>
  <c r="X882" s="1"/>
  <c r="U882" i="13"/>
  <c r="V882" s="1"/>
  <c r="Y882" i="14"/>
  <c r="V882"/>
  <c r="W882" i="13"/>
  <c r="T882"/>
  <c r="Z882" i="12"/>
  <c r="W882"/>
  <c r="AC883" i="11"/>
  <c r="Z883"/>
  <c r="AF859" i="5"/>
  <c r="AE860"/>
  <c r="AD862"/>
  <c r="AG862"/>
  <c r="AA884" i="11" l="1"/>
  <c r="AB884" s="1"/>
  <c r="X883" i="12"/>
  <c r="Y883" s="1"/>
  <c r="U883" i="13"/>
  <c r="V883" s="1"/>
  <c r="W883" i="14"/>
  <c r="X883" s="1"/>
  <c r="Y883"/>
  <c r="V883"/>
  <c r="W883" i="13"/>
  <c r="T883"/>
  <c r="Z883" i="12"/>
  <c r="W883"/>
  <c r="AC884" i="11"/>
  <c r="Z884"/>
  <c r="AF860" i="5"/>
  <c r="AE861"/>
  <c r="AG863"/>
  <c r="AD863"/>
  <c r="W884" i="14" l="1"/>
  <c r="X884" s="1"/>
  <c r="U884" i="13"/>
  <c r="V884" s="1"/>
  <c r="X884" i="12"/>
  <c r="Y884" s="1"/>
  <c r="AA885" i="11"/>
  <c r="AB885" s="1"/>
  <c r="Y884" i="14"/>
  <c r="V884"/>
  <c r="W884" i="13"/>
  <c r="T884"/>
  <c r="Z884" i="12"/>
  <c r="W884"/>
  <c r="AC885" i="11"/>
  <c r="Z885"/>
  <c r="AF861" i="5"/>
  <c r="AE862"/>
  <c r="AG864"/>
  <c r="AD864"/>
  <c r="W885" i="14" l="1"/>
  <c r="X885" s="1"/>
  <c r="U885" i="13"/>
  <c r="V885" s="1"/>
  <c r="X885" i="12"/>
  <c r="Y885" s="1"/>
  <c r="AA886" i="11"/>
  <c r="AB886" s="1"/>
  <c r="Y885" i="14"/>
  <c r="V885"/>
  <c r="W885" i="13"/>
  <c r="T885"/>
  <c r="U886" s="1"/>
  <c r="V886" s="1"/>
  <c r="Z885" i="12"/>
  <c r="W885"/>
  <c r="AC886" i="11"/>
  <c r="Z886"/>
  <c r="AF862" i="5"/>
  <c r="AE863"/>
  <c r="AD865"/>
  <c r="AG865"/>
  <c r="W886" i="14" l="1"/>
  <c r="X886" s="1"/>
  <c r="X886" i="12"/>
  <c r="Y886" s="1"/>
  <c r="AA887" i="11"/>
  <c r="AB887" s="1"/>
  <c r="Y886" i="14"/>
  <c r="V886"/>
  <c r="W886" i="13"/>
  <c r="T886"/>
  <c r="Z886" i="12"/>
  <c r="W886"/>
  <c r="AC887" i="11"/>
  <c r="Z887"/>
  <c r="AF863" i="5"/>
  <c r="AE864"/>
  <c r="AG866"/>
  <c r="AD866"/>
  <c r="W887" i="14" l="1"/>
  <c r="X887" s="1"/>
  <c r="U887" i="13"/>
  <c r="V887" s="1"/>
  <c r="X887" i="12"/>
  <c r="Y887" s="1"/>
  <c r="AA888" i="11"/>
  <c r="AB888" s="1"/>
  <c r="Y887" i="14"/>
  <c r="V887"/>
  <c r="W887" i="13"/>
  <c r="T887"/>
  <c r="Z887" i="12"/>
  <c r="W887"/>
  <c r="AC888" i="11"/>
  <c r="Z888"/>
  <c r="AF864" i="5"/>
  <c r="AE865"/>
  <c r="AG867"/>
  <c r="AD867"/>
  <c r="W888" i="14" l="1"/>
  <c r="X888" s="1"/>
  <c r="X888" i="12"/>
  <c r="Y888" s="1"/>
  <c r="AA889" i="11"/>
  <c r="AB889" s="1"/>
  <c r="Y888" i="14"/>
  <c r="V888"/>
  <c r="U888" i="13"/>
  <c r="V888" s="1"/>
  <c r="W888"/>
  <c r="T888"/>
  <c r="Z888" i="12"/>
  <c r="W888"/>
  <c r="AC889" i="11"/>
  <c r="Z889"/>
  <c r="AF865" i="5"/>
  <c r="AE866"/>
  <c r="AD868"/>
  <c r="AG868"/>
  <c r="W889" i="14" l="1"/>
  <c r="X889" s="1"/>
  <c r="X889" i="12"/>
  <c r="Y889" s="1"/>
  <c r="AA890" i="11"/>
  <c r="AB890" s="1"/>
  <c r="Y889" i="14"/>
  <c r="V889"/>
  <c r="W889" i="13"/>
  <c r="T889"/>
  <c r="U889"/>
  <c r="V889" s="1"/>
  <c r="Z889" i="12"/>
  <c r="W889"/>
  <c r="AC890" i="11"/>
  <c r="Z890"/>
  <c r="AF866" i="5"/>
  <c r="AE867"/>
  <c r="AG869"/>
  <c r="AD869"/>
  <c r="X890" i="12" l="1"/>
  <c r="Y890" s="1"/>
  <c r="W890" i="14"/>
  <c r="X890" s="1"/>
  <c r="U890" i="13"/>
  <c r="V890" s="1"/>
  <c r="Y890" i="14"/>
  <c r="V890"/>
  <c r="W890" i="13"/>
  <c r="T890"/>
  <c r="Z890" i="12"/>
  <c r="W890"/>
  <c r="AA891" i="11"/>
  <c r="AB891" s="1"/>
  <c r="AC891"/>
  <c r="Z891"/>
  <c r="AF867" i="5"/>
  <c r="AE868"/>
  <c r="AG870"/>
  <c r="AD870"/>
  <c r="U891" i="13" l="1"/>
  <c r="V891" s="1"/>
  <c r="W891" i="14"/>
  <c r="X891" s="1"/>
  <c r="X891" i="12"/>
  <c r="Y891" s="1"/>
  <c r="Y891" i="14"/>
  <c r="V891"/>
  <c r="W891" i="13"/>
  <c r="T891"/>
  <c r="Z891" i="12"/>
  <c r="W891"/>
  <c r="AC892" i="11"/>
  <c r="Z892"/>
  <c r="AA892"/>
  <c r="AB892" s="1"/>
  <c r="AF868" i="5"/>
  <c r="AE869"/>
  <c r="AD871"/>
  <c r="AG871"/>
  <c r="U892" i="13" l="1"/>
  <c r="V892" s="1"/>
  <c r="W892" i="14"/>
  <c r="X892" s="1"/>
  <c r="X892" i="12"/>
  <c r="Y892" s="1"/>
  <c r="Y892" i="14"/>
  <c r="V892"/>
  <c r="W892" i="13"/>
  <c r="T892"/>
  <c r="Z892" i="12"/>
  <c r="W892"/>
  <c r="AC893" i="11"/>
  <c r="Z893"/>
  <c r="AA893"/>
  <c r="AB893" s="1"/>
  <c r="AF869" i="5"/>
  <c r="AE870"/>
  <c r="AD872"/>
  <c r="AG872"/>
  <c r="X893" i="12" l="1"/>
  <c r="Y893" s="1"/>
  <c r="U893" i="13"/>
  <c r="V893" s="1"/>
  <c r="W893" i="14"/>
  <c r="X893" s="1"/>
  <c r="Y893"/>
  <c r="V893"/>
  <c r="W893" i="13"/>
  <c r="T893"/>
  <c r="Z893" i="12"/>
  <c r="W893"/>
  <c r="AC894" i="11"/>
  <c r="Z894"/>
  <c r="AA894"/>
  <c r="AB894" s="1"/>
  <c r="AF870" i="5"/>
  <c r="AE871"/>
  <c r="AG873"/>
  <c r="AD873"/>
  <c r="X894" i="12" l="1"/>
  <c r="Y894" s="1"/>
  <c r="W894" i="14"/>
  <c r="X894" s="1"/>
  <c r="U894" i="13"/>
  <c r="V894" s="1"/>
  <c r="Y894" i="14"/>
  <c r="V894"/>
  <c r="W894" i="13"/>
  <c r="T894"/>
  <c r="Z894" i="12"/>
  <c r="W894"/>
  <c r="AC895" i="11"/>
  <c r="Z895"/>
  <c r="AA895"/>
  <c r="AB895" s="1"/>
  <c r="AF871" i="5"/>
  <c r="AE872"/>
  <c r="AG874"/>
  <c r="AD874"/>
  <c r="X895" i="12" l="1"/>
  <c r="Y895" s="1"/>
  <c r="U895" i="13"/>
  <c r="V895" s="1"/>
  <c r="W895" i="14"/>
  <c r="X895" s="1"/>
  <c r="Y895"/>
  <c r="V895"/>
  <c r="T895" i="13"/>
  <c r="W895"/>
  <c r="Z895" i="12"/>
  <c r="W895"/>
  <c r="AC896" i="11"/>
  <c r="Z896"/>
  <c r="AA896"/>
  <c r="AB896" s="1"/>
  <c r="AF872" i="5"/>
  <c r="AE873"/>
  <c r="AG875"/>
  <c r="AD875"/>
  <c r="X896" i="12" l="1"/>
  <c r="Y896" s="1"/>
  <c r="W896" i="14"/>
  <c r="X896" s="1"/>
  <c r="Y896"/>
  <c r="V896"/>
  <c r="U896" i="13"/>
  <c r="V896" s="1"/>
  <c r="W896"/>
  <c r="T896"/>
  <c r="Z896" i="12"/>
  <c r="W896"/>
  <c r="Z897" i="11"/>
  <c r="AC897"/>
  <c r="AA897"/>
  <c r="AB897" s="1"/>
  <c r="AF873" i="5"/>
  <c r="AE874"/>
  <c r="AG876"/>
  <c r="AD876"/>
  <c r="W897" i="14" l="1"/>
  <c r="X897" s="1"/>
  <c r="X897" i="12"/>
  <c r="Y897" s="1"/>
  <c r="V897" i="14"/>
  <c r="Y897"/>
  <c r="W897" i="13"/>
  <c r="T897"/>
  <c r="U897"/>
  <c r="V897" s="1"/>
  <c r="W897" i="12"/>
  <c r="Z897"/>
  <c r="AC898" i="11"/>
  <c r="Z898"/>
  <c r="AA898"/>
  <c r="AB898" s="1"/>
  <c r="AF874" i="5"/>
  <c r="AE875"/>
  <c r="AG877"/>
  <c r="AD877"/>
  <c r="U898" i="13" l="1"/>
  <c r="V898" s="1"/>
  <c r="W898" i="14"/>
  <c r="X898" s="1"/>
  <c r="Y898"/>
  <c r="V898"/>
  <c r="T898" i="13"/>
  <c r="W898"/>
  <c r="X898" i="12"/>
  <c r="Y898" s="1"/>
  <c r="Z898"/>
  <c r="W898"/>
  <c r="AC899" i="11"/>
  <c r="Z899"/>
  <c r="AA899"/>
  <c r="AB899" s="1"/>
  <c r="AF875" i="5"/>
  <c r="AE876"/>
  <c r="AG878"/>
  <c r="AD878"/>
  <c r="Y899" i="14" l="1"/>
  <c r="V899"/>
  <c r="W899"/>
  <c r="X899" s="1"/>
  <c r="W899" i="13"/>
  <c r="T899"/>
  <c r="U899"/>
  <c r="V899" s="1"/>
  <c r="Z899" i="12"/>
  <c r="W899"/>
  <c r="X899"/>
  <c r="Y899" s="1"/>
  <c r="Z900" i="11"/>
  <c r="AC900"/>
  <c r="AA900"/>
  <c r="AB900" s="1"/>
  <c r="AF876" i="5"/>
  <c r="AE877"/>
  <c r="AD879"/>
  <c r="AG879"/>
  <c r="X900" i="12" l="1"/>
  <c r="Y900" s="1"/>
  <c r="U900" i="13"/>
  <c r="V900" s="1"/>
  <c r="W900" i="14"/>
  <c r="X900" s="1"/>
  <c r="V900"/>
  <c r="Y900"/>
  <c r="W900" i="13"/>
  <c r="T900"/>
  <c r="W900" i="12"/>
  <c r="Z900"/>
  <c r="AC901" i="11"/>
  <c r="Z901"/>
  <c r="AA901"/>
  <c r="AB901" s="1"/>
  <c r="AF877" i="5"/>
  <c r="AE878"/>
  <c r="AD880"/>
  <c r="AG880"/>
  <c r="U901" i="13" l="1"/>
  <c r="V901" s="1"/>
  <c r="Y901" i="14"/>
  <c r="V901"/>
  <c r="W901"/>
  <c r="X901" s="1"/>
  <c r="W901" i="13"/>
  <c r="T901"/>
  <c r="X901" i="12"/>
  <c r="Y901" s="1"/>
  <c r="Z901"/>
  <c r="W901"/>
  <c r="AC902" i="11"/>
  <c r="Z902"/>
  <c r="AA902"/>
  <c r="AB902" s="1"/>
  <c r="AF878" i="5"/>
  <c r="AE879"/>
  <c r="AD881"/>
  <c r="AG881"/>
  <c r="U902" i="13" l="1"/>
  <c r="V902" s="1"/>
  <c r="Y902" i="14"/>
  <c r="V902"/>
  <c r="W902"/>
  <c r="X902" s="1"/>
  <c r="W902" i="13"/>
  <c r="T902"/>
  <c r="Z902" i="12"/>
  <c r="W902"/>
  <c r="X902"/>
  <c r="Y902" s="1"/>
  <c r="Z903" i="11"/>
  <c r="AC903"/>
  <c r="AA903"/>
  <c r="AB903" s="1"/>
  <c r="AF879" i="5"/>
  <c r="AE880"/>
  <c r="AD882"/>
  <c r="AG882"/>
  <c r="W903" i="14" l="1"/>
  <c r="X903" s="1"/>
  <c r="U903" i="13"/>
  <c r="V903" s="1"/>
  <c r="X903" i="12"/>
  <c r="Y903" s="1"/>
  <c r="V903" i="14"/>
  <c r="Y903"/>
  <c r="W903" i="13"/>
  <c r="T903"/>
  <c r="Z903" i="12"/>
  <c r="W903"/>
  <c r="AC904" i="11"/>
  <c r="Z904"/>
  <c r="AA904"/>
  <c r="AB904" s="1"/>
  <c r="AF880" i="5"/>
  <c r="AE881"/>
  <c r="AD883"/>
  <c r="AG883"/>
  <c r="W904" i="14" l="1"/>
  <c r="X904" s="1"/>
  <c r="U904" i="13"/>
  <c r="V904" s="1"/>
  <c r="X904" i="12"/>
  <c r="Y904" s="1"/>
  <c r="Y904" i="14"/>
  <c r="V904"/>
  <c r="W904" i="13"/>
  <c r="T904"/>
  <c r="Z904" i="12"/>
  <c r="W904"/>
  <c r="AC905" i="11"/>
  <c r="Z905"/>
  <c r="AA905"/>
  <c r="AB905" s="1"/>
  <c r="AF881" i="5"/>
  <c r="AE882"/>
  <c r="AD884"/>
  <c r="AG884"/>
  <c r="U905" i="13" l="1"/>
  <c r="V905" s="1"/>
  <c r="X905" i="12"/>
  <c r="Y905" s="1"/>
  <c r="Y905" i="14"/>
  <c r="V905"/>
  <c r="W905"/>
  <c r="X905" s="1"/>
  <c r="W905" i="13"/>
  <c r="T905"/>
  <c r="Z905" i="12"/>
  <c r="W905"/>
  <c r="Z906" i="11"/>
  <c r="AC906"/>
  <c r="AA906"/>
  <c r="AB906" s="1"/>
  <c r="AF882" i="5"/>
  <c r="AE883"/>
  <c r="AD885"/>
  <c r="AG885"/>
  <c r="W906" i="14" l="1"/>
  <c r="X906" s="1"/>
  <c r="U906" i="13"/>
  <c r="V906" s="1"/>
  <c r="X906" i="12"/>
  <c r="Y906" s="1"/>
  <c r="Y906" i="14"/>
  <c r="V906"/>
  <c r="W906" i="13"/>
  <c r="T906"/>
  <c r="Z906" i="12"/>
  <c r="W906"/>
  <c r="AC907" i="11"/>
  <c r="Z907"/>
  <c r="AA907"/>
  <c r="AB907" s="1"/>
  <c r="AF883" i="5"/>
  <c r="AE884"/>
  <c r="AG886"/>
  <c r="AD886"/>
  <c r="Y907" i="14" l="1"/>
  <c r="V907"/>
  <c r="W907"/>
  <c r="X907" s="1"/>
  <c r="W907" i="13"/>
  <c r="T907"/>
  <c r="U907"/>
  <c r="V907" s="1"/>
  <c r="X907" i="12"/>
  <c r="Y907" s="1"/>
  <c r="Z907"/>
  <c r="W907"/>
  <c r="AC908" i="11"/>
  <c r="Z908"/>
  <c r="AA908"/>
  <c r="AB908" s="1"/>
  <c r="AF884" i="5"/>
  <c r="AE885"/>
  <c r="AG887"/>
  <c r="AD887"/>
  <c r="Y908" i="14" l="1"/>
  <c r="V908"/>
  <c r="W908"/>
  <c r="X908" s="1"/>
  <c r="W908" i="13"/>
  <c r="T908"/>
  <c r="U908"/>
  <c r="V908" s="1"/>
  <c r="Z908" i="12"/>
  <c r="W908"/>
  <c r="X908"/>
  <c r="Y908" s="1"/>
  <c r="AC909" i="11"/>
  <c r="Z909"/>
  <c r="AA909"/>
  <c r="AB909" s="1"/>
  <c r="AF885" i="5"/>
  <c r="AE886"/>
  <c r="AG888"/>
  <c r="AD888"/>
  <c r="AA910" i="11" l="1"/>
  <c r="AB910" s="1"/>
  <c r="Y909" i="14"/>
  <c r="V909"/>
  <c r="W909"/>
  <c r="X909" s="1"/>
  <c r="W909" i="13"/>
  <c r="T909"/>
  <c r="U909"/>
  <c r="V909" s="1"/>
  <c r="Z909" i="12"/>
  <c r="W909"/>
  <c r="X909"/>
  <c r="Y909" s="1"/>
  <c r="AC910" i="11"/>
  <c r="Z910"/>
  <c r="AF886" i="5"/>
  <c r="AE887"/>
  <c r="AD889"/>
  <c r="AG889"/>
  <c r="AA911" i="11" l="1"/>
  <c r="AB911" s="1"/>
  <c r="W910" i="14"/>
  <c r="X910" s="1"/>
  <c r="Y910"/>
  <c r="V910"/>
  <c r="W910" i="13"/>
  <c r="T910"/>
  <c r="U910"/>
  <c r="V910" s="1"/>
  <c r="Z910" i="12"/>
  <c r="W910"/>
  <c r="X910"/>
  <c r="Y910" s="1"/>
  <c r="AC911" i="11"/>
  <c r="Z911"/>
  <c r="AF887" i="5"/>
  <c r="AE888"/>
  <c r="AG890"/>
  <c r="AD890"/>
  <c r="W911" i="14" l="1"/>
  <c r="X911" s="1"/>
  <c r="U911" i="13"/>
  <c r="V911" s="1"/>
  <c r="AA912" i="11"/>
  <c r="AB912" s="1"/>
  <c r="Y911" i="14"/>
  <c r="V911"/>
  <c r="W911" i="13"/>
  <c r="T911"/>
  <c r="Z911" i="12"/>
  <c r="W911"/>
  <c r="X911"/>
  <c r="Y911" s="1"/>
  <c r="AC912" i="11"/>
  <c r="Z912"/>
  <c r="AF888" i="5"/>
  <c r="AE889"/>
  <c r="AG891"/>
  <c r="AD891"/>
  <c r="U912" i="13" l="1"/>
  <c r="V912" s="1"/>
  <c r="X912" i="12"/>
  <c r="Y912" s="1"/>
  <c r="AA913" i="11"/>
  <c r="AB913" s="1"/>
  <c r="Y912" i="14"/>
  <c r="V912"/>
  <c r="W912"/>
  <c r="X912" s="1"/>
  <c r="W912" i="13"/>
  <c r="T912"/>
  <c r="Z912" i="12"/>
  <c r="W912"/>
  <c r="AC913" i="11"/>
  <c r="Z913"/>
  <c r="AF889" i="5"/>
  <c r="AE890"/>
  <c r="AG892"/>
  <c r="AD892"/>
  <c r="U913" i="13" l="1"/>
  <c r="V913" s="1"/>
  <c r="X913" i="12"/>
  <c r="Y913" s="1"/>
  <c r="AA914" i="11"/>
  <c r="AB914" s="1"/>
  <c r="Y913" i="14"/>
  <c r="V913"/>
  <c r="W913"/>
  <c r="X913" s="1"/>
  <c r="W913" i="13"/>
  <c r="T913"/>
  <c r="Z913" i="12"/>
  <c r="W913"/>
  <c r="AC914" i="11"/>
  <c r="Z914"/>
  <c r="AF890" i="5"/>
  <c r="AE891"/>
  <c r="AG893"/>
  <c r="AD893"/>
  <c r="U914" i="13" l="1"/>
  <c r="V914" s="1"/>
  <c r="X914" i="12"/>
  <c r="Y914" s="1"/>
  <c r="AA915" i="11"/>
  <c r="AB915" s="1"/>
  <c r="Y914" i="14"/>
  <c r="V914"/>
  <c r="W914"/>
  <c r="X914" s="1"/>
  <c r="W914" i="13"/>
  <c r="T914"/>
  <c r="Z914" i="12"/>
  <c r="W914"/>
  <c r="AC915" i="11"/>
  <c r="Z915"/>
  <c r="AF891" i="5"/>
  <c r="AE892"/>
  <c r="AG894"/>
  <c r="AD894"/>
  <c r="X915" i="12" l="1"/>
  <c r="Y915" s="1"/>
  <c r="U915" i="13"/>
  <c r="V915" s="1"/>
  <c r="AA916" i="11"/>
  <c r="AB916" s="1"/>
  <c r="Y915" i="14"/>
  <c r="V915"/>
  <c r="W915"/>
  <c r="X915" s="1"/>
  <c r="W915" i="13"/>
  <c r="T915"/>
  <c r="Z915" i="12"/>
  <c r="W915"/>
  <c r="AC916" i="11"/>
  <c r="Z916"/>
  <c r="AF892" i="5"/>
  <c r="AE893"/>
  <c r="AD895"/>
  <c r="AG895"/>
  <c r="AA917" i="11" l="1"/>
  <c r="AB917" s="1"/>
  <c r="X916" i="12"/>
  <c r="Y916" s="1"/>
  <c r="U916" i="13"/>
  <c r="V916" s="1"/>
  <c r="Y916" i="14"/>
  <c r="V916"/>
  <c r="W916"/>
  <c r="X916" s="1"/>
  <c r="W916" i="13"/>
  <c r="T916"/>
  <c r="Z916" i="12"/>
  <c r="W916"/>
  <c r="AC917" i="11"/>
  <c r="Z917"/>
  <c r="AF893" i="5"/>
  <c r="AE894"/>
  <c r="AG896"/>
  <c r="AD896"/>
  <c r="U917" i="13" l="1"/>
  <c r="V917" s="1"/>
  <c r="X917" i="12"/>
  <c r="Y917" s="1"/>
  <c r="AA918" i="11"/>
  <c r="AB918" s="1"/>
  <c r="Y917" i="14"/>
  <c r="V917"/>
  <c r="W917"/>
  <c r="X917" s="1"/>
  <c r="W917" i="13"/>
  <c r="T917"/>
  <c r="U918" s="1"/>
  <c r="V918" s="1"/>
  <c r="Z917" i="12"/>
  <c r="W917"/>
  <c r="AC918" i="11"/>
  <c r="Z918"/>
  <c r="AF894" i="5"/>
  <c r="AE895"/>
  <c r="AD897"/>
  <c r="AG897"/>
  <c r="AA919" i="11" l="1"/>
  <c r="AB919" s="1"/>
  <c r="X918" i="12"/>
  <c r="Y918" s="1"/>
  <c r="Y918" i="14"/>
  <c r="V918"/>
  <c r="W918"/>
  <c r="X918" s="1"/>
  <c r="W918" i="13"/>
  <c r="T918"/>
  <c r="Z918" i="12"/>
  <c r="W918"/>
  <c r="AC919" i="11"/>
  <c r="Z919"/>
  <c r="AF895" i="5"/>
  <c r="AE896"/>
  <c r="AG898"/>
  <c r="AD898"/>
  <c r="U919" i="13" l="1"/>
  <c r="V919" s="1"/>
  <c r="X919" i="12"/>
  <c r="Y919" s="1"/>
  <c r="AA920" i="11"/>
  <c r="AB920" s="1"/>
  <c r="Y919" i="14"/>
  <c r="V919"/>
  <c r="W920" s="1"/>
  <c r="X920" s="1"/>
  <c r="W919"/>
  <c r="X919" s="1"/>
  <c r="W919" i="13"/>
  <c r="T919"/>
  <c r="Z919" i="12"/>
  <c r="W919"/>
  <c r="AC920" i="11"/>
  <c r="Z920"/>
  <c r="AF896" i="5"/>
  <c r="AE897"/>
  <c r="AD899"/>
  <c r="AG899"/>
  <c r="U920" i="13" l="1"/>
  <c r="V920" s="1"/>
  <c r="X920" i="12"/>
  <c r="Y920" s="1"/>
  <c r="AA921" i="11"/>
  <c r="AB921" s="1"/>
  <c r="Y920" i="14"/>
  <c r="V920"/>
  <c r="W920" i="13"/>
  <c r="T920"/>
  <c r="Z920" i="12"/>
  <c r="W920"/>
  <c r="AC921" i="11"/>
  <c r="Z921"/>
  <c r="AF897" i="5"/>
  <c r="AE898"/>
  <c r="AG900"/>
  <c r="AD900"/>
  <c r="U921" i="13" l="1"/>
  <c r="V921" s="1"/>
  <c r="X921" i="12"/>
  <c r="Y921" s="1"/>
  <c r="AA922" i="11"/>
  <c r="AB922" s="1"/>
  <c r="W921" i="14"/>
  <c r="X921" s="1"/>
  <c r="Y921"/>
  <c r="V921"/>
  <c r="W921" i="13"/>
  <c r="T921"/>
  <c r="Z921" i="12"/>
  <c r="W921"/>
  <c r="AC922" i="11"/>
  <c r="Z922"/>
  <c r="AF898" i="5"/>
  <c r="AE899"/>
  <c r="AG901"/>
  <c r="AD901"/>
  <c r="U922" i="13" l="1"/>
  <c r="V922" s="1"/>
  <c r="W922" i="14"/>
  <c r="X922" s="1"/>
  <c r="X922" i="12"/>
  <c r="Y922" s="1"/>
  <c r="AA923" i="11"/>
  <c r="AB923" s="1"/>
  <c r="Y922" i="14"/>
  <c r="V922"/>
  <c r="W922" i="13"/>
  <c r="T922"/>
  <c r="Z922" i="12"/>
  <c r="W922"/>
  <c r="AC923" i="11"/>
  <c r="Z923"/>
  <c r="AF899" i="5"/>
  <c r="AE900"/>
  <c r="AG902"/>
  <c r="AD902"/>
  <c r="U923" i="13" l="1"/>
  <c r="V923" s="1"/>
  <c r="X923" i="12"/>
  <c r="Y923" s="1"/>
  <c r="AA924" i="11"/>
  <c r="AB924" s="1"/>
  <c r="W923" i="14"/>
  <c r="X923" s="1"/>
  <c r="Y923"/>
  <c r="V923"/>
  <c r="W923" i="13"/>
  <c r="T923"/>
  <c r="Z923" i="12"/>
  <c r="W923"/>
  <c r="AC924" i="11"/>
  <c r="Z924"/>
  <c r="AF900" i="5"/>
  <c r="AE901"/>
  <c r="AG903"/>
  <c r="AD903"/>
  <c r="AA925" i="11" l="1"/>
  <c r="AB925" s="1"/>
  <c r="X924" i="12"/>
  <c r="Y924" s="1"/>
  <c r="W924" i="14"/>
  <c r="X924" s="1"/>
  <c r="Y924"/>
  <c r="V924"/>
  <c r="U924" i="13"/>
  <c r="V924" s="1"/>
  <c r="W924"/>
  <c r="T924"/>
  <c r="Z924" i="12"/>
  <c r="W924"/>
  <c r="AC925" i="11"/>
  <c r="Z925"/>
  <c r="AF901" i="5"/>
  <c r="AE902"/>
  <c r="AG904"/>
  <c r="AD904"/>
  <c r="AA926" i="11" l="1"/>
  <c r="AB926" s="1"/>
  <c r="Y925" i="14"/>
  <c r="V925"/>
  <c r="W925"/>
  <c r="X925" s="1"/>
  <c r="W925" i="13"/>
  <c r="T925"/>
  <c r="U925"/>
  <c r="V925" s="1"/>
  <c r="X925" i="12"/>
  <c r="Y925" s="1"/>
  <c r="Z925"/>
  <c r="W925"/>
  <c r="AC926" i="11"/>
  <c r="Z926"/>
  <c r="AF902" i="5"/>
  <c r="AE903"/>
  <c r="AG905"/>
  <c r="AD905"/>
  <c r="U926" i="13" l="1"/>
  <c r="V926" s="1"/>
  <c r="AA927" i="11"/>
  <c r="AB927" s="1"/>
  <c r="Y926" i="14"/>
  <c r="V926"/>
  <c r="W926"/>
  <c r="X926" s="1"/>
  <c r="W926" i="13"/>
  <c r="T926"/>
  <c r="Z926" i="12"/>
  <c r="W926"/>
  <c r="X926"/>
  <c r="Y926" s="1"/>
  <c r="AC927" i="11"/>
  <c r="Z927"/>
  <c r="AF903" i="5"/>
  <c r="AE904"/>
  <c r="AD906"/>
  <c r="AG906"/>
  <c r="AA928" i="11" l="1"/>
  <c r="AB928" s="1"/>
  <c r="U927" i="13"/>
  <c r="V927" s="1"/>
  <c r="X927" i="12"/>
  <c r="Y927" s="1"/>
  <c r="Y927" i="14"/>
  <c r="V927"/>
  <c r="W927"/>
  <c r="X927" s="1"/>
  <c r="W927" i="13"/>
  <c r="T927"/>
  <c r="Z927" i="12"/>
  <c r="W927"/>
  <c r="AC928" i="11"/>
  <c r="Z928"/>
  <c r="AF904" i="5"/>
  <c r="AE905"/>
  <c r="AG907"/>
  <c r="AD907"/>
  <c r="AA929" i="11" l="1"/>
  <c r="AB929" s="1"/>
  <c r="X928" i="12"/>
  <c r="Y928" s="1"/>
  <c r="U928" i="13"/>
  <c r="V928" s="1"/>
  <c r="Y928" i="14"/>
  <c r="V928"/>
  <c r="W928"/>
  <c r="X928" s="1"/>
  <c r="W928" i="13"/>
  <c r="T928"/>
  <c r="Z928" i="12"/>
  <c r="W928"/>
  <c r="AC929" i="11"/>
  <c r="Z929"/>
  <c r="AF905" i="5"/>
  <c r="AE906"/>
  <c r="AG908"/>
  <c r="AD908"/>
  <c r="U929" i="13" l="1"/>
  <c r="V929" s="1"/>
  <c r="X929" i="12"/>
  <c r="Y929" s="1"/>
  <c r="AA930" i="11"/>
  <c r="AB930" s="1"/>
  <c r="Y929" i="14"/>
  <c r="V929"/>
  <c r="W929"/>
  <c r="X929" s="1"/>
  <c r="W929" i="13"/>
  <c r="T929"/>
  <c r="Z929" i="12"/>
  <c r="W929"/>
  <c r="AC930" i="11"/>
  <c r="Z930"/>
  <c r="AF906" i="5"/>
  <c r="AE907"/>
  <c r="AD909"/>
  <c r="AG909"/>
  <c r="AA931" i="11" l="1"/>
  <c r="AB931" s="1"/>
  <c r="U930" i="13"/>
  <c r="V930" s="1"/>
  <c r="X930" i="12"/>
  <c r="Y930" s="1"/>
  <c r="Y930" i="14"/>
  <c r="V930"/>
  <c r="W930"/>
  <c r="X930" s="1"/>
  <c r="W930" i="13"/>
  <c r="T930"/>
  <c r="Z930" i="12"/>
  <c r="W930"/>
  <c r="AC931" i="11"/>
  <c r="Z931"/>
  <c r="AF907" i="5"/>
  <c r="AE908"/>
  <c r="AD910"/>
  <c r="AG910"/>
  <c r="X931" i="12" l="1"/>
  <c r="Y931" s="1"/>
  <c r="U931" i="13"/>
  <c r="V931" s="1"/>
  <c r="AA932" i="11"/>
  <c r="AB932" s="1"/>
  <c r="Y931" i="14"/>
  <c r="V931"/>
  <c r="W931"/>
  <c r="X931" s="1"/>
  <c r="W931" i="13"/>
  <c r="T931"/>
  <c r="Z931" i="12"/>
  <c r="W931"/>
  <c r="AC932" i="11"/>
  <c r="Z932"/>
  <c r="AF908" i="5"/>
  <c r="AE909"/>
  <c r="AG911"/>
  <c r="AD911"/>
  <c r="X932" i="12" l="1"/>
  <c r="Y932" s="1"/>
  <c r="U932" i="13"/>
  <c r="V932" s="1"/>
  <c r="AA933" i="11"/>
  <c r="AB933" s="1"/>
  <c r="Y932" i="14"/>
  <c r="V932"/>
  <c r="W932"/>
  <c r="X932" s="1"/>
  <c r="W932" i="13"/>
  <c r="T932"/>
  <c r="Z932" i="12"/>
  <c r="W932"/>
  <c r="AC933" i="11"/>
  <c r="Z933"/>
  <c r="AF909" i="5"/>
  <c r="AE910"/>
  <c r="AG912"/>
  <c r="AD912"/>
  <c r="AA934" i="11" l="1"/>
  <c r="AB934" s="1"/>
  <c r="X933" i="12"/>
  <c r="Y933" s="1"/>
  <c r="U933" i="13"/>
  <c r="V933" s="1"/>
  <c r="Y933" i="14"/>
  <c r="V933"/>
  <c r="W933"/>
  <c r="X933" s="1"/>
  <c r="W933" i="13"/>
  <c r="T933"/>
  <c r="Z933" i="12"/>
  <c r="W933"/>
  <c r="AC934" i="11"/>
  <c r="Z934"/>
  <c r="AF910" i="5"/>
  <c r="AE911"/>
  <c r="AG913"/>
  <c r="AD913"/>
  <c r="U934" i="13" l="1"/>
  <c r="V934" s="1"/>
  <c r="X934" i="12"/>
  <c r="Y934" s="1"/>
  <c r="AA935" i="11"/>
  <c r="AB935" s="1"/>
  <c r="Y934" i="14"/>
  <c r="V934"/>
  <c r="W934"/>
  <c r="X934" s="1"/>
  <c r="W934" i="13"/>
  <c r="T934"/>
  <c r="Z934" i="12"/>
  <c r="W934"/>
  <c r="AC935" i="11"/>
  <c r="Z935"/>
  <c r="AF911" i="5"/>
  <c r="AE912"/>
  <c r="AD914"/>
  <c r="AG914"/>
  <c r="U935" i="13" l="1"/>
  <c r="V935" s="1"/>
  <c r="X935" i="12"/>
  <c r="Y935" s="1"/>
  <c r="AA936" i="11"/>
  <c r="AB936" s="1"/>
  <c r="Y935" i="14"/>
  <c r="V935"/>
  <c r="W935"/>
  <c r="X935" s="1"/>
  <c r="W935" i="13"/>
  <c r="T935"/>
  <c r="Z935" i="12"/>
  <c r="W935"/>
  <c r="AC936" i="11"/>
  <c r="Z936"/>
  <c r="AF912" i="5"/>
  <c r="AE913"/>
  <c r="AG915"/>
  <c r="AD915"/>
  <c r="U936" i="13" l="1"/>
  <c r="V936" s="1"/>
  <c r="X936" i="12"/>
  <c r="Y936" s="1"/>
  <c r="AA937" i="11"/>
  <c r="AB937" s="1"/>
  <c r="Y936" i="14"/>
  <c r="V936"/>
  <c r="W936"/>
  <c r="X936" s="1"/>
  <c r="W936" i="13"/>
  <c r="T936"/>
  <c r="Z936" i="12"/>
  <c r="W936"/>
  <c r="AC937" i="11"/>
  <c r="Z937"/>
  <c r="AF913" i="5"/>
  <c r="AE914"/>
  <c r="AD916"/>
  <c r="AG916"/>
  <c r="U937" i="13" l="1"/>
  <c r="V937" s="1"/>
  <c r="X937" i="12"/>
  <c r="Y937" s="1"/>
  <c r="AA938" i="11"/>
  <c r="AB938" s="1"/>
  <c r="Y937" i="14"/>
  <c r="V937"/>
  <c r="W937"/>
  <c r="X937" s="1"/>
  <c r="W937" i="13"/>
  <c r="T937"/>
  <c r="Z937" i="12"/>
  <c r="W937"/>
  <c r="AC938" i="11"/>
  <c r="Z938"/>
  <c r="AF914" i="5"/>
  <c r="AE915"/>
  <c r="AD917"/>
  <c r="AG917"/>
  <c r="W938" i="14" l="1"/>
  <c r="X938" s="1"/>
  <c r="U938" i="13"/>
  <c r="V938" s="1"/>
  <c r="X938" i="12"/>
  <c r="Y938" s="1"/>
  <c r="AA939" i="11"/>
  <c r="AB939" s="1"/>
  <c r="Y938" i="14"/>
  <c r="V938"/>
  <c r="W938" i="13"/>
  <c r="T938"/>
  <c r="Z938" i="12"/>
  <c r="W938"/>
  <c r="AC939" i="11"/>
  <c r="Z939"/>
  <c r="AF915" i="5"/>
  <c r="AE916"/>
  <c r="AD918"/>
  <c r="AG918"/>
  <c r="X939" i="12" l="1"/>
  <c r="Y939" s="1"/>
  <c r="U939" i="13"/>
  <c r="V939" s="1"/>
  <c r="AA940" i="11"/>
  <c r="AB940" s="1"/>
  <c r="Y939" i="14"/>
  <c r="V939"/>
  <c r="W939"/>
  <c r="X939" s="1"/>
  <c r="W939" i="13"/>
  <c r="T939"/>
  <c r="Z939" i="12"/>
  <c r="W939"/>
  <c r="AC940" i="11"/>
  <c r="Z940"/>
  <c r="AF916" i="5"/>
  <c r="AE917"/>
  <c r="AG919"/>
  <c r="AD919"/>
  <c r="X940" i="12" l="1"/>
  <c r="Y940" s="1"/>
  <c r="U940" i="13"/>
  <c r="V940" s="1"/>
  <c r="AA941" i="11"/>
  <c r="AB941" s="1"/>
  <c r="Y940" i="14"/>
  <c r="V940"/>
  <c r="W940"/>
  <c r="X940" s="1"/>
  <c r="W940" i="13"/>
  <c r="T940"/>
  <c r="Z940" i="12"/>
  <c r="W940"/>
  <c r="AC941" i="11"/>
  <c r="Z941"/>
  <c r="AF917" i="5"/>
  <c r="AE918"/>
  <c r="AD920"/>
  <c r="AG920"/>
  <c r="X941" i="12" l="1"/>
  <c r="Y941" s="1"/>
  <c r="U941" i="13"/>
  <c r="V941" s="1"/>
  <c r="AA942" i="11"/>
  <c r="AB942" s="1"/>
  <c r="Y941" i="14"/>
  <c r="V941"/>
  <c r="W941"/>
  <c r="X941" s="1"/>
  <c r="W941" i="13"/>
  <c r="T941"/>
  <c r="Z941" i="12"/>
  <c r="W941"/>
  <c r="AC942" i="11"/>
  <c r="Z942"/>
  <c r="AF918" i="5"/>
  <c r="AE919"/>
  <c r="AG921"/>
  <c r="AD921"/>
  <c r="X942" i="12" l="1"/>
  <c r="Y942" s="1"/>
  <c r="AA943" i="11"/>
  <c r="AB943" s="1"/>
  <c r="Y942" i="14"/>
  <c r="V942"/>
  <c r="W942"/>
  <c r="X942" s="1"/>
  <c r="W942" i="13"/>
  <c r="T942"/>
  <c r="U942"/>
  <c r="V942" s="1"/>
  <c r="Z942" i="12"/>
  <c r="W942"/>
  <c r="AC943" i="11"/>
  <c r="Z943"/>
  <c r="AF919" i="5"/>
  <c r="AE920"/>
  <c r="AD922"/>
  <c r="AG922"/>
  <c r="AA944" i="11" l="1"/>
  <c r="AB944" s="1"/>
  <c r="U943" i="13"/>
  <c r="V943" s="1"/>
  <c r="Y943" i="14"/>
  <c r="V943"/>
  <c r="W943"/>
  <c r="X943" s="1"/>
  <c r="W943" i="13"/>
  <c r="T943"/>
  <c r="X943" i="12"/>
  <c r="Y943" s="1"/>
  <c r="Z943"/>
  <c r="W943"/>
  <c r="AC944" i="11"/>
  <c r="Z944"/>
  <c r="AF920" i="5"/>
  <c r="AE921"/>
  <c r="AD923"/>
  <c r="AG923"/>
  <c r="U944" i="13" l="1"/>
  <c r="V944" s="1"/>
  <c r="AA945" i="11"/>
  <c r="AB945" s="1"/>
  <c r="Y944" i="14"/>
  <c r="V944"/>
  <c r="W944"/>
  <c r="X944" s="1"/>
  <c r="W944" i="13"/>
  <c r="T944"/>
  <c r="Z944" i="12"/>
  <c r="W944"/>
  <c r="X944"/>
  <c r="Y944" s="1"/>
  <c r="AC945" i="11"/>
  <c r="Z945"/>
  <c r="AF921" i="5"/>
  <c r="AE922"/>
  <c r="AG924"/>
  <c r="AD924"/>
  <c r="AA946" i="11" l="1"/>
  <c r="AB946" s="1"/>
  <c r="X945" i="12"/>
  <c r="Y945" s="1"/>
  <c r="U945" i="13"/>
  <c r="V945" s="1"/>
  <c r="Y945" i="14"/>
  <c r="V945"/>
  <c r="W945"/>
  <c r="X945" s="1"/>
  <c r="W945" i="13"/>
  <c r="T945"/>
  <c r="Z945" i="12"/>
  <c r="W945"/>
  <c r="AC946" i="11"/>
  <c r="Z946"/>
  <c r="AF922" i="5"/>
  <c r="AE923"/>
  <c r="AG925"/>
  <c r="AD925"/>
  <c r="U946" i="13" l="1"/>
  <c r="V946" s="1"/>
  <c r="X946" i="12"/>
  <c r="Y946" s="1"/>
  <c r="AA947" i="11"/>
  <c r="AB947" s="1"/>
  <c r="Y946" i="14"/>
  <c r="V946"/>
  <c r="W946"/>
  <c r="X946" s="1"/>
  <c r="W946" i="13"/>
  <c r="T946"/>
  <c r="U947" s="1"/>
  <c r="V947" s="1"/>
  <c r="Z946" i="12"/>
  <c r="W946"/>
  <c r="AC947" i="11"/>
  <c r="Z947"/>
  <c r="AF923" i="5"/>
  <c r="AE924"/>
  <c r="AG926"/>
  <c r="AD926"/>
  <c r="AA948" i="11" l="1"/>
  <c r="AB948" s="1"/>
  <c r="X947" i="12"/>
  <c r="Y947" s="1"/>
  <c r="Y947" i="14"/>
  <c r="V947"/>
  <c r="W947"/>
  <c r="X947" s="1"/>
  <c r="W947" i="13"/>
  <c r="T947"/>
  <c r="Z947" i="12"/>
  <c r="W947"/>
  <c r="AC948" i="11"/>
  <c r="Z948"/>
  <c r="AF924" i="5"/>
  <c r="AE925"/>
  <c r="AG927"/>
  <c r="AD927"/>
  <c r="X948" i="12" l="1"/>
  <c r="Y948" s="1"/>
  <c r="U948" i="13"/>
  <c r="V948" s="1"/>
  <c r="Y948" i="14"/>
  <c r="V948"/>
  <c r="W948"/>
  <c r="X948" s="1"/>
  <c r="W948" i="13"/>
  <c r="T948"/>
  <c r="Z948" i="12"/>
  <c r="W948"/>
  <c r="AC949" i="11"/>
  <c r="Z949"/>
  <c r="AA949"/>
  <c r="AB949" s="1"/>
  <c r="AF925" i="5"/>
  <c r="AE926"/>
  <c r="AG928"/>
  <c r="AD928"/>
  <c r="U949" i="13" l="1"/>
  <c r="V949" s="1"/>
  <c r="X949" i="12"/>
  <c r="Y949" s="1"/>
  <c r="Y949" i="14"/>
  <c r="V949"/>
  <c r="W949"/>
  <c r="X949" s="1"/>
  <c r="W949" i="13"/>
  <c r="T949"/>
  <c r="Z949" i="12"/>
  <c r="W949"/>
  <c r="AC950" i="11"/>
  <c r="Z950"/>
  <c r="AA950"/>
  <c r="AB950" s="1"/>
  <c r="AF926" i="5"/>
  <c r="AE927"/>
  <c r="AD929"/>
  <c r="AG929"/>
  <c r="X950" i="12" l="1"/>
  <c r="Y950" s="1"/>
  <c r="U950" i="13"/>
  <c r="V950" s="1"/>
  <c r="Y950" i="14"/>
  <c r="V950"/>
  <c r="W950"/>
  <c r="X950" s="1"/>
  <c r="W950" i="13"/>
  <c r="T950"/>
  <c r="Z950" i="12"/>
  <c r="W950"/>
  <c r="AC951" i="11"/>
  <c r="Z951"/>
  <c r="AA951"/>
  <c r="AB951" s="1"/>
  <c r="AF927" i="5"/>
  <c r="AE928"/>
  <c r="AG930"/>
  <c r="AD930"/>
  <c r="U951" i="13" l="1"/>
  <c r="V951" s="1"/>
  <c r="X951" i="12"/>
  <c r="Y951" s="1"/>
  <c r="Y951" i="14"/>
  <c r="V951"/>
  <c r="W951"/>
  <c r="X951" s="1"/>
  <c r="W951" i="13"/>
  <c r="T951"/>
  <c r="Z951" i="12"/>
  <c r="W951"/>
  <c r="AC952" i="11"/>
  <c r="Z952"/>
  <c r="AA952"/>
  <c r="AB952" s="1"/>
  <c r="AF928" i="5"/>
  <c r="AE929"/>
  <c r="AD931"/>
  <c r="AG931"/>
  <c r="X952" i="12" l="1"/>
  <c r="Y952" s="1"/>
  <c r="U952" i="13"/>
  <c r="V952" s="1"/>
  <c r="Y952" i="14"/>
  <c r="V952"/>
  <c r="W952"/>
  <c r="X952" s="1"/>
  <c r="W952" i="13"/>
  <c r="T952"/>
  <c r="Z952" i="12"/>
  <c r="W952"/>
  <c r="AC953" i="11"/>
  <c r="Z953"/>
  <c r="AA953"/>
  <c r="AB953" s="1"/>
  <c r="AF929" i="5"/>
  <c r="AE930"/>
  <c r="AD932"/>
  <c r="AG932"/>
  <c r="X953" i="12" l="1"/>
  <c r="Y953" s="1"/>
  <c r="W953" i="14"/>
  <c r="X953" s="1"/>
  <c r="U953" i="13"/>
  <c r="V953" s="1"/>
  <c r="Y953" i="14"/>
  <c r="V953"/>
  <c r="W953" i="13"/>
  <c r="T953"/>
  <c r="Z953" i="12"/>
  <c r="W953"/>
  <c r="AC954" i="11"/>
  <c r="Z954"/>
  <c r="AA954"/>
  <c r="AB954" s="1"/>
  <c r="AF930" i="5"/>
  <c r="AE931"/>
  <c r="AD933"/>
  <c r="AG933"/>
  <c r="U954" i="13" l="1"/>
  <c r="V954" s="1"/>
  <c r="X954" i="12"/>
  <c r="Y954" s="1"/>
  <c r="Y954" i="14"/>
  <c r="V954"/>
  <c r="W954"/>
  <c r="X954" s="1"/>
  <c r="W954" i="13"/>
  <c r="T954"/>
  <c r="Z954" i="12"/>
  <c r="W954"/>
  <c r="AC955" i="11"/>
  <c r="Z955"/>
  <c r="AA955"/>
  <c r="AB955" s="1"/>
  <c r="AF931" i="5"/>
  <c r="AE932"/>
  <c r="AD934"/>
  <c r="AG934"/>
  <c r="X955" i="12" l="1"/>
  <c r="Y955" s="1"/>
  <c r="U955" i="13"/>
  <c r="V955" s="1"/>
  <c r="Y955" i="14"/>
  <c r="V955"/>
  <c r="W955"/>
  <c r="X955" s="1"/>
  <c r="W955" i="13"/>
  <c r="T955"/>
  <c r="Z955" i="12"/>
  <c r="W955"/>
  <c r="AC956" i="11"/>
  <c r="Z956"/>
  <c r="AA956"/>
  <c r="AB956" s="1"/>
  <c r="AF932" i="5"/>
  <c r="AE933"/>
  <c r="AD935"/>
  <c r="AG935"/>
  <c r="W956" i="14" l="1"/>
  <c r="X956" s="1"/>
  <c r="X956" i="12"/>
  <c r="Y956" s="1"/>
  <c r="Y956" i="14"/>
  <c r="V956"/>
  <c r="W956" i="13"/>
  <c r="T956"/>
  <c r="U956"/>
  <c r="V956" s="1"/>
  <c r="Z956" i="12"/>
  <c r="W956"/>
  <c r="AC957" i="11"/>
  <c r="Z957"/>
  <c r="AA957"/>
  <c r="AB957" s="1"/>
  <c r="AF933" i="5"/>
  <c r="AE934"/>
  <c r="AD936"/>
  <c r="AG936"/>
  <c r="X957" i="12" l="1"/>
  <c r="Y957" s="1"/>
  <c r="W957" i="14"/>
  <c r="X957" s="1"/>
  <c r="Y957"/>
  <c r="V957"/>
  <c r="W957" i="13"/>
  <c r="T957"/>
  <c r="U957"/>
  <c r="V957" s="1"/>
  <c r="Z957" i="12"/>
  <c r="W957"/>
  <c r="AC958" i="11"/>
  <c r="Z958"/>
  <c r="AA958"/>
  <c r="AB958" s="1"/>
  <c r="AF934" i="5"/>
  <c r="AE935"/>
  <c r="AG937"/>
  <c r="AD937"/>
  <c r="X958" i="12" l="1"/>
  <c r="Y958" s="1"/>
  <c r="Y958" i="14"/>
  <c r="V958"/>
  <c r="W958"/>
  <c r="X958" s="1"/>
  <c r="W958" i="13"/>
  <c r="T958"/>
  <c r="U958"/>
  <c r="V958" s="1"/>
  <c r="Z958" i="12"/>
  <c r="W958"/>
  <c r="AC959" i="11"/>
  <c r="Z959"/>
  <c r="AA959"/>
  <c r="AB959" s="1"/>
  <c r="AF935" i="5"/>
  <c r="AE936"/>
  <c r="AG938"/>
  <c r="AD938"/>
  <c r="U959" i="13" l="1"/>
  <c r="V959" s="1"/>
  <c r="X959" i="12"/>
  <c r="Y959" s="1"/>
  <c r="AA960" i="11"/>
  <c r="AB960" s="1"/>
  <c r="Y959" i="14"/>
  <c r="V959"/>
  <c r="W959"/>
  <c r="X959" s="1"/>
  <c r="W959" i="13"/>
  <c r="T959"/>
  <c r="Z959" i="12"/>
  <c r="W959"/>
  <c r="AC960" i="11"/>
  <c r="Z960"/>
  <c r="AF936" i="5"/>
  <c r="AE937"/>
  <c r="AD939"/>
  <c r="AG939"/>
  <c r="X960" i="12" l="1"/>
  <c r="Y960" s="1"/>
  <c r="AA961" i="11"/>
  <c r="AB961" s="1"/>
  <c r="Y960" i="14"/>
  <c r="V960"/>
  <c r="W960"/>
  <c r="X960" s="1"/>
  <c r="U960" i="13"/>
  <c r="V960" s="1"/>
  <c r="W960"/>
  <c r="T960"/>
  <c r="Z960" i="12"/>
  <c r="W960"/>
  <c r="AC961" i="11"/>
  <c r="Z961"/>
  <c r="AF937" i="5"/>
  <c r="AE938"/>
  <c r="AD940"/>
  <c r="AG940"/>
  <c r="AA962" i="11" l="1"/>
  <c r="AB962" s="1"/>
  <c r="Y961" i="14"/>
  <c r="V961"/>
  <c r="W961"/>
  <c r="X961" s="1"/>
  <c r="W961" i="13"/>
  <c r="T961"/>
  <c r="U961"/>
  <c r="V961" s="1"/>
  <c r="X961" i="12"/>
  <c r="Y961" s="1"/>
  <c r="Z961"/>
  <c r="W961"/>
  <c r="AC962" i="11"/>
  <c r="Z962"/>
  <c r="AF938" i="5"/>
  <c r="AE939"/>
  <c r="AD941"/>
  <c r="AG941"/>
  <c r="W962" i="14" l="1"/>
  <c r="X962" s="1"/>
  <c r="U962" i="13"/>
  <c r="V962" s="1"/>
  <c r="Y962" i="14"/>
  <c r="V962"/>
  <c r="W962" i="13"/>
  <c r="T962"/>
  <c r="Z962" i="12"/>
  <c r="W962"/>
  <c r="X962"/>
  <c r="Y962" s="1"/>
  <c r="AA963" i="11"/>
  <c r="AB963" s="1"/>
  <c r="AC963"/>
  <c r="Z963"/>
  <c r="AF939" i="5"/>
  <c r="AE940"/>
  <c r="AD942"/>
  <c r="AG942"/>
  <c r="U963" i="13" l="1"/>
  <c r="V963" s="1"/>
  <c r="W963" i="14"/>
  <c r="X963" s="1"/>
  <c r="X963" i="12"/>
  <c r="Y963" s="1"/>
  <c r="Y963" i="14"/>
  <c r="V963"/>
  <c r="W963" i="13"/>
  <c r="T963"/>
  <c r="Z963" i="12"/>
  <c r="W963"/>
  <c r="AC964" i="11"/>
  <c r="Z964"/>
  <c r="AA964"/>
  <c r="AB964" s="1"/>
  <c r="AF940" i="5"/>
  <c r="AE941"/>
  <c r="AG943"/>
  <c r="AD943"/>
  <c r="U964" i="13" l="1"/>
  <c r="V964" s="1"/>
  <c r="W964" i="14"/>
  <c r="X964" s="1"/>
  <c r="X964" i="12"/>
  <c r="Y964" s="1"/>
  <c r="Y964" i="14"/>
  <c r="V964"/>
  <c r="W964" i="13"/>
  <c r="T964"/>
  <c r="Z964" i="12"/>
  <c r="W964"/>
  <c r="AC965" i="11"/>
  <c r="Z965"/>
  <c r="AA965"/>
  <c r="AB965" s="1"/>
  <c r="AF941" i="5"/>
  <c r="AE942"/>
  <c r="AD944"/>
  <c r="AG944"/>
  <c r="X965" i="12" l="1"/>
  <c r="Y965" s="1"/>
  <c r="U965" i="13"/>
  <c r="V965" s="1"/>
  <c r="W965" i="14"/>
  <c r="X965" s="1"/>
  <c r="Y965"/>
  <c r="V965"/>
  <c r="W965" i="13"/>
  <c r="T965"/>
  <c r="Z965" i="12"/>
  <c r="W965"/>
  <c r="AC966" i="11"/>
  <c r="Z966"/>
  <c r="AA966"/>
  <c r="AB966" s="1"/>
  <c r="AF942" i="5"/>
  <c r="AE943"/>
  <c r="AD945"/>
  <c r="AG945"/>
  <c r="W966" i="14" l="1"/>
  <c r="X966" s="1"/>
  <c r="U966" i="13"/>
  <c r="V966" s="1"/>
  <c r="X966" i="12"/>
  <c r="Y966" s="1"/>
  <c r="Y966" i="14"/>
  <c r="V966"/>
  <c r="W966" i="13"/>
  <c r="T966"/>
  <c r="Z966" i="12"/>
  <c r="W966"/>
  <c r="AC967" i="11"/>
  <c r="Z967"/>
  <c r="AA967"/>
  <c r="AB967" s="1"/>
  <c r="AF943" i="5"/>
  <c r="AE944"/>
  <c r="AG946"/>
  <c r="AD946"/>
  <c r="X967" i="12" l="1"/>
  <c r="Y967" s="1"/>
  <c r="W967" i="14"/>
  <c r="X967" s="1"/>
  <c r="U967" i="13"/>
  <c r="V967" s="1"/>
  <c r="Y967" i="14"/>
  <c r="V967"/>
  <c r="W967" i="13"/>
  <c r="T967"/>
  <c r="Z967" i="12"/>
  <c r="W967"/>
  <c r="AC968" i="11"/>
  <c r="Z968"/>
  <c r="AA968"/>
  <c r="AB968" s="1"/>
  <c r="AF944" i="5"/>
  <c r="AE945"/>
  <c r="AD947"/>
  <c r="AG947"/>
  <c r="U968" i="13" l="1"/>
  <c r="V968" s="1"/>
  <c r="W968" i="14"/>
  <c r="X968" s="1"/>
  <c r="X968" i="12"/>
  <c r="Y968" s="1"/>
  <c r="Y968" i="14"/>
  <c r="V968"/>
  <c r="W968" i="13"/>
  <c r="T968"/>
  <c r="Z968" i="12"/>
  <c r="W968"/>
  <c r="AC969" i="11"/>
  <c r="Z969"/>
  <c r="AA969"/>
  <c r="AB969" s="1"/>
  <c r="AF945" i="5"/>
  <c r="AE946"/>
  <c r="AD948"/>
  <c r="AG948"/>
  <c r="X969" i="12" l="1"/>
  <c r="Y969" s="1"/>
  <c r="U969" i="13"/>
  <c r="V969" s="1"/>
  <c r="Y969" i="14"/>
  <c r="V969"/>
  <c r="W969"/>
  <c r="X969" s="1"/>
  <c r="W969" i="13"/>
  <c r="T969"/>
  <c r="Z969" i="12"/>
  <c r="W969"/>
  <c r="AC970" i="11"/>
  <c r="Z970"/>
  <c r="AA970"/>
  <c r="AB970" s="1"/>
  <c r="AF946" i="5"/>
  <c r="AE947"/>
  <c r="AG949"/>
  <c r="AD949"/>
  <c r="W970" i="14" l="1"/>
  <c r="X970" s="1"/>
  <c r="U970" i="13"/>
  <c r="V970" s="1"/>
  <c r="X970" i="12"/>
  <c r="Y970" s="1"/>
  <c r="Y970" i="14"/>
  <c r="V970"/>
  <c r="W970" i="13"/>
  <c r="T970"/>
  <c r="Z970" i="12"/>
  <c r="W970"/>
  <c r="AC971" i="11"/>
  <c r="Z971"/>
  <c r="AA971"/>
  <c r="AB971" s="1"/>
  <c r="AF947" i="5"/>
  <c r="AE948"/>
  <c r="AG950"/>
  <c r="AD950"/>
  <c r="U971" i="13" l="1"/>
  <c r="V971" s="1"/>
  <c r="X971" i="12"/>
  <c r="Y971" s="1"/>
  <c r="Y971" i="14"/>
  <c r="V971"/>
  <c r="W971"/>
  <c r="X971" s="1"/>
  <c r="W971" i="13"/>
  <c r="T971"/>
  <c r="Z971" i="12"/>
  <c r="W971"/>
  <c r="AC972" i="11"/>
  <c r="Z972"/>
  <c r="AA972"/>
  <c r="AB972" s="1"/>
  <c r="AF948" i="5"/>
  <c r="AE949"/>
  <c r="AD951"/>
  <c r="AG951"/>
  <c r="W972" i="14" l="1"/>
  <c r="X972" s="1"/>
  <c r="U972" i="13"/>
  <c r="V972" s="1"/>
  <c r="X972" i="12"/>
  <c r="Y972" s="1"/>
  <c r="Y972" i="14"/>
  <c r="V972"/>
  <c r="W972" i="13"/>
  <c r="T972"/>
  <c r="Z972" i="12"/>
  <c r="W972"/>
  <c r="AC973" i="11"/>
  <c r="Z973"/>
  <c r="AA973"/>
  <c r="AB973" s="1"/>
  <c r="AF949" i="5"/>
  <c r="AE950"/>
  <c r="AG952"/>
  <c r="AD952"/>
  <c r="U973" i="13" l="1"/>
  <c r="V973" s="1"/>
  <c r="X973" i="12"/>
  <c r="Y973" s="1"/>
  <c r="Y973" i="14"/>
  <c r="V973"/>
  <c r="W973"/>
  <c r="X973" s="1"/>
  <c r="W973" i="13"/>
  <c r="T973"/>
  <c r="Z973" i="12"/>
  <c r="W973"/>
  <c r="AC974" i="11"/>
  <c r="Z974"/>
  <c r="AA974"/>
  <c r="AB974" s="1"/>
  <c r="AF950" i="5"/>
  <c r="AE951"/>
  <c r="AG953"/>
  <c r="AD953"/>
  <c r="W974" i="14" l="1"/>
  <c r="X974" s="1"/>
  <c r="U974" i="13"/>
  <c r="V974" s="1"/>
  <c r="X974" i="12"/>
  <c r="Y974" s="1"/>
  <c r="Y974" i="14"/>
  <c r="V974"/>
  <c r="W974" i="13"/>
  <c r="T974"/>
  <c r="Z974" i="12"/>
  <c r="W974"/>
  <c r="AC975" i="11"/>
  <c r="Z975"/>
  <c r="AA975"/>
  <c r="AB975" s="1"/>
  <c r="AF951" i="5"/>
  <c r="AE952"/>
  <c r="AD954"/>
  <c r="AG954"/>
  <c r="X975" i="12" l="1"/>
  <c r="Y975" s="1"/>
  <c r="U975" i="13"/>
  <c r="V975" s="1"/>
  <c r="Y975" i="14"/>
  <c r="V975"/>
  <c r="W975"/>
  <c r="X975" s="1"/>
  <c r="W975" i="13"/>
  <c r="T975"/>
  <c r="Z975" i="12"/>
  <c r="W975"/>
  <c r="AC976" i="11"/>
  <c r="Z976"/>
  <c r="AA976"/>
  <c r="AB976" s="1"/>
  <c r="AF952" i="5"/>
  <c r="AE953"/>
  <c r="AD955"/>
  <c r="AG955"/>
  <c r="U976" i="13" l="1"/>
  <c r="V976" s="1"/>
  <c r="X976" i="12"/>
  <c r="Y976" s="1"/>
  <c r="Y976" i="14"/>
  <c r="V976"/>
  <c r="W976"/>
  <c r="X976" s="1"/>
  <c r="W976" i="13"/>
  <c r="T976"/>
  <c r="Z976" i="12"/>
  <c r="W976"/>
  <c r="AC977" i="11"/>
  <c r="Z977"/>
  <c r="AA977"/>
  <c r="AB977" s="1"/>
  <c r="AF953" i="5"/>
  <c r="AE954"/>
  <c r="AG956"/>
  <c r="AD956"/>
  <c r="X977" i="12" l="1"/>
  <c r="Y977" s="1"/>
  <c r="W977" i="14"/>
  <c r="X977" s="1"/>
  <c r="U977" i="13"/>
  <c r="V977" s="1"/>
  <c r="Y977" i="14"/>
  <c r="V977"/>
  <c r="W977" i="13"/>
  <c r="T977"/>
  <c r="Z977" i="12"/>
  <c r="W977"/>
  <c r="AC978" i="11"/>
  <c r="Z978"/>
  <c r="AA978"/>
  <c r="AB978" s="1"/>
  <c r="AF954" i="5"/>
  <c r="AE955"/>
  <c r="AD957"/>
  <c r="AG957"/>
  <c r="W978" i="14" l="1"/>
  <c r="X978" s="1"/>
  <c r="X978" i="12"/>
  <c r="Y978" s="1"/>
  <c r="Y978" i="14"/>
  <c r="V978"/>
  <c r="W978" i="13"/>
  <c r="T978"/>
  <c r="U978"/>
  <c r="V978" s="1"/>
  <c r="Z978" i="12"/>
  <c r="W978"/>
  <c r="AC979" i="11"/>
  <c r="Z979"/>
  <c r="AA979"/>
  <c r="AB979" s="1"/>
  <c r="AF955" i="5"/>
  <c r="AE956"/>
  <c r="AD958"/>
  <c r="AG958"/>
  <c r="U979" i="13" l="1"/>
  <c r="V979" s="1"/>
  <c r="W979" i="14"/>
  <c r="X979" s="1"/>
  <c r="Y979"/>
  <c r="V979"/>
  <c r="W979" i="13"/>
  <c r="T979"/>
  <c r="X979" i="12"/>
  <c r="Y979" s="1"/>
  <c r="Z979"/>
  <c r="W979"/>
  <c r="AC980" i="11"/>
  <c r="Z980"/>
  <c r="AA980"/>
  <c r="AB980" s="1"/>
  <c r="AF956" i="5"/>
  <c r="AE957"/>
  <c r="AD959"/>
  <c r="AG959"/>
  <c r="U980" i="13" l="1"/>
  <c r="V980" s="1"/>
  <c r="Y980" i="14"/>
  <c r="V980"/>
  <c r="W980"/>
  <c r="X980" s="1"/>
  <c r="W980" i="13"/>
  <c r="T980"/>
  <c r="Z980" i="12"/>
  <c r="W980"/>
  <c r="X980"/>
  <c r="Y980" s="1"/>
  <c r="AC981" i="11"/>
  <c r="Z981"/>
  <c r="AA981"/>
  <c r="AB981" s="1"/>
  <c r="AF957" i="5"/>
  <c r="AE958"/>
  <c r="AG960"/>
  <c r="AD960"/>
  <c r="W981" i="14" l="1"/>
  <c r="X981" s="1"/>
  <c r="U981" i="13"/>
  <c r="V981" s="1"/>
  <c r="X981" i="12"/>
  <c r="Y981" s="1"/>
  <c r="AA982" i="11"/>
  <c r="AB982" s="1"/>
  <c r="Y981" i="14"/>
  <c r="V981"/>
  <c r="W981" i="13"/>
  <c r="T981"/>
  <c r="Z981" i="12"/>
  <c r="W981"/>
  <c r="AC982" i="11"/>
  <c r="Z982"/>
  <c r="AF958" i="5"/>
  <c r="AE959"/>
  <c r="AD961"/>
  <c r="AG961"/>
  <c r="X982" i="12" l="1"/>
  <c r="Y982" s="1"/>
  <c r="U982" i="13"/>
  <c r="V982" s="1"/>
  <c r="AA983" i="11"/>
  <c r="AB983" s="1"/>
  <c r="W982" i="14"/>
  <c r="X982" s="1"/>
  <c r="Y982"/>
  <c r="V982"/>
  <c r="W982" i="13"/>
  <c r="T982"/>
  <c r="Z982" i="12"/>
  <c r="W982"/>
  <c r="AC983" i="11"/>
  <c r="Z983"/>
  <c r="AF959" i="5"/>
  <c r="AE960"/>
  <c r="AD962"/>
  <c r="AG962"/>
  <c r="AA984" i="11" l="1"/>
  <c r="AB984" s="1"/>
  <c r="X983" i="12"/>
  <c r="Y983" s="1"/>
  <c r="W983" i="14"/>
  <c r="X983" s="1"/>
  <c r="U983" i="13"/>
  <c r="V983" s="1"/>
  <c r="Y983" i="14"/>
  <c r="V983"/>
  <c r="W983" i="13"/>
  <c r="T983"/>
  <c r="Z983" i="12"/>
  <c r="W983"/>
  <c r="AC984" i="11"/>
  <c r="Z984"/>
  <c r="AF960" i="5"/>
  <c r="AE961"/>
  <c r="AG963"/>
  <c r="AD963"/>
  <c r="AA985" i="11" l="1"/>
  <c r="AB985" s="1"/>
  <c r="U984" i="13"/>
  <c r="V984" s="1"/>
  <c r="W984" i="14"/>
  <c r="X984" s="1"/>
  <c r="X984" i="12"/>
  <c r="Y984" s="1"/>
  <c r="Y984" i="14"/>
  <c r="V984"/>
  <c r="W984" i="13"/>
  <c r="T984"/>
  <c r="Z984" i="12"/>
  <c r="W984"/>
  <c r="AC985" i="11"/>
  <c r="Z985"/>
  <c r="AF961" i="5"/>
  <c r="AE962"/>
  <c r="AG964"/>
  <c r="AD964"/>
  <c r="AA986" i="11" l="1"/>
  <c r="AB986" s="1"/>
  <c r="U985" i="13"/>
  <c r="V985" s="1"/>
  <c r="X985" i="12"/>
  <c r="Y985" s="1"/>
  <c r="Y985" i="14"/>
  <c r="V985"/>
  <c r="W985"/>
  <c r="X985" s="1"/>
  <c r="W985" i="13"/>
  <c r="T985"/>
  <c r="Z985" i="12"/>
  <c r="W985"/>
  <c r="AC986" i="11"/>
  <c r="Z986"/>
  <c r="AF962" i="5"/>
  <c r="AE963"/>
  <c r="AG965"/>
  <c r="AD965"/>
  <c r="X986" i="12" l="1"/>
  <c r="Y986" s="1"/>
  <c r="W986" i="14"/>
  <c r="X986" s="1"/>
  <c r="U986" i="13"/>
  <c r="V986" s="1"/>
  <c r="AA987" i="11"/>
  <c r="AB987" s="1"/>
  <c r="Y986" i="14"/>
  <c r="V986"/>
  <c r="W986" i="13"/>
  <c r="T986"/>
  <c r="Z986" i="12"/>
  <c r="W986"/>
  <c r="AC987" i="11"/>
  <c r="Z987"/>
  <c r="AF963" i="5"/>
  <c r="AE964"/>
  <c r="AD966"/>
  <c r="AG966"/>
  <c r="U987" i="13" l="1"/>
  <c r="V987" s="1"/>
  <c r="X987" i="12"/>
  <c r="Y987" s="1"/>
  <c r="AA988" i="11"/>
  <c r="AB988" s="1"/>
  <c r="W987" i="14"/>
  <c r="X987" s="1"/>
  <c r="Y987"/>
  <c r="V987"/>
  <c r="W987" i="13"/>
  <c r="T987"/>
  <c r="Z987" i="12"/>
  <c r="W987"/>
  <c r="AC988" i="11"/>
  <c r="Z988"/>
  <c r="AF964" i="5"/>
  <c r="AE965"/>
  <c r="AG967"/>
  <c r="AD967"/>
  <c r="U988" i="13" l="1"/>
  <c r="V988" s="1"/>
  <c r="X988" i="12"/>
  <c r="Y988" s="1"/>
  <c r="AA989" i="11"/>
  <c r="AB989" s="1"/>
  <c r="Y988" i="14"/>
  <c r="V988"/>
  <c r="W988"/>
  <c r="X988" s="1"/>
  <c r="W988" i="13"/>
  <c r="T988"/>
  <c r="Z988" i="12"/>
  <c r="W988"/>
  <c r="AC989" i="11"/>
  <c r="Z989"/>
  <c r="AF965" i="5"/>
  <c r="AE966"/>
  <c r="AG968"/>
  <c r="AD968"/>
  <c r="U989" i="13" l="1"/>
  <c r="V989" s="1"/>
  <c r="X989" i="12"/>
  <c r="Y989" s="1"/>
  <c r="AA990" i="11"/>
  <c r="AB990" s="1"/>
  <c r="Y989" i="14"/>
  <c r="V989"/>
  <c r="W989"/>
  <c r="X989" s="1"/>
  <c r="W989" i="13"/>
  <c r="T989"/>
  <c r="Z989" i="12"/>
  <c r="W989"/>
  <c r="AC990" i="11"/>
  <c r="Z990"/>
  <c r="AF966" i="5"/>
  <c r="AE967"/>
  <c r="AG969"/>
  <c r="AD969"/>
  <c r="U990" i="13" l="1"/>
  <c r="V990" s="1"/>
  <c r="W990" i="14"/>
  <c r="X990" s="1"/>
  <c r="X990" i="12"/>
  <c r="Y990" s="1"/>
  <c r="AA991" i="11"/>
  <c r="AB991" s="1"/>
  <c r="Y990" i="14"/>
  <c r="V990"/>
  <c r="W990" i="13"/>
  <c r="T990"/>
  <c r="Z990" i="12"/>
  <c r="W990"/>
  <c r="AC991" i="11"/>
  <c r="Z991"/>
  <c r="AF967" i="5"/>
  <c r="AE968"/>
  <c r="AG970"/>
  <c r="AD970"/>
  <c r="X991" i="12" l="1"/>
  <c r="Y991" s="1"/>
  <c r="U991" i="13"/>
  <c r="V991" s="1"/>
  <c r="AA992" i="11"/>
  <c r="AB992" s="1"/>
  <c r="Y991" i="14"/>
  <c r="V991"/>
  <c r="W991"/>
  <c r="X991" s="1"/>
  <c r="W991" i="13"/>
  <c r="T991"/>
  <c r="Z991" i="12"/>
  <c r="W991"/>
  <c r="AC992" i="11"/>
  <c r="Z992"/>
  <c r="AF968" i="5"/>
  <c r="AE969"/>
  <c r="AG971"/>
  <c r="AD971"/>
  <c r="X992" i="12" l="1"/>
  <c r="Y992" s="1"/>
  <c r="W992" i="14"/>
  <c r="X992" s="1"/>
  <c r="U992" i="13"/>
  <c r="V992" s="1"/>
  <c r="AA993" i="11"/>
  <c r="AB993" s="1"/>
  <c r="Y992" i="14"/>
  <c r="V992"/>
  <c r="W992" i="13"/>
  <c r="T992"/>
  <c r="Z992" i="12"/>
  <c r="W992"/>
  <c r="AC993" i="11"/>
  <c r="Z993"/>
  <c r="AF969" i="5"/>
  <c r="AE970"/>
  <c r="AG972"/>
  <c r="AD972"/>
  <c r="U993" i="13" l="1"/>
  <c r="V993" s="1"/>
  <c r="X993" i="12"/>
  <c r="Y993" s="1"/>
  <c r="Y993" i="14"/>
  <c r="V993"/>
  <c r="W993"/>
  <c r="X993" s="1"/>
  <c r="W993" i="13"/>
  <c r="T993"/>
  <c r="Z993" i="12"/>
  <c r="W993"/>
  <c r="AC994" i="11"/>
  <c r="Z994"/>
  <c r="AA994"/>
  <c r="AB994" s="1"/>
  <c r="AF970" i="5"/>
  <c r="AE971"/>
  <c r="AD973"/>
  <c r="AG973"/>
  <c r="X994" i="12" l="1"/>
  <c r="Y994" s="1"/>
  <c r="U994" i="13"/>
  <c r="V994" s="1"/>
  <c r="AA995" i="11"/>
  <c r="AB995" s="1"/>
  <c r="Y994" i="14"/>
  <c r="V994"/>
  <c r="W994"/>
  <c r="X994" s="1"/>
  <c r="W994" i="13"/>
  <c r="T994"/>
  <c r="Z994" i="12"/>
  <c r="W994"/>
  <c r="AC995" i="11"/>
  <c r="Z995"/>
  <c r="AF971" i="5"/>
  <c r="AE972"/>
  <c r="AG974"/>
  <c r="AD974"/>
  <c r="X995" i="12" l="1"/>
  <c r="Y995" s="1"/>
  <c r="W995" i="14"/>
  <c r="X995" s="1"/>
  <c r="U995" i="13"/>
  <c r="V995" s="1"/>
  <c r="Y995" i="14"/>
  <c r="V995"/>
  <c r="W995" i="13"/>
  <c r="T995"/>
  <c r="Z995" i="12"/>
  <c r="W995"/>
  <c r="AC996" i="11"/>
  <c r="Z996"/>
  <c r="AA996"/>
  <c r="AB996" s="1"/>
  <c r="AF972" i="5"/>
  <c r="AE973"/>
  <c r="AG975"/>
  <c r="AD975"/>
  <c r="AA997" i="11" l="1"/>
  <c r="AB997" s="1"/>
  <c r="U996" i="13"/>
  <c r="V996" s="1"/>
  <c r="X996" i="12"/>
  <c r="Y996" s="1"/>
  <c r="W996" i="14"/>
  <c r="X996" s="1"/>
  <c r="Y996"/>
  <c r="V996"/>
  <c r="W996" i="13"/>
  <c r="T996"/>
  <c r="Z996" i="12"/>
  <c r="W996"/>
  <c r="AC997" i="11"/>
  <c r="Z997"/>
  <c r="AF973" i="5"/>
  <c r="AE974"/>
  <c r="AG976"/>
  <c r="AD976"/>
  <c r="X997" i="12" l="1"/>
  <c r="Y997" s="1"/>
  <c r="W997" i="14"/>
  <c r="X997" s="1"/>
  <c r="U997" i="13"/>
  <c r="V997" s="1"/>
  <c r="AA998" i="11"/>
  <c r="AB998" s="1"/>
  <c r="Y997" i="14"/>
  <c r="V997"/>
  <c r="W997" i="13"/>
  <c r="T997"/>
  <c r="Z997" i="12"/>
  <c r="W997"/>
  <c r="AC998" i="11"/>
  <c r="Z998"/>
  <c r="AF974" i="5"/>
  <c r="AE975"/>
  <c r="AG977"/>
  <c r="AD977"/>
  <c r="W998" i="14" l="1"/>
  <c r="X998" s="1"/>
  <c r="U998" i="13"/>
  <c r="V998" s="1"/>
  <c r="X998" i="12"/>
  <c r="Y998" s="1"/>
  <c r="Y998" i="14"/>
  <c r="V998"/>
  <c r="W998" i="13"/>
  <c r="T998"/>
  <c r="Z998" i="12"/>
  <c r="W998"/>
  <c r="AC999" i="11"/>
  <c r="Z999"/>
  <c r="AA999"/>
  <c r="AB999" s="1"/>
  <c r="AF975" i="5"/>
  <c r="AE976"/>
  <c r="AD978"/>
  <c r="AG978"/>
  <c r="AA1000" i="11" l="1"/>
  <c r="AB1000" s="1"/>
  <c r="W999" i="14"/>
  <c r="X999" s="1"/>
  <c r="U999" i="13"/>
  <c r="V999" s="1"/>
  <c r="X999" i="12"/>
  <c r="Y999" s="1"/>
  <c r="Y999" i="14"/>
  <c r="V999"/>
  <c r="W999" i="13"/>
  <c r="T999"/>
  <c r="Z999" i="12"/>
  <c r="W999"/>
  <c r="AC1000" i="11"/>
  <c r="Z1000"/>
  <c r="AF976" i="5"/>
  <c r="AE977"/>
  <c r="AG979"/>
  <c r="AD979"/>
  <c r="AA1001" i="11" l="1"/>
  <c r="AB1001" s="1"/>
  <c r="W1000" i="14"/>
  <c r="X1000" s="1"/>
  <c r="U1000" i="13"/>
  <c r="V1000" s="1"/>
  <c r="X1000" i="12"/>
  <c r="Y1000" s="1"/>
  <c r="Y1000" i="14"/>
  <c r="V1000"/>
  <c r="W1000" i="13"/>
  <c r="T1000"/>
  <c r="Z1000" i="12"/>
  <c r="W1000"/>
  <c r="AC1001" i="11"/>
  <c r="Z1001"/>
  <c r="AF977" i="5"/>
  <c r="AE978"/>
  <c r="AD980"/>
  <c r="AG980"/>
  <c r="W1001" i="14" l="1"/>
  <c r="X1001" s="1"/>
  <c r="U1001" i="13"/>
  <c r="V1001" s="1"/>
  <c r="X1001" i="12"/>
  <c r="Y1001" s="1"/>
  <c r="AA1002" i="11"/>
  <c r="AB1002" s="1"/>
  <c r="Y1001" i="14"/>
  <c r="V1001"/>
  <c r="W1001" i="13"/>
  <c r="T1001"/>
  <c r="Z1001" i="12"/>
  <c r="W1001"/>
  <c r="AC1002" i="11"/>
  <c r="Z1002"/>
  <c r="AF978" i="5"/>
  <c r="AE979"/>
  <c r="AD981"/>
  <c r="AG981"/>
  <c r="X1002" i="12" l="1"/>
  <c r="Y1002" s="1"/>
  <c r="W1002" i="14"/>
  <c r="X1002" s="1"/>
  <c r="U1002" i="13"/>
  <c r="V1002" s="1"/>
  <c r="AA1003" i="11"/>
  <c r="AB1003" s="1"/>
  <c r="Y1002" i="14"/>
  <c r="V1002"/>
  <c r="W1002" i="13"/>
  <c r="T1002"/>
  <c r="Z1002" i="12"/>
  <c r="W1002"/>
  <c r="AC1003" i="11"/>
  <c r="Z1003"/>
  <c r="AF979" i="5"/>
  <c r="AE980"/>
  <c r="AG982"/>
  <c r="AD982"/>
  <c r="W1003" i="14" l="1"/>
  <c r="X1003" s="1"/>
  <c r="U1003" i="13"/>
  <c r="V1003" s="1"/>
  <c r="X1003" i="12"/>
  <c r="Y1003" s="1"/>
  <c r="AA1004" i="11"/>
  <c r="AB1004" s="1"/>
  <c r="Y1003" i="14"/>
  <c r="V1003"/>
  <c r="W1003" i="13"/>
  <c r="T1003"/>
  <c r="Z1003" i="12"/>
  <c r="W1003"/>
  <c r="AC1004" i="11"/>
  <c r="Z1004"/>
  <c r="AF980" i="5"/>
  <c r="AE981"/>
  <c r="AD983"/>
  <c r="AG983"/>
  <c r="X1004" i="12" l="1"/>
  <c r="Y1004" s="1"/>
  <c r="W1004" i="14"/>
  <c r="X1004" s="1"/>
  <c r="U1004" i="13"/>
  <c r="V1004" s="1"/>
  <c r="AA1005" i="11"/>
  <c r="AB1005" s="1"/>
  <c r="Y1004" i="14"/>
  <c r="V1004"/>
  <c r="W1004" i="13"/>
  <c r="T1004"/>
  <c r="Z1004" i="12"/>
  <c r="W1004"/>
  <c r="AC1005" i="11"/>
  <c r="Z1005"/>
  <c r="AF981" i="5"/>
  <c r="AE982"/>
  <c r="AG984"/>
  <c r="AD984"/>
  <c r="W1005" i="14" l="1"/>
  <c r="X1005" s="1"/>
  <c r="U1005" i="13"/>
  <c r="V1005" s="1"/>
  <c r="X1005" i="12"/>
  <c r="Y1005" s="1"/>
  <c r="AA1006" i="11"/>
  <c r="AB1006" s="1"/>
  <c r="Y1005" i="14"/>
  <c r="V1005"/>
  <c r="W1005" i="13"/>
  <c r="T1005"/>
  <c r="Z1005" i="12"/>
  <c r="W1005"/>
  <c r="AC1006" i="11"/>
  <c r="Z1006"/>
  <c r="AF982" i="5"/>
  <c r="AE983"/>
  <c r="AD985"/>
  <c r="AG985"/>
  <c r="X1006" i="12" l="1"/>
  <c r="Y1006" s="1"/>
  <c r="W1006" i="14"/>
  <c r="X1006" s="1"/>
  <c r="U1006" i="13"/>
  <c r="V1006" s="1"/>
  <c r="AA1007" i="11"/>
  <c r="AB1007" s="1"/>
  <c r="Y1006" i="14"/>
  <c r="V1006"/>
  <c r="W1006" i="13"/>
  <c r="T1006"/>
  <c r="Z1006" i="12"/>
  <c r="W1006"/>
  <c r="AC1007" i="11"/>
  <c r="Z1007"/>
  <c r="AF983" i="5"/>
  <c r="AE984"/>
  <c r="AD986"/>
  <c r="AG986"/>
  <c r="W1007" i="14" l="1"/>
  <c r="X1007" s="1"/>
  <c r="U1007" i="13"/>
  <c r="V1007" s="1"/>
  <c r="X1007" i="12"/>
  <c r="Y1007" s="1"/>
  <c r="AA1008" i="11"/>
  <c r="AB1008" s="1"/>
  <c r="Y1007" i="14"/>
  <c r="V1007"/>
  <c r="W1007" i="13"/>
  <c r="T1007"/>
  <c r="Z1007" i="12"/>
  <c r="W1007"/>
  <c r="AC1008" i="11"/>
  <c r="Z1008"/>
  <c r="AF984" i="5"/>
  <c r="AE985"/>
  <c r="AG987"/>
  <c r="AD987"/>
  <c r="X1008" i="12" l="1"/>
  <c r="Y1008" s="1"/>
  <c r="W1008" i="14"/>
  <c r="X1008" s="1"/>
  <c r="U1008" i="13"/>
  <c r="V1008" s="1"/>
  <c r="AA1009" i="11"/>
  <c r="AB1009" s="1"/>
  <c r="Y1008" i="14"/>
  <c r="V1008"/>
  <c r="W1008" i="13"/>
  <c r="T1008"/>
  <c r="Z1008" i="12"/>
  <c r="W1008"/>
  <c r="AC1009" i="11"/>
  <c r="Z1009"/>
  <c r="AF985" i="5"/>
  <c r="AE986"/>
  <c r="AD988"/>
  <c r="AG988"/>
  <c r="W1009" i="14" l="1"/>
  <c r="X1009" s="1"/>
  <c r="U1009" i="13"/>
  <c r="V1009" s="1"/>
  <c r="X1009" i="12"/>
  <c r="Y1009" s="1"/>
  <c r="AA1010" i="11"/>
  <c r="AB1010" s="1"/>
  <c r="Y1009" i="14"/>
  <c r="V1009"/>
  <c r="W1009" i="13"/>
  <c r="T1009"/>
  <c r="Z1009" i="12"/>
  <c r="W1009"/>
  <c r="AC1010" i="11"/>
  <c r="Z1010"/>
  <c r="AF986" i="5"/>
  <c r="AE987"/>
  <c r="AG989"/>
  <c r="AD989"/>
  <c r="X1010" i="12" l="1"/>
  <c r="Y1010" s="1"/>
  <c r="U1010" i="13"/>
  <c r="V1010" s="1"/>
  <c r="AA1011" i="11"/>
  <c r="AB1011" s="1"/>
  <c r="Y1010" i="14"/>
  <c r="V1010"/>
  <c r="W1010"/>
  <c r="X1010" s="1"/>
  <c r="W1010" i="13"/>
  <c r="T1010"/>
  <c r="Z1010" i="12"/>
  <c r="W1010"/>
  <c r="AC1011" i="11"/>
  <c r="Z1011"/>
  <c r="AF987" i="5"/>
  <c r="AE988"/>
  <c r="AD990"/>
  <c r="AG990"/>
  <c r="X1011" i="12" l="1"/>
  <c r="Y1011" s="1"/>
  <c r="U1011" i="13"/>
  <c r="V1011" s="1"/>
  <c r="W1011" i="14"/>
  <c r="X1011" s="1"/>
  <c r="AA1012" i="11"/>
  <c r="AB1012" s="1"/>
  <c r="Y1011" i="14"/>
  <c r="V1011"/>
  <c r="W1011" i="13"/>
  <c r="T1011"/>
  <c r="Z1011" i="12"/>
  <c r="W1011"/>
  <c r="AC1012" i="11"/>
  <c r="Z1012"/>
  <c r="AF988" i="5"/>
  <c r="AE989"/>
  <c r="AD991"/>
  <c r="AG991"/>
  <c r="U1012" i="13" l="1"/>
  <c r="V1012" s="1"/>
  <c r="W1012" i="14"/>
  <c r="X1012" s="1"/>
  <c r="X1012" i="12"/>
  <c r="Y1012" s="1"/>
  <c r="AA1013" i="11"/>
  <c r="AB1013" s="1"/>
  <c r="Y1012" i="14"/>
  <c r="V1012"/>
  <c r="W1012" i="13"/>
  <c r="T1012"/>
  <c r="Z1012" i="12"/>
  <c r="W1012"/>
  <c r="AC1013" i="11"/>
  <c r="Z1013"/>
  <c r="AF989" i="5"/>
  <c r="AE990"/>
  <c r="AD992"/>
  <c r="AG992"/>
  <c r="X1013" i="12" l="1"/>
  <c r="Y1013" s="1"/>
  <c r="W1013" i="14"/>
  <c r="X1013" s="1"/>
  <c r="U1013" i="13"/>
  <c r="V1013" s="1"/>
  <c r="AA1014" i="11"/>
  <c r="AB1014" s="1"/>
  <c r="Y1013" i="14"/>
  <c r="V1013"/>
  <c r="W1013" i="13"/>
  <c r="T1013"/>
  <c r="Z1013" i="12"/>
  <c r="W1013"/>
  <c r="AC1014" i="11"/>
  <c r="Z1014"/>
  <c r="AF990" i="5"/>
  <c r="AE991"/>
  <c r="AG993"/>
  <c r="AD993"/>
  <c r="W1014" i="14" l="1"/>
  <c r="X1014" s="1"/>
  <c r="U1014" i="13"/>
  <c r="V1014" s="1"/>
  <c r="X1014" i="12"/>
  <c r="Y1014" s="1"/>
  <c r="AA1015" i="11"/>
  <c r="AB1015" s="1"/>
  <c r="Y1014" i="14"/>
  <c r="V1014"/>
  <c r="W1014" i="13"/>
  <c r="T1014"/>
  <c r="Z1014" i="12"/>
  <c r="W1014"/>
  <c r="AC1015" i="11"/>
  <c r="Z1015"/>
  <c r="AF991" i="5"/>
  <c r="AE992"/>
  <c r="AD994"/>
  <c r="AG994"/>
  <c r="X1015" i="12" l="1"/>
  <c r="Y1015" s="1"/>
  <c r="U1015" i="13"/>
  <c r="V1015" s="1"/>
  <c r="W1015" i="14"/>
  <c r="X1015" s="1"/>
  <c r="AA1016" i="11"/>
  <c r="AB1016" s="1"/>
  <c r="Y1015" i="14"/>
  <c r="V1015"/>
  <c r="W1015" i="13"/>
  <c r="T1015"/>
  <c r="Z1015" i="12"/>
  <c r="W1015"/>
  <c r="AC1016" i="11"/>
  <c r="Z1016"/>
  <c r="AF992" i="5"/>
  <c r="AE993"/>
  <c r="AG995"/>
  <c r="AD995"/>
  <c r="U1016" i="13" l="1"/>
  <c r="V1016" s="1"/>
  <c r="W1016" i="14"/>
  <c r="X1016" s="1"/>
  <c r="X1016" i="12"/>
  <c r="Y1016" s="1"/>
  <c r="Y1016" i="14"/>
  <c r="V1016"/>
  <c r="W1016" i="13"/>
  <c r="T1016"/>
  <c r="Z1016" i="12"/>
  <c r="W1016"/>
  <c r="AC1017" i="11"/>
  <c r="Z1017"/>
  <c r="AA1017"/>
  <c r="AB1017" s="1"/>
  <c r="AF993" i="5"/>
  <c r="AE994"/>
  <c r="AD996"/>
  <c r="AG996"/>
  <c r="U1017" i="13" l="1"/>
  <c r="V1017" s="1"/>
  <c r="W1017" i="14"/>
  <c r="X1017" s="1"/>
  <c r="X1017" i="12"/>
  <c r="Y1017" s="1"/>
  <c r="Y1017" i="14"/>
  <c r="V1017"/>
  <c r="W1017" i="13"/>
  <c r="T1017"/>
  <c r="Z1017" i="12"/>
  <c r="W1017"/>
  <c r="AC1018" i="11"/>
  <c r="Z1018"/>
  <c r="AA1018"/>
  <c r="AB1018" s="1"/>
  <c r="AF994" i="5"/>
  <c r="AE995"/>
  <c r="AG997"/>
  <c r="AD997"/>
  <c r="U1018" i="13" l="1"/>
  <c r="V1018" s="1"/>
  <c r="W1018" i="14"/>
  <c r="X1018" s="1"/>
  <c r="X1018" i="12"/>
  <c r="Y1018" s="1"/>
  <c r="AA1019" i="11"/>
  <c r="AB1019" s="1"/>
  <c r="Y1018" i="14"/>
  <c r="V1018"/>
  <c r="W1018" i="13"/>
  <c r="T1018"/>
  <c r="Z1018" i="12"/>
  <c r="W1018"/>
  <c r="AC1019" i="11"/>
  <c r="Z1019"/>
  <c r="AF995" i="5"/>
  <c r="AE996"/>
  <c r="AD998"/>
  <c r="AG998"/>
  <c r="X1019" i="12" l="1"/>
  <c r="Y1019" s="1"/>
  <c r="W1019" i="14"/>
  <c r="X1019" s="1"/>
  <c r="U1019" i="13"/>
  <c r="V1019" s="1"/>
  <c r="AA1020" i="11"/>
  <c r="AB1020" s="1"/>
  <c r="Y1019" i="14"/>
  <c r="V1019"/>
  <c r="W1019" i="13"/>
  <c r="T1019"/>
  <c r="Z1019" i="12"/>
  <c r="W1019"/>
  <c r="AC1020" i="11"/>
  <c r="Z1020"/>
  <c r="AF996" i="5"/>
  <c r="AE997"/>
  <c r="AD999"/>
  <c r="AG999"/>
  <c r="W1020" i="14" l="1"/>
  <c r="X1020" s="1"/>
  <c r="U1020" i="13"/>
  <c r="V1020" s="1"/>
  <c r="X1020" i="12"/>
  <c r="Y1020" s="1"/>
  <c r="AA1021" i="11"/>
  <c r="AB1021" s="1"/>
  <c r="Y1020" i="14"/>
  <c r="V1020"/>
  <c r="W1020" i="13"/>
  <c r="T1020"/>
  <c r="Z1020" i="12"/>
  <c r="W1020"/>
  <c r="AC1021" i="11"/>
  <c r="Z1021"/>
  <c r="AF997" i="5"/>
  <c r="AE998"/>
  <c r="AG1000"/>
  <c r="AD1000"/>
  <c r="X1021" i="12" l="1"/>
  <c r="Y1021" s="1"/>
  <c r="W1021" i="14"/>
  <c r="X1021" s="1"/>
  <c r="U1021" i="13"/>
  <c r="V1021" s="1"/>
  <c r="AA1022" i="11"/>
  <c r="AB1022" s="1"/>
  <c r="Y1021" i="14"/>
  <c r="V1021"/>
  <c r="W1021" i="13"/>
  <c r="T1021"/>
  <c r="Z1021" i="12"/>
  <c r="W1021"/>
  <c r="AC1022" i="11"/>
  <c r="Z1022"/>
  <c r="AF998" i="5"/>
  <c r="AE999"/>
  <c r="AD1001"/>
  <c r="AG1001"/>
  <c r="W1022" i="14" l="1"/>
  <c r="X1022" s="1"/>
  <c r="U1022" i="13"/>
  <c r="V1022" s="1"/>
  <c r="X1022" i="12"/>
  <c r="Y1022" s="1"/>
  <c r="Y1022" i="14"/>
  <c r="V1022"/>
  <c r="W1022" i="13"/>
  <c r="T1022"/>
  <c r="Z1022" i="12"/>
  <c r="W1022"/>
  <c r="AF999" i="5"/>
  <c r="AE1000"/>
  <c r="AD1002"/>
  <c r="AG1002"/>
  <c r="AF1000" l="1"/>
  <c r="AE1001"/>
  <c r="AD1003"/>
  <c r="AG1003"/>
  <c r="AF1001" l="1"/>
  <c r="AE1002"/>
  <c r="AG1004"/>
  <c r="AD1004"/>
  <c r="AF1002" l="1"/>
  <c r="AE1003"/>
  <c r="AD1005"/>
  <c r="AG1005"/>
  <c r="AF1003" l="1"/>
  <c r="AE1004"/>
  <c r="AD1006"/>
  <c r="AG1006"/>
  <c r="AF1004" l="1"/>
  <c r="AE1005"/>
  <c r="AD1007"/>
  <c r="AG1007"/>
  <c r="AF1005" l="1"/>
  <c r="AE1006"/>
  <c r="AD1008"/>
  <c r="AG1008"/>
  <c r="AF1006" l="1"/>
  <c r="AE1007"/>
  <c r="AD1009"/>
  <c r="AG1009"/>
  <c r="AF1007" l="1"/>
  <c r="AE1008"/>
  <c r="AD1010"/>
  <c r="AG1010"/>
  <c r="AF1008" l="1"/>
  <c r="AE1009"/>
  <c r="AD1011"/>
  <c r="AG1011"/>
  <c r="AF1009" l="1"/>
  <c r="AE1010"/>
  <c r="AG1012"/>
  <c r="AD1012"/>
  <c r="AF1010" l="1"/>
  <c r="AE1011"/>
  <c r="AD1013"/>
  <c r="AG1013"/>
  <c r="AF1011" l="1"/>
  <c r="AE1012"/>
  <c r="AG1014"/>
  <c r="AD1014"/>
  <c r="AF1012" l="1"/>
  <c r="AE1013"/>
  <c r="AD1015"/>
  <c r="AG1015"/>
  <c r="AF1013" l="1"/>
  <c r="AE1014"/>
  <c r="AG1016"/>
  <c r="AD1016"/>
  <c r="AF1014" l="1"/>
  <c r="AE1015"/>
  <c r="AG1017"/>
  <c r="AD1017"/>
  <c r="AF1015" l="1"/>
  <c r="AE1016"/>
  <c r="AG1018"/>
  <c r="AD1018"/>
  <c r="AF1016" l="1"/>
  <c r="AE1017"/>
  <c r="AG1019"/>
  <c r="AD1019"/>
  <c r="AF1017" l="1"/>
  <c r="AE1018"/>
  <c r="AG1020"/>
  <c r="AD1020"/>
  <c r="AF1018" l="1"/>
  <c r="AE1019"/>
  <c r="AG1021"/>
  <c r="AD1021"/>
  <c r="AF1019" l="1"/>
  <c r="AE1020"/>
  <c r="AD1022"/>
  <c r="AG1022"/>
  <c r="AF1020" l="1"/>
  <c r="AE1021"/>
  <c r="AF1021" l="1"/>
  <c r="AE1022"/>
  <c r="AF1022" s="1"/>
</calcChain>
</file>

<file path=xl/sharedStrings.xml><?xml version="1.0" encoding="utf-8"?>
<sst xmlns="http://schemas.openxmlformats.org/spreadsheetml/2006/main" count="120" uniqueCount="19">
  <si>
    <t>W</t>
  </si>
  <si>
    <t>Απόδοση</t>
  </si>
  <si>
    <t>W-L</t>
  </si>
  <si>
    <t>Στοίχημα</t>
  </si>
  <si>
    <t>Αρχικό Κεφαλαιο για Γεννήτρια</t>
  </si>
  <si>
    <t>Συναγωνιζόμενα</t>
  </si>
  <si>
    <t>α/α</t>
  </si>
  <si>
    <t>Στοιχήματα Περιγραφή</t>
  </si>
  <si>
    <t>Μαξιλαρι</t>
  </si>
  <si>
    <t>Τρέχον Καφάλιο</t>
  </si>
  <si>
    <t>Κεφάλαιο Γεννήτριας</t>
  </si>
  <si>
    <t>Γεννητρια Συστημάτων Στοιχήματος</t>
  </si>
  <si>
    <t>Στοιχημα για 1000 Ευρω κεφ.</t>
  </si>
  <si>
    <t>Για να περάσουν στο φύλλο υπολογισμών οι ρυθμίσεις της Γεννήτριας που θα ακολουθήσετε, πρέπει να κάνουμε ένα μικρό κόλπο, ώστε να αυτοματοποιηθεί η διαδικασία των υπολογισμών του παρόντος βιβλίου του εξέλ.</t>
  </si>
  <si>
    <t>l</t>
  </si>
  <si>
    <t>Μαξιλάρι</t>
  </si>
  <si>
    <t xml:space="preserve">Συμπλήρωσε στο κελί από κάτω, το συνολικό κεφάλαιο που θα διαθέσεις για στοιχηματισμό  </t>
  </si>
  <si>
    <t>Το …κόλπο μας είναι το εξής : Άσχετα με το κεφάλαιο που θα διαθέσεις για στοιχηματισμό με αυτήν την γεννητρια, αντιγράφουμε στις ανάλογες θέσεις δεξιά , τα ποσά των μαξιλαριών που αντιστοιχούν σε μια γεννήτρια με δεδομένα την ίδια απόδοση που θα στοιχηματίζουμε, με τα ίδια μαξιλάρια που έχουμε αποφασίσει να χρησιμοποιήσουμε , αλλα με αρχικό κεφάλαιο 1000 Ευρώ και στόχο τις 100.000 Ευρώ. Εδω έχουν αυτοματοποιηθεί υπολογισμοί για γεννήτρια μέχρι και 15 μαξιλάρια. Για όσους δεν γνωρίζουν το λεξικό της ιστοσελίδας μας, μαξιλάρια εννοούμε τα περιθώρια που δίνουμε σε συνεχόμενες ήττες , μέχρι να κερδίσουμε έστω μια φορά στοίχημα στην απόδοση που έχουμε ορίσει σαν ελάχιστη στα στοιχήματα μας. Στα κελιά δίπλα έχουν μπει σαν παράδειγμα , τα δεδομένα της γεννήτριας  για απόδοση 2  με αρχικό κεφάλαιο 1000 και κεφάλαιο στόχο τα 100000 Ευρώ , με περιθώριο να μην χάνουμε συνεχόμενα 10 φορές σε αυτήν την απόδοση. Αντικατέστησε με τα δικά σου , όσα μαξιλάρια επιλέξεις.</t>
  </si>
  <si>
    <t>Αστέρας Τρίπολης - Ρεάλ Μαδρίτης - Σημείο Νίκης 1</t>
  </si>
</sst>
</file>

<file path=xl/styles.xml><?xml version="1.0" encoding="utf-8"?>
<styleSheet xmlns="http://schemas.openxmlformats.org/spreadsheetml/2006/main">
  <fonts count="3">
    <font>
      <sz val="8"/>
      <color theme="1"/>
      <name val="Arial"/>
      <family val="2"/>
      <charset val="161"/>
    </font>
    <font>
      <sz val="8"/>
      <name val="Arial"/>
      <family val="2"/>
      <charset val="161"/>
    </font>
    <font>
      <sz val="8"/>
      <color theme="0"/>
      <name val="Arial"/>
      <family val="2"/>
      <charset val="161"/>
    </font>
  </fonts>
  <fills count="12">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theme="3" tint="0.79998168889431442"/>
        <bgColor indexed="64"/>
      </patternFill>
    </fill>
    <fill>
      <patternFill patternType="solid">
        <fgColor theme="3"/>
        <bgColor indexed="64"/>
      </patternFill>
    </fill>
    <fill>
      <patternFill patternType="solid">
        <fgColor theme="3" tint="0.399975585192419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theme="5"/>
        <bgColor indexed="64"/>
      </patternFill>
    </fill>
  </fills>
  <borders count="11">
    <border>
      <left/>
      <right/>
      <top/>
      <bottom/>
      <diagonal/>
    </border>
    <border>
      <left/>
      <right/>
      <top style="thin">
        <color theme="0" tint="-0.499984740745262"/>
      </top>
      <bottom style="thin">
        <color theme="0" tint="-0.499984740745262"/>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1">
    <xf numFmtId="0" fontId="0" fillId="0" borderId="0"/>
  </cellStyleXfs>
  <cellXfs count="35">
    <xf numFmtId="0" fontId="0" fillId="0" borderId="0" xfId="0"/>
    <xf numFmtId="10" fontId="0" fillId="0" borderId="0" xfId="0" applyNumberFormat="1" applyAlignment="1">
      <alignment horizontal="center" vertical="center"/>
    </xf>
    <xf numFmtId="2" fontId="0" fillId="0" borderId="0" xfId="0" applyNumberFormat="1" applyAlignment="1">
      <alignment horizontal="center" vertical="center"/>
    </xf>
    <xf numFmtId="0" fontId="0" fillId="0" borderId="0" xfId="0" applyAlignment="1">
      <alignment horizontal="center" vertical="center"/>
    </xf>
    <xf numFmtId="0" fontId="2" fillId="5" borderId="0" xfId="0" applyFont="1" applyFill="1" applyAlignment="1">
      <alignment horizontal="center" vertical="center"/>
    </xf>
    <xf numFmtId="0" fontId="2" fillId="5" borderId="0" xfId="0" applyFont="1" applyFill="1"/>
    <xf numFmtId="0" fontId="1" fillId="3" borderId="0" xfId="0" applyFont="1" applyFill="1" applyAlignment="1">
      <alignment horizontal="center" vertical="center"/>
    </xf>
    <xf numFmtId="0" fontId="1" fillId="2" borderId="0" xfId="0" applyFont="1" applyFill="1" applyAlignment="1">
      <alignment horizontal="center" vertical="center"/>
    </xf>
    <xf numFmtId="0" fontId="1" fillId="4" borderId="0" xfId="0" applyFont="1" applyFill="1" applyAlignment="1">
      <alignment horizontal="center" vertical="center"/>
    </xf>
    <xf numFmtId="2" fontId="1" fillId="2" borderId="0" xfId="0" applyNumberFormat="1" applyFont="1" applyFill="1" applyAlignment="1">
      <alignment horizontal="center" vertical="center"/>
    </xf>
    <xf numFmtId="0" fontId="0" fillId="7" borderId="0" xfId="0" applyFill="1"/>
    <xf numFmtId="0" fontId="2" fillId="7" borderId="0" xfId="0" applyFont="1" applyFill="1"/>
    <xf numFmtId="2" fontId="0" fillId="2" borderId="1" xfId="0" applyNumberFormat="1" applyFill="1" applyBorder="1" applyAlignment="1">
      <alignment horizontal="center" vertical="center"/>
    </xf>
    <xf numFmtId="0" fontId="2" fillId="5" borderId="0" xfId="0" applyFont="1" applyFill="1" applyAlignment="1">
      <alignment horizontal="center" vertical="center"/>
    </xf>
    <xf numFmtId="0" fontId="0" fillId="10" borderId="0" xfId="0" applyFill="1" applyBorder="1" applyAlignment="1">
      <alignment horizontal="center" vertical="center" wrapText="1"/>
    </xf>
    <xf numFmtId="0" fontId="2" fillId="11" borderId="0" xfId="0" applyFont="1" applyFill="1" applyAlignment="1">
      <alignment horizontal="center" vertical="center"/>
    </xf>
    <xf numFmtId="0" fontId="0" fillId="8" borderId="2" xfId="0" applyFill="1" applyBorder="1" applyAlignment="1">
      <alignment horizontal="center" vertical="center" wrapText="1"/>
    </xf>
    <xf numFmtId="0" fontId="0" fillId="8" borderId="3" xfId="0" applyFill="1" applyBorder="1" applyAlignment="1">
      <alignment horizontal="center" vertical="center" wrapText="1"/>
    </xf>
    <xf numFmtId="0" fontId="0" fillId="8" borderId="4" xfId="0" applyFill="1" applyBorder="1" applyAlignment="1">
      <alignment horizontal="center" vertical="center" wrapText="1"/>
    </xf>
    <xf numFmtId="0" fontId="0" fillId="8" borderId="5" xfId="0" applyFill="1" applyBorder="1" applyAlignment="1">
      <alignment horizontal="center" vertical="center" wrapText="1"/>
    </xf>
    <xf numFmtId="0" fontId="0" fillId="8" borderId="0" xfId="0" applyFill="1" applyBorder="1" applyAlignment="1">
      <alignment horizontal="center" vertical="center" wrapText="1"/>
    </xf>
    <xf numFmtId="0" fontId="0" fillId="8" borderId="6" xfId="0" applyFill="1" applyBorder="1" applyAlignment="1">
      <alignment horizontal="center" vertical="center" wrapText="1"/>
    </xf>
    <xf numFmtId="0" fontId="0" fillId="8" borderId="7" xfId="0" applyFill="1" applyBorder="1" applyAlignment="1">
      <alignment horizontal="center" vertical="center" wrapText="1"/>
    </xf>
    <xf numFmtId="0" fontId="0" fillId="8" borderId="8" xfId="0" applyFill="1" applyBorder="1" applyAlignment="1">
      <alignment horizontal="center" vertical="center" wrapText="1"/>
    </xf>
    <xf numFmtId="0" fontId="0" fillId="8" borderId="9" xfId="0" applyFill="1" applyBorder="1" applyAlignment="1">
      <alignment horizontal="center" vertical="center" wrapText="1"/>
    </xf>
    <xf numFmtId="0" fontId="0" fillId="10" borderId="5" xfId="0" applyFill="1" applyBorder="1" applyAlignment="1">
      <alignment horizontal="center" vertical="center" wrapText="1"/>
    </xf>
    <xf numFmtId="0" fontId="0" fillId="10" borderId="6" xfId="0" applyFill="1" applyBorder="1" applyAlignment="1">
      <alignment horizontal="center" vertical="center" wrapText="1"/>
    </xf>
    <xf numFmtId="0" fontId="0" fillId="10" borderId="7" xfId="0" applyFill="1" applyBorder="1" applyAlignment="1">
      <alignment horizontal="center" vertical="center" wrapText="1"/>
    </xf>
    <xf numFmtId="0" fontId="0" fillId="10" borderId="8" xfId="0" applyFill="1" applyBorder="1" applyAlignment="1">
      <alignment horizontal="center" vertical="center" wrapText="1"/>
    </xf>
    <xf numFmtId="0" fontId="0" fillId="10" borderId="9" xfId="0" applyFill="1" applyBorder="1" applyAlignment="1">
      <alignment horizontal="center" vertical="center" wrapText="1"/>
    </xf>
    <xf numFmtId="2" fontId="2" fillId="6" borderId="0" xfId="0" applyNumberFormat="1" applyFont="1" applyFill="1" applyAlignment="1">
      <alignment horizontal="center" vertical="center"/>
    </xf>
    <xf numFmtId="0" fontId="2" fillId="9" borderId="10" xfId="0" applyFont="1" applyFill="1" applyBorder="1"/>
    <xf numFmtId="0" fontId="2" fillId="9" borderId="10" xfId="0" applyFont="1" applyFill="1" applyBorder="1" applyAlignment="1">
      <alignment horizontal="center" vertical="center" wrapText="1"/>
    </xf>
    <xf numFmtId="0" fontId="2" fillId="9" borderId="10" xfId="0" applyFont="1" applyFill="1" applyBorder="1" applyAlignment="1">
      <alignment horizontal="center" vertical="center"/>
    </xf>
    <xf numFmtId="2" fontId="2" fillId="9" borderId="10" xfId="0" applyNumberFormat="1" applyFont="1" applyFill="1" applyBorder="1" applyAlignment="1">
      <alignment horizontal="center" vertical="center"/>
    </xf>
  </cellXfs>
  <cellStyles count="1">
    <cellStyle name="Κανονικό" xfId="0" builtinId="0"/>
  </cellStyles>
  <dxfs count="0"/>
  <tableStyles count="0" defaultTableStyle="TableStyleMedium9" defaultPivotStyle="PivotStyleLight16"/>
  <colors>
    <mruColors>
      <color rgb="FFFFFFCC"/>
    </mru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AU1023"/>
  <sheetViews>
    <sheetView workbookViewId="0">
      <pane ySplit="21" topLeftCell="A22" activePane="bottomLeft" state="frozen"/>
      <selection pane="bottomLeft" activeCell="F31" sqref="F31"/>
    </sheetView>
  </sheetViews>
  <sheetFormatPr defaultRowHeight="11.25"/>
  <cols>
    <col min="1" max="1" width="7.1640625" style="3" customWidth="1"/>
    <col min="2" max="2" width="86.33203125" style="3" customWidth="1"/>
    <col min="3" max="3" width="9.33203125" style="3"/>
    <col min="4" max="4" width="7" style="3" customWidth="1"/>
    <col min="5" max="5" width="9" style="3" customWidth="1"/>
    <col min="6" max="6" width="11.83203125" style="3" customWidth="1"/>
    <col min="7" max="7" width="27" style="3" customWidth="1"/>
    <col min="8" max="8" width="2.33203125" style="10" customWidth="1"/>
    <col min="9" max="29" width="13.1640625" style="10" customWidth="1"/>
    <col min="30" max="30" width="26.1640625" style="33" customWidth="1"/>
    <col min="31" max="31" width="15" style="33" customWidth="1"/>
    <col min="32" max="32" width="24.83203125" style="34" bestFit="1" customWidth="1"/>
    <col min="33" max="33" width="16" style="34" customWidth="1"/>
    <col min="34" max="34" width="14.83203125" style="34" bestFit="1" customWidth="1"/>
    <col min="35" max="47" width="9.33203125" style="31"/>
  </cols>
  <sheetData>
    <row r="1" spans="2:34">
      <c r="AD1" s="31"/>
      <c r="AE1" s="31"/>
      <c r="AF1" s="31"/>
      <c r="AG1" s="31"/>
      <c r="AH1" s="31"/>
    </row>
    <row r="2" spans="2:34">
      <c r="B2" s="16" t="s">
        <v>16</v>
      </c>
      <c r="C2" s="17"/>
      <c r="D2" s="18"/>
      <c r="F2" s="3" t="s">
        <v>8</v>
      </c>
      <c r="G2" s="2" t="s">
        <v>12</v>
      </c>
      <c r="AD2" s="31"/>
      <c r="AE2" s="31"/>
      <c r="AF2" s="31"/>
      <c r="AG2" s="31"/>
      <c r="AH2" s="31"/>
    </row>
    <row r="3" spans="2:34">
      <c r="B3" s="19"/>
      <c r="C3" s="20"/>
      <c r="D3" s="21"/>
      <c r="F3" s="3">
        <v>1</v>
      </c>
      <c r="G3" s="12">
        <v>0.49</v>
      </c>
      <c r="AD3" s="31"/>
      <c r="AE3" s="31"/>
      <c r="AF3" s="31"/>
      <c r="AG3" s="31"/>
      <c r="AH3" s="31"/>
    </row>
    <row r="4" spans="2:34">
      <c r="B4" s="22"/>
      <c r="C4" s="23"/>
      <c r="D4" s="24"/>
      <c r="F4" s="3">
        <v>2</v>
      </c>
      <c r="G4" s="12">
        <v>1.47</v>
      </c>
      <c r="AD4" s="31"/>
      <c r="AE4" s="31"/>
      <c r="AF4" s="31"/>
      <c r="AG4" s="31"/>
      <c r="AH4" s="31"/>
    </row>
    <row r="5" spans="2:34">
      <c r="B5" s="25" t="s">
        <v>13</v>
      </c>
      <c r="C5" s="14"/>
      <c r="D5" s="26"/>
      <c r="F5" s="3">
        <v>3</v>
      </c>
      <c r="G5" s="12">
        <v>3.44</v>
      </c>
      <c r="AD5" s="31"/>
      <c r="AE5" s="31"/>
      <c r="AF5" s="31"/>
      <c r="AG5" s="31"/>
      <c r="AH5" s="31"/>
    </row>
    <row r="6" spans="2:34">
      <c r="B6" s="25"/>
      <c r="C6" s="14"/>
      <c r="D6" s="26"/>
      <c r="F6" s="3">
        <v>4</v>
      </c>
      <c r="G6" s="12">
        <v>7.37</v>
      </c>
      <c r="AD6" s="31"/>
      <c r="AE6" s="31"/>
      <c r="AF6" s="31"/>
      <c r="AG6" s="31"/>
      <c r="AH6" s="31"/>
    </row>
    <row r="7" spans="2:34">
      <c r="B7" s="25"/>
      <c r="C7" s="14"/>
      <c r="D7" s="26"/>
      <c r="F7" s="3">
        <v>5</v>
      </c>
      <c r="G7" s="12">
        <v>15.23</v>
      </c>
      <c r="AD7" s="31"/>
      <c r="AE7" s="31"/>
      <c r="AF7" s="31"/>
      <c r="AG7" s="31"/>
      <c r="AH7" s="31"/>
    </row>
    <row r="8" spans="2:34">
      <c r="B8" s="25" t="s">
        <v>17</v>
      </c>
      <c r="C8" s="14"/>
      <c r="D8" s="26"/>
      <c r="F8" s="3">
        <v>6</v>
      </c>
      <c r="G8" s="12">
        <v>30.94</v>
      </c>
      <c r="AD8" s="31"/>
      <c r="AE8" s="31"/>
      <c r="AF8" s="31"/>
      <c r="AG8" s="31"/>
      <c r="AH8" s="31"/>
    </row>
    <row r="9" spans="2:34">
      <c r="B9" s="25"/>
      <c r="C9" s="14"/>
      <c r="D9" s="26"/>
      <c r="F9" s="3">
        <v>7</v>
      </c>
      <c r="G9" s="12">
        <v>62.38</v>
      </c>
      <c r="AD9" s="31"/>
      <c r="AE9" s="31"/>
      <c r="AF9" s="31"/>
      <c r="AG9" s="31"/>
      <c r="AH9" s="31"/>
    </row>
    <row r="10" spans="2:34">
      <c r="B10" s="25"/>
      <c r="C10" s="14"/>
      <c r="D10" s="26"/>
      <c r="F10" s="3">
        <v>8</v>
      </c>
      <c r="G10" s="12">
        <v>125.25</v>
      </c>
      <c r="AD10" s="31"/>
      <c r="AE10" s="31"/>
      <c r="AF10" s="31"/>
      <c r="AG10" s="31"/>
      <c r="AH10" s="31"/>
    </row>
    <row r="11" spans="2:34">
      <c r="B11" s="25"/>
      <c r="C11" s="14"/>
      <c r="D11" s="26"/>
      <c r="F11" s="3">
        <v>9</v>
      </c>
      <c r="G11" s="12">
        <v>250.98</v>
      </c>
      <c r="AD11" s="31"/>
      <c r="AE11" s="31"/>
      <c r="AF11" s="31"/>
      <c r="AG11" s="31"/>
      <c r="AH11" s="31"/>
    </row>
    <row r="12" spans="2:34">
      <c r="B12" s="25"/>
      <c r="C12" s="14"/>
      <c r="D12" s="26"/>
      <c r="F12" s="3">
        <v>10</v>
      </c>
      <c r="G12" s="12">
        <v>502.46</v>
      </c>
      <c r="AD12" s="31"/>
      <c r="AE12" s="31"/>
      <c r="AF12" s="31"/>
      <c r="AG12" s="31"/>
      <c r="AH12" s="31"/>
    </row>
    <row r="13" spans="2:34">
      <c r="B13" s="25"/>
      <c r="C13" s="14"/>
      <c r="D13" s="26"/>
      <c r="F13" s="3">
        <v>11</v>
      </c>
      <c r="G13" s="12"/>
      <c r="AD13" s="31"/>
      <c r="AE13" s="31"/>
      <c r="AF13" s="31"/>
      <c r="AG13" s="31"/>
      <c r="AH13" s="31"/>
    </row>
    <row r="14" spans="2:34">
      <c r="B14" s="25"/>
      <c r="C14" s="14"/>
      <c r="D14" s="26"/>
      <c r="F14" s="3">
        <v>12</v>
      </c>
      <c r="G14" s="12"/>
      <c r="AD14" s="31"/>
      <c r="AE14" s="31"/>
      <c r="AF14" s="31"/>
      <c r="AG14" s="31"/>
      <c r="AH14" s="31"/>
    </row>
    <row r="15" spans="2:34">
      <c r="B15" s="25"/>
      <c r="C15" s="14"/>
      <c r="D15" s="26"/>
      <c r="F15" s="3">
        <v>13</v>
      </c>
      <c r="G15" s="12"/>
      <c r="AD15" s="31"/>
      <c r="AE15" s="31"/>
      <c r="AF15" s="31"/>
      <c r="AG15" s="31"/>
      <c r="AH15" s="31"/>
    </row>
    <row r="16" spans="2:34">
      <c r="B16" s="27"/>
      <c r="C16" s="28"/>
      <c r="D16" s="29"/>
      <c r="F16" s="3">
        <v>14</v>
      </c>
      <c r="G16" s="12"/>
      <c r="AD16" s="31"/>
      <c r="AE16" s="31"/>
      <c r="AF16" s="31"/>
      <c r="AG16" s="31"/>
      <c r="AH16" s="31"/>
    </row>
    <row r="17" spans="1:47">
      <c r="C17" s="1"/>
      <c r="F17" s="3">
        <v>15</v>
      </c>
      <c r="G17" s="12"/>
      <c r="AD17" s="31"/>
      <c r="AE17" s="31"/>
      <c r="AF17" s="31"/>
      <c r="AG17" s="31"/>
      <c r="AH17" s="31"/>
    </row>
    <row r="18" spans="1:47">
      <c r="B18" s="3" t="s">
        <v>4</v>
      </c>
      <c r="C18" s="3">
        <v>200</v>
      </c>
      <c r="AD18" s="31"/>
      <c r="AE18" s="31"/>
      <c r="AF18" s="31"/>
      <c r="AG18" s="31"/>
      <c r="AH18" s="31"/>
    </row>
    <row r="19" spans="1:47">
      <c r="AD19" s="31"/>
      <c r="AE19" s="31"/>
      <c r="AF19" s="31"/>
      <c r="AG19" s="31"/>
      <c r="AH19" s="31"/>
    </row>
    <row r="20" spans="1:47" ht="11.25" customHeight="1">
      <c r="AD20" s="32" t="s">
        <v>11</v>
      </c>
      <c r="AE20" s="32"/>
      <c r="AF20" s="32"/>
      <c r="AG20" s="32"/>
      <c r="AH20" s="32"/>
    </row>
    <row r="21" spans="1:47" s="5" customFormat="1" ht="11.25" customHeight="1">
      <c r="A21" s="8" t="s">
        <v>6</v>
      </c>
      <c r="B21" s="4" t="s">
        <v>7</v>
      </c>
      <c r="C21" s="7" t="s">
        <v>1</v>
      </c>
      <c r="D21" s="6" t="s">
        <v>2</v>
      </c>
      <c r="E21" s="15" t="s">
        <v>15</v>
      </c>
      <c r="F21" s="9" t="s">
        <v>3</v>
      </c>
      <c r="G21" s="30" t="s">
        <v>9</v>
      </c>
      <c r="H21" s="11"/>
      <c r="I21" s="11"/>
      <c r="J21" s="11"/>
      <c r="K21" s="11"/>
      <c r="L21" s="11"/>
      <c r="M21" s="11"/>
      <c r="N21" s="11"/>
      <c r="O21" s="11"/>
      <c r="P21" s="11"/>
      <c r="Q21" s="11"/>
      <c r="R21" s="11"/>
      <c r="S21" s="11"/>
      <c r="T21" s="11"/>
      <c r="U21" s="11"/>
      <c r="V21" s="11"/>
      <c r="W21" s="11"/>
      <c r="X21" s="11"/>
      <c r="Y21" s="11"/>
      <c r="Z21" s="11"/>
      <c r="AA21" s="11"/>
      <c r="AB21" s="11"/>
      <c r="AC21" s="11"/>
      <c r="AD21" s="33" t="s">
        <v>10</v>
      </c>
      <c r="AE21" s="33" t="s">
        <v>8</v>
      </c>
      <c r="AF21" s="34" t="s">
        <v>3</v>
      </c>
      <c r="AG21" s="34" t="s">
        <v>9</v>
      </c>
      <c r="AH21" s="34" t="s">
        <v>5</v>
      </c>
      <c r="AI21" s="31"/>
      <c r="AJ21" s="31"/>
      <c r="AK21" s="31"/>
      <c r="AL21" s="31"/>
      <c r="AM21" s="31"/>
      <c r="AN21" s="31"/>
      <c r="AO21" s="31"/>
      <c r="AP21" s="31"/>
      <c r="AQ21" s="31"/>
      <c r="AR21" s="31"/>
      <c r="AS21" s="31"/>
      <c r="AT21" s="31"/>
      <c r="AU21" s="31"/>
    </row>
    <row r="22" spans="1:47">
      <c r="AD22" s="34">
        <f>AG22</f>
        <v>200</v>
      </c>
      <c r="AE22" s="33">
        <v>0</v>
      </c>
      <c r="AG22" s="34">
        <f>C18</f>
        <v>200</v>
      </c>
    </row>
    <row r="23" spans="1:47">
      <c r="A23" s="3">
        <v>1</v>
      </c>
      <c r="B23" s="3" t="s">
        <v>18</v>
      </c>
      <c r="C23" s="3">
        <v>5</v>
      </c>
      <c r="D23" s="3" t="s">
        <v>0</v>
      </c>
      <c r="E23" s="3">
        <f>IF(C23&gt;1,AE23,"")</f>
        <v>1</v>
      </c>
      <c r="F23" s="2">
        <f>IF(C23&gt;1,AF23,"")</f>
        <v>9.8000000000000004E-2</v>
      </c>
      <c r="G23" s="2">
        <f>IF(OR(D23="W",D23="L"),AG23,"")</f>
        <v>200.392</v>
      </c>
      <c r="AD23" s="34">
        <f>IF(AG22&gt;=AD22,AG22,AD22)</f>
        <v>200</v>
      </c>
      <c r="AE23" s="33">
        <f>IF(AD22&gt;=AG22,AE22+1,1)</f>
        <v>1</v>
      </c>
      <c r="AF23" s="34">
        <f>IF(AE23=1,$G$3*(AD23/1000),IF(AE23=2,$G$4*(AD23/1000),IF(AE23=3,$G$5*(AD23/1000),IF(AE23=4,$G$6*(AD23/1000),IF(AE23=5,$G$7*(AD23/1000),IF(AE23=6,$G$8*(AD23/1000),IF(AE23=7,$G$9*(AD23/1000),IF(AE23=8,$G$10*(AD23/1000),IF(AE23=9,$G$11*(AD23/1000),IF(AE23=10,$G$12*(AD23/1000),IF(AE23=11,$G$13*(AD23/1000),IF(AE23=12,$G$14*(AD23/1000),IF(AE23=13,$G$15*(AD23/1000),IF(AE23=14,$G$16*(AD23/1000),IF(AE23=15,$G$17*(AD23/1000),0)))))))))))))))</f>
        <v>9.8000000000000004E-2</v>
      </c>
      <c r="AG23" s="34">
        <f>IF('Γεννήτρια 1'!D23="W",AG22+('Γεννήτρια 1'!C23-1)*AF23,IF('Γεννήτρια 1'!D23="L",AG22-AF23,AG22))</f>
        <v>200.392</v>
      </c>
      <c r="AH23" s="34" t="str">
        <f>IF(AND('Γεννήτρια 1'!C23&lt;&gt;0,'Γεννήτρια 1'!D23=""),AF23,"")</f>
        <v/>
      </c>
    </row>
    <row r="24" spans="1:47">
      <c r="A24" s="3">
        <f>A23+1</f>
        <v>2</v>
      </c>
      <c r="C24" s="3">
        <v>2.1</v>
      </c>
      <c r="D24" s="3" t="s">
        <v>0</v>
      </c>
      <c r="E24" s="3">
        <f t="shared" ref="E24:E87" si="0">IF(C24&gt;1,AE24,"")</f>
        <v>1</v>
      </c>
      <c r="F24" s="2">
        <f t="shared" ref="F24:F87" si="1">IF(C24&gt;1,AF24,"")</f>
        <v>9.8192079999999987E-2</v>
      </c>
      <c r="G24" s="2">
        <f t="shared" ref="G24:G87" si="2">IF(OR(D24="W",D24="L"),AG24,"")</f>
        <v>200.500011288</v>
      </c>
      <c r="AD24" s="34">
        <f t="shared" ref="AD24:AD33" si="3">IF(AG23&gt;=AD23,AG23,AD23)</f>
        <v>200.392</v>
      </c>
      <c r="AE24" s="33">
        <f>IF(AD23&gt;=AG23,AE23+1,1)</f>
        <v>1</v>
      </c>
      <c r="AF24" s="34">
        <f>IF(AE24=1,$G$3*(AD24/1000),IF(AE24=2,$G$4*(AD24/1000),IF(AE24=3,$G$5*(AD24/1000),IF(AE24=4,$G$6*(AD24/1000),IF(AE24=5,$G$7*(AD24/1000),IF(AE24=6,$G$8*(AD24/1000),IF(AE24=7,$G$9*(AD24/1000),IF(AE24=8,$G$10*(AD24/1000),IF(AE24=9,$G$11*(AD24/1000),IF(AE24=10,$G$12*(AD24/1000),IF(AE24=11,$G$13*(AD24/1000),IF(AE24=12,$G$14*(AD24/1000),IF(AE24=13,$G$15*(AD24/1000),IF(AE24=14,$G$16*(AD24/1000),IF(AE24=15,$G$17*(AD24/1000),0)))))))))))))))</f>
        <v>9.8192079999999987E-2</v>
      </c>
      <c r="AG24" s="34">
        <f>IF('Γεννήτρια 1'!D24="W",AG23+('Γεννήτρια 1'!C24-1)*AF24,IF('Γεννήτρια 1'!D24="L",AG23-AF24,AG23))</f>
        <v>200.500011288</v>
      </c>
      <c r="AH24" s="34" t="str">
        <f>IF(AND('Γεννήτρια 1'!C24&lt;&gt;0,'Γεννήτρια 1'!D24=""),AF24,"")</f>
        <v/>
      </c>
    </row>
    <row r="25" spans="1:47">
      <c r="A25" s="3">
        <f t="shared" ref="A25:A88" si="4">A24+1</f>
        <v>3</v>
      </c>
      <c r="C25" s="3">
        <v>2.2999999999999998</v>
      </c>
      <c r="D25" s="3" t="s">
        <v>14</v>
      </c>
      <c r="E25" s="3">
        <f t="shared" si="0"/>
        <v>1</v>
      </c>
      <c r="F25" s="2">
        <f t="shared" si="1"/>
        <v>9.8245005531119992E-2</v>
      </c>
      <c r="G25" s="2">
        <f t="shared" si="2"/>
        <v>200.40176628246888</v>
      </c>
      <c r="AD25" s="34">
        <f t="shared" si="3"/>
        <v>200.500011288</v>
      </c>
      <c r="AE25" s="33">
        <f t="shared" ref="AE25:AE33" si="5">IF(AD24&gt;=AG24,AE24+1,1)</f>
        <v>1</v>
      </c>
      <c r="AF25" s="34">
        <f>IF(AE25=1,$G$3*(AD25/1000),IF(AE25=2,$G$4*(AD25/1000),IF(AE25=3,$G$5*(AD25/1000),IF(AE25=4,$G$6*(AD25/1000),IF(AE25=5,$G$7*(AD25/1000),IF(AE25=6,$G$8*(AD25/1000),IF(AE25=7,$G$9*(AD25/1000),IF(AE25=8,$G$10*(AD25/1000),IF(AE25=9,$G$11*(AD25/1000),IF(AE25=10,$G$12*(AD25/1000),IF(AE25=11,$G$13*(AD25/1000),IF(AE25=12,$G$14*(AD25/1000),IF(AE25=13,$G$15*(AD25/1000),IF(AE25=14,$G$16*(AD25/1000),IF(AE25=15,$G$17*(AD25/1000),0)))))))))))))))</f>
        <v>9.8245005531119992E-2</v>
      </c>
      <c r="AG25" s="34">
        <f>IF('Γεννήτρια 1'!D25="W",AG24+('Γεννήτρια 1'!C25-1)*AF25,IF('Γεννήτρια 1'!D25="L",AG24-AF25,AG24))</f>
        <v>200.40176628246888</v>
      </c>
      <c r="AH25" s="34" t="str">
        <f>IF(AND('Γεννήτρια 1'!C25&lt;&gt;0,'Γεννήτρια 1'!D25=""),AF25,"")</f>
        <v/>
      </c>
    </row>
    <row r="26" spans="1:47">
      <c r="A26" s="3">
        <f t="shared" si="4"/>
        <v>4</v>
      </c>
      <c r="C26" s="3">
        <v>2</v>
      </c>
      <c r="D26" s="3" t="s">
        <v>0</v>
      </c>
      <c r="E26" s="3">
        <f t="shared" si="0"/>
        <v>2</v>
      </c>
      <c r="F26" s="2">
        <f t="shared" si="1"/>
        <v>0.29473501659335999</v>
      </c>
      <c r="G26" s="2">
        <f t="shared" si="2"/>
        <v>200.69650129906225</v>
      </c>
      <c r="AD26" s="34">
        <f t="shared" si="3"/>
        <v>200.500011288</v>
      </c>
      <c r="AE26" s="33">
        <f>IF(AD25&gt;=AG25,AE25+1,1)</f>
        <v>2</v>
      </c>
      <c r="AF26" s="34">
        <f>IF(AE26=1,$G$3*(AD26/1000),IF(AE26=2,$G$4*(AD26/1000),IF(AE26=3,$G$5*(AD26/1000),IF(AE26=4,$G$6*(AD26/1000),IF(AE26=5,$G$7*(AD26/1000),IF(AE26=6,$G$8*(AD26/1000),IF(AE26=7,$G$9*(AD26/1000),IF(AE26=8,$G$10*(AD26/1000),IF(AE26=9,$G$11*(AD26/1000),IF(AE26=10,$G$12*(AD26/1000),IF(AE26=11,$G$13*(AD26/1000),IF(AE26=12,$G$14*(AD26/1000),IF(AE26=13,$G$15*(AD26/1000),IF(AE26=14,$G$16*(AD26/1000),IF(AE26=15,$G$17*(AD26/1000),0)))))))))))))))</f>
        <v>0.29473501659335999</v>
      </c>
      <c r="AG26" s="34">
        <f>IF('Γεννήτρια 1'!D26="W",AG25+('Γεννήτρια 1'!C26-1)*AF26,IF('Γεννήτρια 1'!D26="L",AG25-AF26,AG25))</f>
        <v>200.69650129906225</v>
      </c>
      <c r="AH26" s="34" t="str">
        <f>IF(AND('Γεννήτρια 1'!C26&lt;&gt;0,'Γεννήτρια 1'!D26=""),AF26,"")</f>
        <v/>
      </c>
    </row>
    <row r="27" spans="1:47">
      <c r="A27" s="3">
        <f t="shared" si="4"/>
        <v>5</v>
      </c>
      <c r="E27" s="3" t="str">
        <f t="shared" si="0"/>
        <v/>
      </c>
      <c r="F27" s="2" t="str">
        <f t="shared" si="1"/>
        <v/>
      </c>
      <c r="G27" s="2" t="str">
        <f t="shared" si="2"/>
        <v/>
      </c>
      <c r="AD27" s="34">
        <f t="shared" si="3"/>
        <v>200.69650129906225</v>
      </c>
      <c r="AE27" s="33">
        <f t="shared" si="5"/>
        <v>1</v>
      </c>
      <c r="AF27" s="34">
        <f>IF(AE27=1,$G$3*(AD27/1000),IF(AE27=2,$G$4*(AD27/1000),IF(AE27=3,$G$5*(AD27/1000),IF(AE27=4,$G$6*(AD27/1000),IF(AE27=5,$G$7*(AD27/1000),IF(AE27=6,$G$8*(AD27/1000),IF(AE27=7,$G$9*(AD27/1000),IF(AE27=8,$G$10*(AD27/1000),IF(AE27=9,$G$11*(AD27/1000),IF(AE27=10,$G$12*(AD27/1000),IF(AE27=11,$G$13*(AD27/1000),IF(AE27=12,$G$14*(AD27/1000),IF(AE27=13,$G$15*(AD27/1000),IF(AE27=14,$G$16*(AD27/1000),IF(AE27=15,$G$17*(AD27/1000),0)))))))))))))))</f>
        <v>9.8341285636540501E-2</v>
      </c>
      <c r="AG27" s="34">
        <f>IF('Γεννήτρια 1'!D27="W",AG26+('Γεννήτρια 1'!C27-1)*AF27,IF('Γεννήτρια 1'!D27="L",AG26-AF27,AG26))</f>
        <v>200.69650129906225</v>
      </c>
      <c r="AH27" s="34" t="str">
        <f>IF(AND('Γεννήτρια 1'!C27&lt;&gt;0,'Γεννήτρια 1'!D27=""),AF27,"")</f>
        <v/>
      </c>
    </row>
    <row r="28" spans="1:47">
      <c r="A28" s="3">
        <f t="shared" si="4"/>
        <v>6</v>
      </c>
      <c r="E28" s="3" t="str">
        <f t="shared" si="0"/>
        <v/>
      </c>
      <c r="F28" s="2" t="str">
        <f t="shared" si="1"/>
        <v/>
      </c>
      <c r="G28" s="2" t="str">
        <f t="shared" si="2"/>
        <v/>
      </c>
      <c r="AD28" s="34">
        <f t="shared" si="3"/>
        <v>200.69650129906225</v>
      </c>
      <c r="AE28" s="33">
        <f t="shared" si="5"/>
        <v>2</v>
      </c>
      <c r="AF28" s="34">
        <f>IF(AE28=1,$G$3*(AD28/1000),IF(AE28=2,$G$4*(AD28/1000),IF(AE28=3,$G$5*(AD28/1000),IF(AE28=4,$G$6*(AD28/1000),IF(AE28=5,$G$7*(AD28/1000),IF(AE28=6,$G$8*(AD28/1000),IF(AE28=7,$G$9*(AD28/1000),IF(AE28=8,$G$10*(AD28/1000),IF(AE28=9,$G$11*(AD28/1000),IF(AE28=10,$G$12*(AD28/1000),IF(AE28=11,$G$13*(AD28/1000),IF(AE28=12,$G$14*(AD28/1000),IF(AE28=13,$G$15*(AD28/1000),IF(AE28=14,$G$16*(AD28/1000),IF(AE28=15,$G$17*(AD28/1000),0)))))))))))))))</f>
        <v>0.29502385690962152</v>
      </c>
      <c r="AG28" s="34">
        <f>IF('Γεννήτρια 1'!D28="W",AG27+('Γεννήτρια 1'!C28-1)*AF28,IF('Γεννήτρια 1'!D28="L",AG27-AF28,AG27))</f>
        <v>200.69650129906225</v>
      </c>
      <c r="AH28" s="34" t="str">
        <f>IF(AND('Γεννήτρια 1'!C28&lt;&gt;0,'Γεννήτρια 1'!D28=""),AF28,"")</f>
        <v/>
      </c>
    </row>
    <row r="29" spans="1:47">
      <c r="A29" s="3">
        <f t="shared" si="4"/>
        <v>7</v>
      </c>
      <c r="E29" s="3" t="str">
        <f t="shared" si="0"/>
        <v/>
      </c>
      <c r="F29" s="2" t="str">
        <f t="shared" si="1"/>
        <v/>
      </c>
      <c r="G29" s="2" t="str">
        <f t="shared" si="2"/>
        <v/>
      </c>
      <c r="AD29" s="34">
        <f t="shared" si="3"/>
        <v>200.69650129906225</v>
      </c>
      <c r="AE29" s="33">
        <f t="shared" si="5"/>
        <v>3</v>
      </c>
      <c r="AF29" s="34">
        <f>IF(AE29=1,$G$3*(AD29/1000),IF(AE29=2,$G$4*(AD29/1000),IF(AE29=3,$G$5*(AD29/1000),IF(AE29=4,$G$6*(AD29/1000),IF(AE29=5,$G$7*(AD29/1000),IF(AE29=6,$G$8*(AD29/1000),IF(AE29=7,$G$9*(AD29/1000),IF(AE29=8,$G$10*(AD29/1000),IF(AE29=9,$G$11*(AD29/1000),IF(AE29=10,$G$12*(AD29/1000),IF(AE29=11,$G$13*(AD29/1000),IF(AE29=12,$G$14*(AD29/1000),IF(AE29=13,$G$15*(AD29/1000),IF(AE29=14,$G$16*(AD29/1000),IF(AE29=15,$G$17*(AD29/1000),0)))))))))))))))</f>
        <v>0.69039596446877416</v>
      </c>
      <c r="AG29" s="34">
        <f>IF('Γεννήτρια 1'!D29="W",AG28+('Γεννήτρια 1'!C29-1)*AF29,IF('Γεννήτρια 1'!D29="L",AG28-AF29,AG28))</f>
        <v>200.69650129906225</v>
      </c>
      <c r="AH29" s="34" t="str">
        <f>IF(AND('Γεννήτρια 1'!C29&lt;&gt;0,'Γεννήτρια 1'!D29=""),AF29,"")</f>
        <v/>
      </c>
    </row>
    <row r="30" spans="1:47">
      <c r="A30" s="3">
        <f t="shared" si="4"/>
        <v>8</v>
      </c>
      <c r="E30" s="3" t="str">
        <f t="shared" si="0"/>
        <v/>
      </c>
      <c r="F30" s="2" t="str">
        <f t="shared" si="1"/>
        <v/>
      </c>
      <c r="G30" s="2" t="str">
        <f t="shared" si="2"/>
        <v/>
      </c>
      <c r="AD30" s="34">
        <f t="shared" si="3"/>
        <v>200.69650129906225</v>
      </c>
      <c r="AE30" s="33">
        <f t="shared" si="5"/>
        <v>4</v>
      </c>
      <c r="AF30" s="34">
        <f>IF(AE30=1,$G$3*(AD30/1000),IF(AE30=2,$G$4*(AD30/1000),IF(AE30=3,$G$5*(AD30/1000),IF(AE30=4,$G$6*(AD30/1000),IF(AE30=5,$G$7*(AD30/1000),IF(AE30=6,$G$8*(AD30/1000),IF(AE30=7,$G$9*(AD30/1000),IF(AE30=8,$G$10*(AD30/1000),IF(AE30=9,$G$11*(AD30/1000),IF(AE30=10,$G$12*(AD30/1000),IF(AE30=11,$G$13*(AD30/1000),IF(AE30=12,$G$14*(AD30/1000),IF(AE30=13,$G$15*(AD30/1000),IF(AE30=14,$G$16*(AD30/1000),IF(AE30=15,$G$17*(AD30/1000),0)))))))))))))))</f>
        <v>1.4791332145740888</v>
      </c>
      <c r="AG30" s="34">
        <f>IF('Γεννήτρια 1'!D30="W",AG29+('Γεννήτρια 1'!C30-1)*AF30,IF('Γεννήτρια 1'!D30="L",AG29-AF30,AG29))</f>
        <v>200.69650129906225</v>
      </c>
      <c r="AH30" s="34" t="str">
        <f>IF(AND('Γεννήτρια 1'!C30&lt;&gt;0,'Γεννήτρια 1'!D30=""),AF30,"")</f>
        <v/>
      </c>
    </row>
    <row r="31" spans="1:47">
      <c r="A31" s="3">
        <f t="shared" si="4"/>
        <v>9</v>
      </c>
      <c r="E31" s="3" t="str">
        <f t="shared" si="0"/>
        <v/>
      </c>
      <c r="F31" s="2" t="str">
        <f t="shared" si="1"/>
        <v/>
      </c>
      <c r="G31" s="2" t="str">
        <f t="shared" si="2"/>
        <v/>
      </c>
      <c r="AD31" s="34">
        <f t="shared" si="3"/>
        <v>200.69650129906225</v>
      </c>
      <c r="AE31" s="33">
        <f t="shared" si="5"/>
        <v>5</v>
      </c>
      <c r="AF31" s="34">
        <f>IF(AE31=1,$G$3*(AD31/1000),IF(AE31=2,$G$4*(AD31/1000),IF(AE31=3,$G$5*(AD31/1000),IF(AE31=4,$G$6*(AD31/1000),IF(AE31=5,$G$7*(AD31/1000),IF(AE31=6,$G$8*(AD31/1000),IF(AE31=7,$G$9*(AD31/1000),IF(AE31=8,$G$10*(AD31/1000),IF(AE31=9,$G$11*(AD31/1000),IF(AE31=10,$G$12*(AD31/1000),IF(AE31=11,$G$13*(AD31/1000),IF(AE31=12,$G$14*(AD31/1000),IF(AE31=13,$G$15*(AD31/1000),IF(AE31=14,$G$16*(AD31/1000),IF(AE31=15,$G$17*(AD31/1000),0)))))))))))))))</f>
        <v>3.0566077147847182</v>
      </c>
      <c r="AG31" s="34">
        <f>IF('Γεννήτρια 1'!D31="W",AG30+('Γεννήτρια 1'!C31-1)*AF31,IF('Γεννήτρια 1'!D31="L",AG30-AF31,AG30))</f>
        <v>200.69650129906225</v>
      </c>
      <c r="AH31" s="34" t="str">
        <f>IF(AND('Γεννήτρια 1'!C31&lt;&gt;0,'Γεννήτρια 1'!D31=""),AF31,"")</f>
        <v/>
      </c>
    </row>
    <row r="32" spans="1:47">
      <c r="A32" s="3">
        <f t="shared" si="4"/>
        <v>10</v>
      </c>
      <c r="E32" s="3" t="str">
        <f t="shared" si="0"/>
        <v/>
      </c>
      <c r="F32" s="2" t="str">
        <f t="shared" si="1"/>
        <v/>
      </c>
      <c r="G32" s="2" t="str">
        <f t="shared" si="2"/>
        <v/>
      </c>
      <c r="AD32" s="34">
        <f t="shared" si="3"/>
        <v>200.69650129906225</v>
      </c>
      <c r="AE32" s="33">
        <f t="shared" si="5"/>
        <v>6</v>
      </c>
      <c r="AF32" s="34">
        <f>IF(AE32=1,$G$3*(AD32/1000),IF(AE32=2,$G$4*(AD32/1000),IF(AE32=3,$G$5*(AD32/1000),IF(AE32=4,$G$6*(AD32/1000),IF(AE32=5,$G$7*(AD32/1000),IF(AE32=6,$G$8*(AD32/1000),IF(AE32=7,$G$9*(AD32/1000),IF(AE32=8,$G$10*(AD32/1000),IF(AE32=9,$G$11*(AD32/1000),IF(AE32=10,$G$12*(AD32/1000),IF(AE32=11,$G$13*(AD32/1000),IF(AE32=12,$G$14*(AD32/1000),IF(AE32=13,$G$15*(AD32/1000),IF(AE32=14,$G$16*(AD32/1000),IF(AE32=15,$G$17*(AD32/1000),0)))))))))))))))</f>
        <v>6.2095497501929859</v>
      </c>
      <c r="AG32" s="34">
        <f>IF('Γεννήτρια 1'!D32="W",AG31+('Γεννήτρια 1'!C32-1)*AF32,IF('Γεννήτρια 1'!D32="L",AG31-AF32,AG31))</f>
        <v>200.69650129906225</v>
      </c>
      <c r="AH32" s="34" t="str">
        <f>IF(AND('Γεννήτρια 1'!C32&lt;&gt;0,'Γεννήτρια 1'!D32=""),AF32,"")</f>
        <v/>
      </c>
    </row>
    <row r="33" spans="1:34">
      <c r="A33" s="3">
        <f t="shared" si="4"/>
        <v>11</v>
      </c>
      <c r="E33" s="3" t="str">
        <f t="shared" si="0"/>
        <v/>
      </c>
      <c r="F33" s="2" t="str">
        <f t="shared" si="1"/>
        <v/>
      </c>
      <c r="G33" s="2" t="str">
        <f t="shared" si="2"/>
        <v/>
      </c>
      <c r="AD33" s="34">
        <f t="shared" si="3"/>
        <v>200.69650129906225</v>
      </c>
      <c r="AE33" s="33">
        <f t="shared" si="5"/>
        <v>7</v>
      </c>
      <c r="AF33" s="34">
        <f>IF(AE33=1,$G$3*(AD33/1000),IF(AE33=2,$G$4*(AD33/1000),IF(AE33=3,$G$5*(AD33/1000),IF(AE33=4,$G$6*(AD33/1000),IF(AE33=5,$G$7*(AD33/1000),IF(AE33=6,$G$8*(AD33/1000),IF(AE33=7,$G$9*(AD33/1000),IF(AE33=8,$G$10*(AD33/1000),IF(AE33=9,$G$11*(AD33/1000),IF(AE33=10,$G$12*(AD33/1000),IF(AE33=11,$G$13*(AD33/1000),IF(AE33=12,$G$14*(AD33/1000),IF(AE33=13,$G$15*(AD33/1000),IF(AE33=14,$G$16*(AD33/1000),IF(AE33=15,$G$17*(AD33/1000),0)))))))))))))))</f>
        <v>12.519447751035504</v>
      </c>
      <c r="AG33" s="34">
        <f>IF('Γεννήτρια 1'!D33="W",AG32+('Γεννήτρια 1'!C33-1)*AF33,IF('Γεννήτρια 1'!D33="L",AG32-AF33,AG32))</f>
        <v>200.69650129906225</v>
      </c>
      <c r="AH33" s="34" t="str">
        <f>IF(AND('Γεννήτρια 1'!C33&lt;&gt;0,'Γεννήτρια 1'!D33=""),AF33,"")</f>
        <v/>
      </c>
    </row>
    <row r="34" spans="1:34">
      <c r="A34" s="3">
        <f t="shared" si="4"/>
        <v>12</v>
      </c>
      <c r="E34" s="3" t="str">
        <f t="shared" si="0"/>
        <v/>
      </c>
      <c r="F34" s="2" t="str">
        <f t="shared" si="1"/>
        <v/>
      </c>
      <c r="G34" s="2" t="str">
        <f t="shared" si="2"/>
        <v/>
      </c>
      <c r="AD34" s="34">
        <f t="shared" ref="AD34:AD97" si="6">IF(AG33&gt;=AD33,AG33,AD33)</f>
        <v>200.69650129906225</v>
      </c>
      <c r="AE34" s="33">
        <f t="shared" ref="AE34:AE97" si="7">IF(AD33&gt;=AG33,AE33+1,1)</f>
        <v>8</v>
      </c>
      <c r="AF34" s="34">
        <f>IF(AE34=1,$G$3*(AD34/1000),IF(AE34=2,$G$4*(AD34/1000),IF(AE34=3,$G$5*(AD34/1000),IF(AE34=4,$G$6*(AD34/1000),IF(AE34=5,$G$7*(AD34/1000),IF(AE34=6,$G$8*(AD34/1000),IF(AE34=7,$G$9*(AD34/1000),IF(AE34=8,$G$10*(AD34/1000),IF(AE34=9,$G$11*(AD34/1000),IF(AE34=10,$G$12*(AD34/1000),IF(AE34=11,$G$13*(AD34/1000),IF(AE34=12,$G$14*(AD34/1000),IF(AE34=13,$G$15*(AD34/1000),IF(AE34=14,$G$16*(AD34/1000),IF(AE34=15,$G$17*(AD34/1000),0)))))))))))))))</f>
        <v>25.137236787707547</v>
      </c>
      <c r="AG34" s="34">
        <f>IF('Γεννήτρια 1'!D34="W",AG33+('Γεννήτρια 1'!C34-1)*AF34,IF('Γεννήτρια 1'!D34="L",AG33-AF34,AG33))</f>
        <v>200.69650129906225</v>
      </c>
      <c r="AH34" s="34" t="str">
        <f>IF(AND('Γεννήτρια 1'!C34&lt;&gt;0,'Γεννήτρια 1'!D34=""),AF34,"")</f>
        <v/>
      </c>
    </row>
    <row r="35" spans="1:34">
      <c r="A35" s="3">
        <f t="shared" si="4"/>
        <v>13</v>
      </c>
      <c r="E35" s="3" t="str">
        <f t="shared" si="0"/>
        <v/>
      </c>
      <c r="F35" s="2" t="str">
        <f t="shared" si="1"/>
        <v/>
      </c>
      <c r="G35" s="2" t="str">
        <f t="shared" si="2"/>
        <v/>
      </c>
      <c r="AD35" s="34">
        <f t="shared" si="6"/>
        <v>200.69650129906225</v>
      </c>
      <c r="AE35" s="33">
        <f t="shared" si="7"/>
        <v>9</v>
      </c>
      <c r="AF35" s="34">
        <f>IF(AE35=1,$G$3*(AD35/1000),IF(AE35=2,$G$4*(AD35/1000),IF(AE35=3,$G$5*(AD35/1000),IF(AE35=4,$G$6*(AD35/1000),IF(AE35=5,$G$7*(AD35/1000),IF(AE35=6,$G$8*(AD35/1000),IF(AE35=7,$G$9*(AD35/1000),IF(AE35=8,$G$10*(AD35/1000),IF(AE35=9,$G$11*(AD35/1000),IF(AE35=10,$G$12*(AD35/1000),IF(AE35=11,$G$13*(AD35/1000),IF(AE35=12,$G$14*(AD35/1000),IF(AE35=13,$G$15*(AD35/1000),IF(AE35=14,$G$16*(AD35/1000),IF(AE35=15,$G$17*(AD35/1000),0)))))))))))))))</f>
        <v>50.370807896038642</v>
      </c>
      <c r="AG35" s="34">
        <f>IF('Γεννήτρια 1'!D35="W",AG34+('Γεννήτρια 1'!C35-1)*AF35,IF('Γεννήτρια 1'!D35="L",AG34-AF35,AG34))</f>
        <v>200.69650129906225</v>
      </c>
      <c r="AH35" s="34" t="str">
        <f>IF(AND('Γεννήτρια 1'!C35&lt;&gt;0,'Γεννήτρια 1'!D35=""),AF35,"")</f>
        <v/>
      </c>
    </row>
    <row r="36" spans="1:34">
      <c r="A36" s="3">
        <f t="shared" si="4"/>
        <v>14</v>
      </c>
      <c r="E36" s="3" t="str">
        <f t="shared" si="0"/>
        <v/>
      </c>
      <c r="F36" s="2" t="str">
        <f t="shared" si="1"/>
        <v/>
      </c>
      <c r="G36" s="2" t="str">
        <f t="shared" si="2"/>
        <v/>
      </c>
      <c r="AD36" s="34">
        <f t="shared" si="6"/>
        <v>200.69650129906225</v>
      </c>
      <c r="AE36" s="33">
        <f t="shared" si="7"/>
        <v>10</v>
      </c>
      <c r="AF36" s="34">
        <f>IF(AE36=1,$G$3*(AD36/1000),IF(AE36=2,$G$4*(AD36/1000),IF(AE36=3,$G$5*(AD36/1000),IF(AE36=4,$G$6*(AD36/1000),IF(AE36=5,$G$7*(AD36/1000),IF(AE36=6,$G$8*(AD36/1000),IF(AE36=7,$G$9*(AD36/1000),IF(AE36=8,$G$10*(AD36/1000),IF(AE36=9,$G$11*(AD36/1000),IF(AE36=10,$G$12*(AD36/1000),IF(AE36=11,$G$13*(AD36/1000),IF(AE36=12,$G$14*(AD36/1000),IF(AE36=13,$G$15*(AD36/1000),IF(AE36=14,$G$16*(AD36/1000),IF(AE36=15,$G$17*(AD36/1000),0)))))))))))))))</f>
        <v>100.84196404272681</v>
      </c>
      <c r="AG36" s="34">
        <f>IF('Γεννήτρια 1'!D36="W",AG35+('Γεννήτρια 1'!C36-1)*AF36,IF('Γεννήτρια 1'!D36="L",AG35-AF36,AG35))</f>
        <v>200.69650129906225</v>
      </c>
      <c r="AH36" s="34" t="str">
        <f>IF(AND('Γεννήτρια 1'!C36&lt;&gt;0,'Γεννήτρια 1'!D36=""),AF36,"")</f>
        <v/>
      </c>
    </row>
    <row r="37" spans="1:34">
      <c r="A37" s="3">
        <f t="shared" si="4"/>
        <v>15</v>
      </c>
      <c r="E37" s="3" t="str">
        <f t="shared" si="0"/>
        <v/>
      </c>
      <c r="F37" s="2" t="str">
        <f t="shared" si="1"/>
        <v/>
      </c>
      <c r="G37" s="2" t="str">
        <f t="shared" si="2"/>
        <v/>
      </c>
      <c r="AD37" s="34">
        <f t="shared" si="6"/>
        <v>200.69650129906225</v>
      </c>
      <c r="AE37" s="33">
        <f t="shared" si="7"/>
        <v>11</v>
      </c>
      <c r="AF37" s="34">
        <f>IF(AE37=1,$G$3*(AD37/1000),IF(AE37=2,$G$4*(AD37/1000),IF(AE37=3,$G$5*(AD37/1000),IF(AE37=4,$G$6*(AD37/1000),IF(AE37=5,$G$7*(AD37/1000),IF(AE37=6,$G$8*(AD37/1000),IF(AE37=7,$G$9*(AD37/1000),IF(AE37=8,$G$10*(AD37/1000),IF(AE37=9,$G$11*(AD37/1000),IF(AE37=10,$G$12*(AD37/1000),IF(AE37=11,$G$13*(AD37/1000),IF(AE37=12,$G$14*(AD37/1000),IF(AE37=13,$G$15*(AD37/1000),IF(AE37=14,$G$16*(AD37/1000),IF(AE37=15,$G$17*(AD37/1000),0)))))))))))))))</f>
        <v>0</v>
      </c>
      <c r="AG37" s="34">
        <f>IF('Γεννήτρια 1'!D37="W",AG36+('Γεννήτρια 1'!C37-1)*AF37,IF('Γεννήτρια 1'!D37="L",AG36-AF37,AG36))</f>
        <v>200.69650129906225</v>
      </c>
      <c r="AH37" s="34" t="str">
        <f>IF(AND('Γεννήτρια 1'!C37&lt;&gt;0,'Γεννήτρια 1'!D37=""),AF37,"")</f>
        <v/>
      </c>
    </row>
    <row r="38" spans="1:34">
      <c r="A38" s="3">
        <f t="shared" si="4"/>
        <v>16</v>
      </c>
      <c r="E38" s="3" t="str">
        <f t="shared" si="0"/>
        <v/>
      </c>
      <c r="F38" s="2" t="str">
        <f t="shared" si="1"/>
        <v/>
      </c>
      <c r="G38" s="2" t="str">
        <f t="shared" si="2"/>
        <v/>
      </c>
      <c r="AD38" s="34">
        <f t="shared" si="6"/>
        <v>200.69650129906225</v>
      </c>
      <c r="AE38" s="33">
        <f t="shared" si="7"/>
        <v>12</v>
      </c>
      <c r="AF38" s="34">
        <f>IF(AE38=1,$G$3*(AD38/1000),IF(AE38=2,$G$4*(AD38/1000),IF(AE38=3,$G$5*(AD38/1000),IF(AE38=4,$G$6*(AD38/1000),IF(AE38=5,$G$7*(AD38/1000),IF(AE38=6,$G$8*(AD38/1000),IF(AE38=7,$G$9*(AD38/1000),IF(AE38=8,$G$10*(AD38/1000),IF(AE38=9,$G$11*(AD38/1000),IF(AE38=10,$G$12*(AD38/1000),IF(AE38=11,$G$13*(AD38/1000),IF(AE38=12,$G$14*(AD38/1000),IF(AE38=13,$G$15*(AD38/1000),IF(AE38=14,$G$16*(AD38/1000),IF(AE38=15,$G$17*(AD38/1000),0)))))))))))))))</f>
        <v>0</v>
      </c>
      <c r="AG38" s="34">
        <f>IF('Γεννήτρια 1'!D38="W",AG37+('Γεννήτρια 1'!C38-1)*AF38,IF('Γεννήτρια 1'!D38="L",AG37-AF38,AG37))</f>
        <v>200.69650129906225</v>
      </c>
      <c r="AH38" s="34" t="str">
        <f>IF(AND('Γεννήτρια 1'!C38&lt;&gt;0,'Γεννήτρια 1'!D38=""),AF38,"")</f>
        <v/>
      </c>
    </row>
    <row r="39" spans="1:34">
      <c r="A39" s="3">
        <f t="shared" si="4"/>
        <v>17</v>
      </c>
      <c r="E39" s="3" t="str">
        <f t="shared" si="0"/>
        <v/>
      </c>
      <c r="F39" s="2" t="str">
        <f t="shared" si="1"/>
        <v/>
      </c>
      <c r="G39" s="2" t="str">
        <f t="shared" si="2"/>
        <v/>
      </c>
      <c r="AD39" s="34">
        <f t="shared" si="6"/>
        <v>200.69650129906225</v>
      </c>
      <c r="AE39" s="33">
        <f t="shared" si="7"/>
        <v>13</v>
      </c>
      <c r="AF39" s="34">
        <f>IF(AE39=1,$G$3*(AD39/1000),IF(AE39=2,$G$4*(AD39/1000),IF(AE39=3,$G$5*(AD39/1000),IF(AE39=4,$G$6*(AD39/1000),IF(AE39=5,$G$7*(AD39/1000),IF(AE39=6,$G$8*(AD39/1000),IF(AE39=7,$G$9*(AD39/1000),IF(AE39=8,$G$10*(AD39/1000),IF(AE39=9,$G$11*(AD39/1000),IF(AE39=10,$G$12*(AD39/1000),IF(AE39=11,$G$13*(AD39/1000),IF(AE39=12,$G$14*(AD39/1000),IF(AE39=13,$G$15*(AD39/1000),IF(AE39=14,$G$16*(AD39/1000),IF(AE39=15,$G$17*(AD39/1000),0)))))))))))))))</f>
        <v>0</v>
      </c>
      <c r="AG39" s="34">
        <f>IF('Γεννήτρια 1'!D39="W",AG38+('Γεννήτρια 1'!C39-1)*AF39,IF('Γεννήτρια 1'!D39="L",AG38-AF39,AG38))</f>
        <v>200.69650129906225</v>
      </c>
      <c r="AH39" s="34" t="str">
        <f>IF(AND('Γεννήτρια 1'!C39&lt;&gt;0,'Γεννήτρια 1'!D39=""),AF39,"")</f>
        <v/>
      </c>
    </row>
    <row r="40" spans="1:34">
      <c r="A40" s="3">
        <f t="shared" si="4"/>
        <v>18</v>
      </c>
      <c r="E40" s="3" t="str">
        <f t="shared" si="0"/>
        <v/>
      </c>
      <c r="F40" s="2" t="str">
        <f t="shared" si="1"/>
        <v/>
      </c>
      <c r="G40" s="2" t="str">
        <f t="shared" si="2"/>
        <v/>
      </c>
      <c r="AD40" s="34">
        <f>IF(AG39&gt;=AD39,AG39,AD39)</f>
        <v>200.69650129906225</v>
      </c>
      <c r="AE40" s="33">
        <f t="shared" si="7"/>
        <v>14</v>
      </c>
      <c r="AF40" s="34">
        <f>IF(AE40=1,$G$3*(AD40/1000),IF(AE40=2,$G$4*(AD40/1000),IF(AE40=3,$G$5*(AD40/1000),IF(AE40=4,$G$6*(AD40/1000),IF(AE40=5,$G$7*(AD40/1000),IF(AE40=6,$G$8*(AD40/1000),IF(AE40=7,$G$9*(AD40/1000),IF(AE40=8,$G$10*(AD40/1000),IF(AE40=9,$G$11*(AD40/1000),IF(AE40=10,$G$12*(AD40/1000),IF(AE40=11,$G$13*(AD40/1000),IF(AE40=12,$G$14*(AD40/1000),IF(AE40=13,$G$15*(AD40/1000),IF(AE40=14,$G$16*(AD40/1000),IF(AE40=15,$G$17*(AD40/1000),0)))))))))))))))</f>
        <v>0</v>
      </c>
      <c r="AG40" s="34">
        <f>IF('Γεννήτρια 1'!D40="W",AG39+('Γεννήτρια 1'!C40-1)*AF40,IF('Γεννήτρια 1'!D40="L",AG39-AF40,AG39))</f>
        <v>200.69650129906225</v>
      </c>
      <c r="AH40" s="34" t="str">
        <f>IF(AND('Γεννήτρια 1'!C40&lt;&gt;0,'Γεννήτρια 1'!D40=""),AF40,"")</f>
        <v/>
      </c>
    </row>
    <row r="41" spans="1:34">
      <c r="A41" s="3">
        <f t="shared" si="4"/>
        <v>19</v>
      </c>
      <c r="E41" s="3" t="str">
        <f t="shared" si="0"/>
        <v/>
      </c>
      <c r="F41" s="2" t="str">
        <f t="shared" si="1"/>
        <v/>
      </c>
      <c r="G41" s="2" t="str">
        <f t="shared" si="2"/>
        <v/>
      </c>
      <c r="AD41" s="34">
        <f t="shared" si="6"/>
        <v>200.69650129906225</v>
      </c>
      <c r="AE41" s="33">
        <f t="shared" si="7"/>
        <v>15</v>
      </c>
      <c r="AF41" s="34">
        <f>IF(AE41=1,$G$3*(AD41/1000),IF(AE41=2,$G$4*(AD41/1000),IF(AE41=3,$G$5*(AD41/1000),IF(AE41=4,$G$6*(AD41/1000),IF(AE41=5,$G$7*(AD41/1000),IF(AE41=6,$G$8*(AD41/1000),IF(AE41=7,$G$9*(AD41/1000),IF(AE41=8,$G$10*(AD41/1000),IF(AE41=9,$G$11*(AD41/1000),IF(AE41=10,$G$12*(AD41/1000),IF(AE41=11,$G$13*(AD41/1000),IF(AE41=12,$G$14*(AD41/1000),IF(AE41=13,$G$15*(AD41/1000),IF(AE41=14,$G$16*(AD41/1000),IF(AE41=15,$G$17*(AD41/1000),0)))))))))))))))</f>
        <v>0</v>
      </c>
      <c r="AG41" s="34">
        <f>IF('Γεννήτρια 1'!D41="W",AG40+('Γεννήτρια 1'!C41-1)*AF41,IF('Γεννήτρια 1'!D41="L",AG40-AF41,AG40))</f>
        <v>200.69650129906225</v>
      </c>
      <c r="AH41" s="34" t="str">
        <f>IF(AND('Γεννήτρια 1'!C41&lt;&gt;0,'Γεννήτρια 1'!D41=""),AF41,"")</f>
        <v/>
      </c>
    </row>
    <row r="42" spans="1:34">
      <c r="A42" s="3">
        <f t="shared" si="4"/>
        <v>20</v>
      </c>
      <c r="E42" s="3" t="str">
        <f t="shared" si="0"/>
        <v/>
      </c>
      <c r="F42" s="2" t="str">
        <f t="shared" si="1"/>
        <v/>
      </c>
      <c r="G42" s="2" t="str">
        <f t="shared" si="2"/>
        <v/>
      </c>
      <c r="AD42" s="34">
        <f t="shared" si="6"/>
        <v>200.69650129906225</v>
      </c>
      <c r="AE42" s="33">
        <f t="shared" si="7"/>
        <v>16</v>
      </c>
      <c r="AF42" s="34">
        <f>IF(AE42=1,$G$3*(AD42/1000),IF(AE42=2,$G$4*(AD42/1000),IF(AE42=3,$G$5*(AD42/1000),IF(AE42=4,$G$6*(AD42/1000),IF(AE42=5,$G$7*(AD42/1000),IF(AE42=6,$G$8*(AD42/1000),IF(AE42=7,$G$9*(AD42/1000),IF(AE42=8,$G$10*(AD42/1000),IF(AE42=9,$G$11*(AD42/1000),IF(AE42=10,$G$12*(AD42/1000),IF(AE42=11,$G$13*(AD42/1000),IF(AE42=12,$G$14*(AD42/1000),IF(AE42=13,$G$15*(AD42/1000),IF(AE42=14,$G$16*(AD42/1000),IF(AE42=15,$G$17*(AD42/1000),0)))))))))))))))</f>
        <v>0</v>
      </c>
      <c r="AG42" s="34">
        <f>IF('Γεννήτρια 1'!D42="W",AG41+('Γεννήτρια 1'!C42-1)*AF42,IF('Γεννήτρια 1'!D42="L",AG41-AF42,AG41))</f>
        <v>200.69650129906225</v>
      </c>
      <c r="AH42" s="34" t="str">
        <f>IF(AND('Γεννήτρια 1'!C42&lt;&gt;0,'Γεννήτρια 1'!D42=""),AF42,"")</f>
        <v/>
      </c>
    </row>
    <row r="43" spans="1:34">
      <c r="A43" s="3">
        <f t="shared" si="4"/>
        <v>21</v>
      </c>
      <c r="E43" s="3" t="str">
        <f t="shared" si="0"/>
        <v/>
      </c>
      <c r="F43" s="2" t="str">
        <f t="shared" si="1"/>
        <v/>
      </c>
      <c r="G43" s="2" t="str">
        <f t="shared" si="2"/>
        <v/>
      </c>
      <c r="AD43" s="34">
        <f t="shared" si="6"/>
        <v>200.69650129906225</v>
      </c>
      <c r="AE43" s="33">
        <f t="shared" si="7"/>
        <v>17</v>
      </c>
      <c r="AF43" s="34">
        <f>IF(AE43=1,$G$3*(AD43/1000),IF(AE43=2,$G$4*(AD43/1000),IF(AE43=3,$G$5*(AD43/1000),IF(AE43=4,$G$6*(AD43/1000),IF(AE43=5,$G$7*(AD43/1000),IF(AE43=6,$G$8*(AD43/1000),IF(AE43=7,$G$9*(AD43/1000),IF(AE43=8,$G$10*(AD43/1000),IF(AE43=9,$G$11*(AD43/1000),IF(AE43=10,$G$12*(AD43/1000),IF(AE43=11,$G$13*(AD43/1000),IF(AE43=12,$G$14*(AD43/1000),IF(AE43=13,$G$15*(AD43/1000),IF(AE43=14,$G$16*(AD43/1000),IF(AE43=15,$G$17*(AD43/1000),0)))))))))))))))</f>
        <v>0</v>
      </c>
      <c r="AG43" s="34">
        <f>IF('Γεννήτρια 1'!D43="W",AG42+('Γεννήτρια 1'!C43-1)*AF43,IF('Γεννήτρια 1'!D43="L",AG42-AF43,AG42))</f>
        <v>200.69650129906225</v>
      </c>
      <c r="AH43" s="34" t="str">
        <f>IF(AND('Γεννήτρια 1'!C43&lt;&gt;0,'Γεννήτρια 1'!D43=""),AF43,"")</f>
        <v/>
      </c>
    </row>
    <row r="44" spans="1:34">
      <c r="A44" s="3">
        <f t="shared" si="4"/>
        <v>22</v>
      </c>
      <c r="E44" s="3" t="str">
        <f t="shared" si="0"/>
        <v/>
      </c>
      <c r="F44" s="2" t="str">
        <f t="shared" si="1"/>
        <v/>
      </c>
      <c r="G44" s="2" t="str">
        <f t="shared" si="2"/>
        <v/>
      </c>
      <c r="AD44" s="34">
        <f t="shared" si="6"/>
        <v>200.69650129906225</v>
      </c>
      <c r="AE44" s="33">
        <f>IF(AD43&gt;=AG43,AE43+1,1)</f>
        <v>18</v>
      </c>
      <c r="AF44" s="34">
        <f>IF(AE44=1,$G$3*(AD44/1000),IF(AE44=2,$G$4*(AD44/1000),IF(AE44=3,$G$5*(AD44/1000),IF(AE44=4,$G$6*(AD44/1000),IF(AE44=5,$G$7*(AD44/1000),IF(AE44=6,$G$8*(AD44/1000),IF(AE44=7,$G$9*(AD44/1000),IF(AE44=8,$G$10*(AD44/1000),IF(AE44=9,$G$11*(AD44/1000),IF(AE44=10,$G$12*(AD44/1000),IF(AE44=11,$G$13*(AD44/1000),IF(AE44=12,$G$14*(AD44/1000),IF(AE44=13,$G$15*(AD44/1000),IF(AE44=14,$G$16*(AD44/1000),IF(AE44=15,$G$17*(AD44/1000),0)))))))))))))))</f>
        <v>0</v>
      </c>
      <c r="AG44" s="34">
        <f>IF('Γεννήτρια 1'!D44="W",AG43+('Γεννήτρια 1'!C44-1)*AF44,IF('Γεννήτρια 1'!D44="L",AG43-AF44,AG43))</f>
        <v>200.69650129906225</v>
      </c>
      <c r="AH44" s="34" t="str">
        <f>IF(AND('Γεννήτρια 1'!C44&lt;&gt;0,'Γεννήτρια 1'!D44=""),AF44,"")</f>
        <v/>
      </c>
    </row>
    <row r="45" spans="1:34">
      <c r="A45" s="3">
        <f t="shared" si="4"/>
        <v>23</v>
      </c>
      <c r="E45" s="3" t="str">
        <f t="shared" si="0"/>
        <v/>
      </c>
      <c r="F45" s="2" t="str">
        <f t="shared" si="1"/>
        <v/>
      </c>
      <c r="G45" s="2" t="str">
        <f t="shared" si="2"/>
        <v/>
      </c>
      <c r="AD45" s="34">
        <f t="shared" si="6"/>
        <v>200.69650129906225</v>
      </c>
      <c r="AE45" s="33">
        <f t="shared" si="7"/>
        <v>19</v>
      </c>
      <c r="AF45" s="34">
        <f>IF(AE45=1,$G$3*(AD45/1000),IF(AE45=2,$G$4*(AD45/1000),IF(AE45=3,$G$5*(AD45/1000),IF(AE45=4,$G$6*(AD45/1000),IF(AE45=5,$G$7*(AD45/1000),IF(AE45=6,$G$8*(AD45/1000),IF(AE45=7,$G$9*(AD45/1000),IF(AE45=8,$G$10*(AD45/1000),IF(AE45=9,$G$11*(AD45/1000),IF(AE45=10,$G$12*(AD45/1000),IF(AE45=11,$G$13*(AD45/1000),IF(AE45=12,$G$14*(AD45/1000),IF(AE45=13,$G$15*(AD45/1000),IF(AE45=14,$G$16*(AD45/1000),IF(AE45=15,$G$17*(AD45/1000),0)))))))))))))))</f>
        <v>0</v>
      </c>
      <c r="AG45" s="34">
        <f>IF('Γεννήτρια 1'!D45="W",AG44+('Γεννήτρια 1'!C45-1)*AF45,IF('Γεννήτρια 1'!D45="L",AG44-AF45,AG44))</f>
        <v>200.69650129906225</v>
      </c>
      <c r="AH45" s="34" t="str">
        <f>IF(AND('Γεννήτρια 1'!C45&lt;&gt;0,'Γεννήτρια 1'!D45=""),AF45,"")</f>
        <v/>
      </c>
    </row>
    <row r="46" spans="1:34">
      <c r="A46" s="3">
        <f t="shared" si="4"/>
        <v>24</v>
      </c>
      <c r="E46" s="3" t="str">
        <f t="shared" si="0"/>
        <v/>
      </c>
      <c r="F46" s="2" t="str">
        <f t="shared" si="1"/>
        <v/>
      </c>
      <c r="G46" s="2" t="str">
        <f t="shared" si="2"/>
        <v/>
      </c>
      <c r="AD46" s="34">
        <f t="shared" si="6"/>
        <v>200.69650129906225</v>
      </c>
      <c r="AE46" s="33">
        <f t="shared" si="7"/>
        <v>20</v>
      </c>
      <c r="AF46" s="34">
        <f>IF(AE46=1,$G$3*(AD46/1000),IF(AE46=2,$G$4*(AD46/1000),IF(AE46=3,$G$5*(AD46/1000),IF(AE46=4,$G$6*(AD46/1000),IF(AE46=5,$G$7*(AD46/1000),IF(AE46=6,$G$8*(AD46/1000),IF(AE46=7,$G$9*(AD46/1000),IF(AE46=8,$G$10*(AD46/1000),IF(AE46=9,$G$11*(AD46/1000),IF(AE46=10,$G$12*(AD46/1000),IF(AE46=11,$G$13*(AD46/1000),IF(AE46=12,$G$14*(AD46/1000),IF(AE46=13,$G$15*(AD46/1000),IF(AE46=14,$G$16*(AD46/1000),IF(AE46=15,$G$17*(AD46/1000),0)))))))))))))))</f>
        <v>0</v>
      </c>
      <c r="AG46" s="34">
        <f>IF('Γεννήτρια 1'!D46="W",AG45+('Γεννήτρια 1'!C46-1)*AF46,IF('Γεννήτρια 1'!D46="L",AG45-AF46,AG45))</f>
        <v>200.69650129906225</v>
      </c>
      <c r="AH46" s="34" t="str">
        <f>IF(AND('Γεννήτρια 1'!C46&lt;&gt;0,'Γεννήτρια 1'!D46=""),AF46,"")</f>
        <v/>
      </c>
    </row>
    <row r="47" spans="1:34">
      <c r="A47" s="3">
        <f t="shared" si="4"/>
        <v>25</v>
      </c>
      <c r="E47" s="3" t="str">
        <f t="shared" si="0"/>
        <v/>
      </c>
      <c r="F47" s="2" t="str">
        <f t="shared" si="1"/>
        <v/>
      </c>
      <c r="G47" s="2" t="str">
        <f t="shared" si="2"/>
        <v/>
      </c>
      <c r="AD47" s="34">
        <f t="shared" si="6"/>
        <v>200.69650129906225</v>
      </c>
      <c r="AE47" s="33">
        <f t="shared" si="7"/>
        <v>21</v>
      </c>
      <c r="AF47" s="34">
        <f>IF(AE47=1,$G$3*(AD47/1000),IF(AE47=2,$G$4*(AD47/1000),IF(AE47=3,$G$5*(AD47/1000),IF(AE47=4,$G$6*(AD47/1000),IF(AE47=5,$G$7*(AD47/1000),IF(AE47=6,$G$8*(AD47/1000),IF(AE47=7,$G$9*(AD47/1000),IF(AE47=8,$G$10*(AD47/1000),IF(AE47=9,$G$11*(AD47/1000),IF(AE47=10,$G$12*(AD47/1000),IF(AE47=11,$G$13*(AD47/1000),IF(AE47=12,$G$14*(AD47/1000),IF(AE47=13,$G$15*(AD47/1000),IF(AE47=14,$G$16*(AD47/1000),IF(AE47=15,$G$17*(AD47/1000),0)))))))))))))))</f>
        <v>0</v>
      </c>
      <c r="AG47" s="34">
        <f>IF('Γεννήτρια 1'!D47="W",AG46+('Γεννήτρια 1'!C47-1)*AF47,IF('Γεννήτρια 1'!D47="L",AG46-AF47,AG46))</f>
        <v>200.69650129906225</v>
      </c>
      <c r="AH47" s="34" t="str">
        <f>IF(AND('Γεννήτρια 1'!C47&lt;&gt;0,'Γεννήτρια 1'!D47=""),AF47,"")</f>
        <v/>
      </c>
    </row>
    <row r="48" spans="1:34">
      <c r="A48" s="3">
        <f t="shared" si="4"/>
        <v>26</v>
      </c>
      <c r="E48" s="3" t="str">
        <f t="shared" si="0"/>
        <v/>
      </c>
      <c r="F48" s="2" t="str">
        <f t="shared" si="1"/>
        <v/>
      </c>
      <c r="G48" s="2" t="str">
        <f t="shared" si="2"/>
        <v/>
      </c>
      <c r="AD48" s="34">
        <f t="shared" si="6"/>
        <v>200.69650129906225</v>
      </c>
      <c r="AE48" s="33">
        <f t="shared" si="7"/>
        <v>22</v>
      </c>
      <c r="AF48" s="34">
        <f>IF(AE48=1,$G$3*(AD48/1000),IF(AE48=2,$G$4*(AD48/1000),IF(AE48=3,$G$5*(AD48/1000),IF(AE48=4,$G$6*(AD48/1000),IF(AE48=5,$G$7*(AD48/1000),IF(AE48=6,$G$8*(AD48/1000),IF(AE48=7,$G$9*(AD48/1000),IF(AE48=8,$G$10*(AD48/1000),IF(AE48=9,$G$11*(AD48/1000),IF(AE48=10,$G$12*(AD48/1000),IF(AE48=11,$G$13*(AD48/1000),IF(AE48=12,$G$14*(AD48/1000),IF(AE48=13,$G$15*(AD48/1000),IF(AE48=14,$G$16*(AD48/1000),IF(AE48=15,$G$17*(AD48/1000),0)))))))))))))))</f>
        <v>0</v>
      </c>
      <c r="AG48" s="34">
        <f>IF('Γεννήτρια 1'!D48="W",AG47+('Γεννήτρια 1'!C48-1)*AF48,IF('Γεννήτρια 1'!D48="L",AG47-AF48,AG47))</f>
        <v>200.69650129906225</v>
      </c>
      <c r="AH48" s="34" t="str">
        <f>IF(AND('Γεννήτρια 1'!C48&lt;&gt;0,'Γεννήτρια 1'!D48=""),AF48,"")</f>
        <v/>
      </c>
    </row>
    <row r="49" spans="1:34">
      <c r="A49" s="3">
        <f t="shared" si="4"/>
        <v>27</v>
      </c>
      <c r="E49" s="3" t="str">
        <f t="shared" si="0"/>
        <v/>
      </c>
      <c r="F49" s="2" t="str">
        <f t="shared" si="1"/>
        <v/>
      </c>
      <c r="G49" s="2" t="str">
        <f t="shared" si="2"/>
        <v/>
      </c>
      <c r="AD49" s="34">
        <f t="shared" si="6"/>
        <v>200.69650129906225</v>
      </c>
      <c r="AE49" s="33">
        <f t="shared" si="7"/>
        <v>23</v>
      </c>
      <c r="AF49" s="34">
        <f>IF(AE49=1,$G$3*(AD49/1000),IF(AE49=2,$G$4*(AD49/1000),IF(AE49=3,$G$5*(AD49/1000),IF(AE49=4,$G$6*(AD49/1000),IF(AE49=5,$G$7*(AD49/1000),IF(AE49=6,$G$8*(AD49/1000),IF(AE49=7,$G$9*(AD49/1000),IF(AE49=8,$G$10*(AD49/1000),IF(AE49=9,$G$11*(AD49/1000),IF(AE49=10,$G$12*(AD49/1000),IF(AE49=11,$G$13*(AD49/1000),IF(AE49=12,$G$14*(AD49/1000),IF(AE49=13,$G$15*(AD49/1000),IF(AE49=14,$G$16*(AD49/1000),IF(AE49=15,$G$17*(AD49/1000),0)))))))))))))))</f>
        <v>0</v>
      </c>
      <c r="AG49" s="34">
        <f>IF('Γεννήτρια 1'!D49="W",AG48+('Γεννήτρια 1'!C49-1)*AF49,IF('Γεννήτρια 1'!D49="L",AG48-AF49,AG48))</f>
        <v>200.69650129906225</v>
      </c>
      <c r="AH49" s="34" t="str">
        <f>IF(AND('Γεννήτρια 1'!C49&lt;&gt;0,'Γεννήτρια 1'!D49=""),AF49,"")</f>
        <v/>
      </c>
    </row>
    <row r="50" spans="1:34">
      <c r="A50" s="3">
        <f t="shared" si="4"/>
        <v>28</v>
      </c>
      <c r="E50" s="3" t="str">
        <f t="shared" si="0"/>
        <v/>
      </c>
      <c r="F50" s="2" t="str">
        <f t="shared" si="1"/>
        <v/>
      </c>
      <c r="G50" s="2" t="str">
        <f t="shared" si="2"/>
        <v/>
      </c>
      <c r="AD50" s="34">
        <f t="shared" si="6"/>
        <v>200.69650129906225</v>
      </c>
      <c r="AE50" s="33">
        <f t="shared" si="7"/>
        <v>24</v>
      </c>
      <c r="AF50" s="34">
        <f>IF(AE50=1,$G$3*(AD50/1000),IF(AE50=2,$G$4*(AD50/1000),IF(AE50=3,$G$5*(AD50/1000),IF(AE50=4,$G$6*(AD50/1000),IF(AE50=5,$G$7*(AD50/1000),IF(AE50=6,$G$8*(AD50/1000),IF(AE50=7,$G$9*(AD50/1000),IF(AE50=8,$G$10*(AD50/1000),IF(AE50=9,$G$11*(AD50/1000),IF(AE50=10,$G$12*(AD50/1000),IF(AE50=11,$G$13*(AD50/1000),IF(AE50=12,$G$14*(AD50/1000),IF(AE50=13,$G$15*(AD50/1000),IF(AE50=14,$G$16*(AD50/1000),IF(AE50=15,$G$17*(AD50/1000),0)))))))))))))))</f>
        <v>0</v>
      </c>
      <c r="AG50" s="34">
        <f>IF('Γεννήτρια 1'!D50="W",AG49+('Γεννήτρια 1'!C50-1)*AF50,IF('Γεννήτρια 1'!D50="L",AG49-AF50,AG49))</f>
        <v>200.69650129906225</v>
      </c>
      <c r="AH50" s="34" t="str">
        <f>IF(AND('Γεννήτρια 1'!C50&lt;&gt;0,'Γεννήτρια 1'!D50=""),AF50,"")</f>
        <v/>
      </c>
    </row>
    <row r="51" spans="1:34">
      <c r="A51" s="3">
        <f t="shared" si="4"/>
        <v>29</v>
      </c>
      <c r="E51" s="3" t="str">
        <f t="shared" si="0"/>
        <v/>
      </c>
      <c r="F51" s="2" t="str">
        <f t="shared" si="1"/>
        <v/>
      </c>
      <c r="G51" s="2" t="str">
        <f t="shared" si="2"/>
        <v/>
      </c>
      <c r="AD51" s="34">
        <f t="shared" si="6"/>
        <v>200.69650129906225</v>
      </c>
      <c r="AE51" s="33">
        <f t="shared" si="7"/>
        <v>25</v>
      </c>
      <c r="AF51" s="34">
        <f>IF(AE51=1,$G$3*(AD51/1000),IF(AE51=2,$G$4*(AD51/1000),IF(AE51=3,$G$5*(AD51/1000),IF(AE51=4,$G$6*(AD51/1000),IF(AE51=5,$G$7*(AD51/1000),IF(AE51=6,$G$8*(AD51/1000),IF(AE51=7,$G$9*(AD51/1000),IF(AE51=8,$G$10*(AD51/1000),IF(AE51=9,$G$11*(AD51/1000),IF(AE51=10,$G$12*(AD51/1000),IF(AE51=11,$G$13*(AD51/1000),IF(AE51=12,$G$14*(AD51/1000),IF(AE51=13,$G$15*(AD51/1000),IF(AE51=14,$G$16*(AD51/1000),IF(AE51=15,$G$17*(AD51/1000),0)))))))))))))))</f>
        <v>0</v>
      </c>
      <c r="AG51" s="34">
        <f>IF('Γεννήτρια 1'!D51="W",AG50+('Γεννήτρια 1'!C51-1)*AF51,IF('Γεννήτρια 1'!D51="L",AG50-AF51,AG50))</f>
        <v>200.69650129906225</v>
      </c>
      <c r="AH51" s="34" t="str">
        <f>IF(AND('Γεννήτρια 1'!C51&lt;&gt;0,'Γεννήτρια 1'!D51=""),AF51,"")</f>
        <v/>
      </c>
    </row>
    <row r="52" spans="1:34">
      <c r="A52" s="3">
        <f t="shared" si="4"/>
        <v>30</v>
      </c>
      <c r="E52" s="3" t="str">
        <f t="shared" si="0"/>
        <v/>
      </c>
      <c r="F52" s="2" t="str">
        <f t="shared" si="1"/>
        <v/>
      </c>
      <c r="G52" s="2" t="str">
        <f t="shared" si="2"/>
        <v/>
      </c>
      <c r="AD52" s="34">
        <f t="shared" si="6"/>
        <v>200.69650129906225</v>
      </c>
      <c r="AE52" s="33">
        <f t="shared" si="7"/>
        <v>26</v>
      </c>
      <c r="AF52" s="34">
        <f>IF(AE52=1,$G$3*(AD52/1000),IF(AE52=2,$G$4*(AD52/1000),IF(AE52=3,$G$5*(AD52/1000),IF(AE52=4,$G$6*(AD52/1000),IF(AE52=5,$G$7*(AD52/1000),IF(AE52=6,$G$8*(AD52/1000),IF(AE52=7,$G$9*(AD52/1000),IF(AE52=8,$G$10*(AD52/1000),IF(AE52=9,$G$11*(AD52/1000),IF(AE52=10,$G$12*(AD52/1000),IF(AE52=11,$G$13*(AD52/1000),IF(AE52=12,$G$14*(AD52/1000),IF(AE52=13,$G$15*(AD52/1000),IF(AE52=14,$G$16*(AD52/1000),IF(AE52=15,$G$17*(AD52/1000),0)))))))))))))))</f>
        <v>0</v>
      </c>
      <c r="AG52" s="34">
        <f>IF('Γεννήτρια 1'!D52="W",AG51+('Γεννήτρια 1'!C52-1)*AF52,IF('Γεννήτρια 1'!D52="L",AG51-AF52,AG51))</f>
        <v>200.69650129906225</v>
      </c>
      <c r="AH52" s="34" t="str">
        <f>IF(AND('Γεννήτρια 1'!C52&lt;&gt;0,'Γεννήτρια 1'!D52=""),AF52,"")</f>
        <v/>
      </c>
    </row>
    <row r="53" spans="1:34">
      <c r="A53" s="3">
        <f t="shared" si="4"/>
        <v>31</v>
      </c>
      <c r="E53" s="3" t="str">
        <f t="shared" si="0"/>
        <v/>
      </c>
      <c r="F53" s="2" t="str">
        <f t="shared" si="1"/>
        <v/>
      </c>
      <c r="G53" s="2" t="str">
        <f t="shared" si="2"/>
        <v/>
      </c>
      <c r="AD53" s="34">
        <f t="shared" si="6"/>
        <v>200.69650129906225</v>
      </c>
      <c r="AE53" s="33">
        <f t="shared" si="7"/>
        <v>27</v>
      </c>
      <c r="AF53" s="34">
        <f>IF(AE53=1,$G$3*(AD53/1000),IF(AE53=2,$G$4*(AD53/1000),IF(AE53=3,$G$5*(AD53/1000),IF(AE53=4,$G$6*(AD53/1000),IF(AE53=5,$G$7*(AD53/1000),IF(AE53=6,$G$8*(AD53/1000),IF(AE53=7,$G$9*(AD53/1000),IF(AE53=8,$G$10*(AD53/1000),IF(AE53=9,$G$11*(AD53/1000),IF(AE53=10,$G$12*(AD53/1000),IF(AE53=11,$G$13*(AD53/1000),IF(AE53=12,$G$14*(AD53/1000),IF(AE53=13,$G$15*(AD53/1000),IF(AE53=14,$G$16*(AD53/1000),IF(AE53=15,$G$17*(AD53/1000),0)))))))))))))))</f>
        <v>0</v>
      </c>
      <c r="AG53" s="34">
        <f>IF('Γεννήτρια 1'!D53="W",AG52+('Γεννήτρια 1'!C53-1)*AF53,IF('Γεννήτρια 1'!D53="L",AG52-AF53,AG52))</f>
        <v>200.69650129906225</v>
      </c>
      <c r="AH53" s="34" t="str">
        <f>IF(AND('Γεννήτρια 1'!C53&lt;&gt;0,'Γεννήτρια 1'!D53=""),AF53,"")</f>
        <v/>
      </c>
    </row>
    <row r="54" spans="1:34">
      <c r="A54" s="3">
        <f t="shared" si="4"/>
        <v>32</v>
      </c>
      <c r="E54" s="3" t="str">
        <f t="shared" si="0"/>
        <v/>
      </c>
      <c r="F54" s="2" t="str">
        <f t="shared" si="1"/>
        <v/>
      </c>
      <c r="G54" s="2" t="str">
        <f t="shared" si="2"/>
        <v/>
      </c>
      <c r="AD54" s="34">
        <f t="shared" si="6"/>
        <v>200.69650129906225</v>
      </c>
      <c r="AE54" s="33">
        <f t="shared" si="7"/>
        <v>28</v>
      </c>
      <c r="AF54" s="34">
        <f>IF(AE54=1,$G$3*(AD54/1000),IF(AE54=2,$G$4*(AD54/1000),IF(AE54=3,$G$5*(AD54/1000),IF(AE54=4,$G$6*(AD54/1000),IF(AE54=5,$G$7*(AD54/1000),IF(AE54=6,$G$8*(AD54/1000),IF(AE54=7,$G$9*(AD54/1000),IF(AE54=8,$G$10*(AD54/1000),IF(AE54=9,$G$11*(AD54/1000),IF(AE54=10,$G$12*(AD54/1000),IF(AE54=11,$G$13*(AD54/1000),IF(AE54=12,$G$14*(AD54/1000),IF(AE54=13,$G$15*(AD54/1000),IF(AE54=14,$G$16*(AD54/1000),IF(AE54=15,$G$17*(AD54/1000),0)))))))))))))))</f>
        <v>0</v>
      </c>
      <c r="AG54" s="34">
        <f>IF('Γεννήτρια 1'!D54="W",AG53+('Γεννήτρια 1'!C54-1)*AF54,IF('Γεννήτρια 1'!D54="L",AG53-AF54,AG53))</f>
        <v>200.69650129906225</v>
      </c>
      <c r="AH54" s="34" t="str">
        <f>IF(AND('Γεννήτρια 1'!C54&lt;&gt;0,'Γεννήτρια 1'!D54=""),AF54,"")</f>
        <v/>
      </c>
    </row>
    <row r="55" spans="1:34">
      <c r="A55" s="3">
        <f t="shared" si="4"/>
        <v>33</v>
      </c>
      <c r="E55" s="3" t="str">
        <f t="shared" si="0"/>
        <v/>
      </c>
      <c r="F55" s="2" t="str">
        <f t="shared" si="1"/>
        <v/>
      </c>
      <c r="G55" s="2" t="str">
        <f t="shared" si="2"/>
        <v/>
      </c>
      <c r="AD55" s="34">
        <f t="shared" si="6"/>
        <v>200.69650129906225</v>
      </c>
      <c r="AE55" s="33">
        <f t="shared" si="7"/>
        <v>29</v>
      </c>
      <c r="AF55" s="34">
        <f>IF(AE55=1,$G$3*(AD55/1000),IF(AE55=2,$G$4*(AD55/1000),IF(AE55=3,$G$5*(AD55/1000),IF(AE55=4,$G$6*(AD55/1000),IF(AE55=5,$G$7*(AD55/1000),IF(AE55=6,$G$8*(AD55/1000),IF(AE55=7,$G$9*(AD55/1000),IF(AE55=8,$G$10*(AD55/1000),IF(AE55=9,$G$11*(AD55/1000),IF(AE55=10,$G$12*(AD55/1000),IF(AE55=11,$G$13*(AD55/1000),IF(AE55=12,$G$14*(AD55/1000),IF(AE55=13,$G$15*(AD55/1000),IF(AE55=14,$G$16*(AD55/1000),IF(AE55=15,$G$17*(AD55/1000),0)))))))))))))))</f>
        <v>0</v>
      </c>
      <c r="AG55" s="34">
        <f>IF('Γεννήτρια 1'!D55="W",AG54+('Γεννήτρια 1'!C55-1)*AF55,IF('Γεννήτρια 1'!D55="L",AG54-AF55,AG54))</f>
        <v>200.69650129906225</v>
      </c>
      <c r="AH55" s="34" t="str">
        <f>IF(AND('Γεννήτρια 1'!C55&lt;&gt;0,'Γεννήτρια 1'!D55=""),AF55,"")</f>
        <v/>
      </c>
    </row>
    <row r="56" spans="1:34">
      <c r="A56" s="3">
        <f t="shared" si="4"/>
        <v>34</v>
      </c>
      <c r="E56" s="3" t="str">
        <f t="shared" si="0"/>
        <v/>
      </c>
      <c r="F56" s="2" t="str">
        <f t="shared" si="1"/>
        <v/>
      </c>
      <c r="G56" s="2" t="str">
        <f t="shared" si="2"/>
        <v/>
      </c>
      <c r="AD56" s="34">
        <f t="shared" si="6"/>
        <v>200.69650129906225</v>
      </c>
      <c r="AE56" s="33">
        <f t="shared" si="7"/>
        <v>30</v>
      </c>
      <c r="AF56" s="34">
        <f>IF(AE56=1,$G$3*(AD56/1000),IF(AE56=2,$G$4*(AD56/1000),IF(AE56=3,$G$5*(AD56/1000),IF(AE56=4,$G$6*(AD56/1000),IF(AE56=5,$G$7*(AD56/1000),IF(AE56=6,$G$8*(AD56/1000),IF(AE56=7,$G$9*(AD56/1000),IF(AE56=8,$G$10*(AD56/1000),IF(AE56=9,$G$11*(AD56/1000),IF(AE56=10,$G$12*(AD56/1000),IF(AE56=11,$G$13*(AD56/1000),IF(AE56=12,$G$14*(AD56/1000),IF(AE56=13,$G$15*(AD56/1000),IF(AE56=14,$G$16*(AD56/1000),IF(AE56=15,$G$17*(AD56/1000),0)))))))))))))))</f>
        <v>0</v>
      </c>
      <c r="AG56" s="34">
        <f>IF('Γεννήτρια 1'!D56="W",AG55+('Γεννήτρια 1'!C56-1)*AF56,IF('Γεννήτρια 1'!D56="L",AG55-AF56,AG55))</f>
        <v>200.69650129906225</v>
      </c>
      <c r="AH56" s="34" t="str">
        <f>IF(AND('Γεννήτρια 1'!C56&lt;&gt;0,'Γεννήτρια 1'!D56=""),AF56,"")</f>
        <v/>
      </c>
    </row>
    <row r="57" spans="1:34">
      <c r="A57" s="3">
        <f t="shared" si="4"/>
        <v>35</v>
      </c>
      <c r="E57" s="3" t="str">
        <f t="shared" si="0"/>
        <v/>
      </c>
      <c r="F57" s="2" t="str">
        <f t="shared" si="1"/>
        <v/>
      </c>
      <c r="G57" s="2" t="str">
        <f t="shared" si="2"/>
        <v/>
      </c>
      <c r="AD57" s="34">
        <f t="shared" si="6"/>
        <v>200.69650129906225</v>
      </c>
      <c r="AE57" s="33">
        <f t="shared" si="7"/>
        <v>31</v>
      </c>
      <c r="AF57" s="34">
        <f>IF(AE57=1,$G$3*(AD57/1000),IF(AE57=2,$G$4*(AD57/1000),IF(AE57=3,$G$5*(AD57/1000),IF(AE57=4,$G$6*(AD57/1000),IF(AE57=5,$G$7*(AD57/1000),IF(AE57=6,$G$8*(AD57/1000),IF(AE57=7,$G$9*(AD57/1000),IF(AE57=8,$G$10*(AD57/1000),IF(AE57=9,$G$11*(AD57/1000),IF(AE57=10,$G$12*(AD57/1000),IF(AE57=11,$G$13*(AD57/1000),IF(AE57=12,$G$14*(AD57/1000),IF(AE57=13,$G$15*(AD57/1000),IF(AE57=14,$G$16*(AD57/1000),IF(AE57=15,$G$17*(AD57/1000),0)))))))))))))))</f>
        <v>0</v>
      </c>
      <c r="AG57" s="34">
        <f>IF('Γεννήτρια 1'!D57="W",AG56+('Γεννήτρια 1'!C57-1)*AF57,IF('Γεννήτρια 1'!D57="L",AG56-AF57,AG56))</f>
        <v>200.69650129906225</v>
      </c>
      <c r="AH57" s="34" t="str">
        <f>IF(AND('Γεννήτρια 1'!C57&lt;&gt;0,'Γεννήτρια 1'!D57=""),AF57,"")</f>
        <v/>
      </c>
    </row>
    <row r="58" spans="1:34">
      <c r="A58" s="3">
        <f t="shared" si="4"/>
        <v>36</v>
      </c>
      <c r="E58" s="3" t="str">
        <f t="shared" si="0"/>
        <v/>
      </c>
      <c r="F58" s="2" t="str">
        <f t="shared" si="1"/>
        <v/>
      </c>
      <c r="G58" s="2" t="str">
        <f t="shared" si="2"/>
        <v/>
      </c>
      <c r="AD58" s="34">
        <f t="shared" si="6"/>
        <v>200.69650129906225</v>
      </c>
      <c r="AE58" s="33">
        <f t="shared" si="7"/>
        <v>32</v>
      </c>
      <c r="AF58" s="34">
        <f>IF(AE58=1,$G$3*(AD58/1000),IF(AE58=2,$G$4*(AD58/1000),IF(AE58=3,$G$5*(AD58/1000),IF(AE58=4,$G$6*(AD58/1000),IF(AE58=5,$G$7*(AD58/1000),IF(AE58=6,$G$8*(AD58/1000),IF(AE58=7,$G$9*(AD58/1000),IF(AE58=8,$G$10*(AD58/1000),IF(AE58=9,$G$11*(AD58/1000),IF(AE58=10,$G$12*(AD58/1000),IF(AE58=11,$G$13*(AD58/1000),IF(AE58=12,$G$14*(AD58/1000),IF(AE58=13,$G$15*(AD58/1000),IF(AE58=14,$G$16*(AD58/1000),IF(AE58=15,$G$17*(AD58/1000),0)))))))))))))))</f>
        <v>0</v>
      </c>
      <c r="AG58" s="34">
        <f>IF('Γεννήτρια 1'!D58="W",AG57+('Γεννήτρια 1'!C58-1)*AF58,IF('Γεννήτρια 1'!D58="L",AG57-AF58,AG57))</f>
        <v>200.69650129906225</v>
      </c>
      <c r="AH58" s="34" t="str">
        <f>IF(AND('Γεννήτρια 1'!C58&lt;&gt;0,'Γεννήτρια 1'!D58=""),AF58,"")</f>
        <v/>
      </c>
    </row>
    <row r="59" spans="1:34">
      <c r="A59" s="3">
        <f t="shared" si="4"/>
        <v>37</v>
      </c>
      <c r="E59" s="3" t="str">
        <f t="shared" si="0"/>
        <v/>
      </c>
      <c r="F59" s="2" t="str">
        <f t="shared" si="1"/>
        <v/>
      </c>
      <c r="G59" s="2" t="str">
        <f t="shared" si="2"/>
        <v/>
      </c>
      <c r="AD59" s="34">
        <f t="shared" si="6"/>
        <v>200.69650129906225</v>
      </c>
      <c r="AE59" s="33">
        <f t="shared" si="7"/>
        <v>33</v>
      </c>
      <c r="AF59" s="34">
        <f>IF(AE59=1,$G$3*(AD59/1000),IF(AE59=2,$G$4*(AD59/1000),IF(AE59=3,$G$5*(AD59/1000),IF(AE59=4,$G$6*(AD59/1000),IF(AE59=5,$G$7*(AD59/1000),IF(AE59=6,$G$8*(AD59/1000),IF(AE59=7,$G$9*(AD59/1000),IF(AE59=8,$G$10*(AD59/1000),IF(AE59=9,$G$11*(AD59/1000),IF(AE59=10,$G$12*(AD59/1000),IF(AE59=11,$G$13*(AD59/1000),IF(AE59=12,$G$14*(AD59/1000),IF(AE59=13,$G$15*(AD59/1000),IF(AE59=14,$G$16*(AD59/1000),IF(AE59=15,$G$17*(AD59/1000),0)))))))))))))))</f>
        <v>0</v>
      </c>
      <c r="AG59" s="34">
        <f>IF('Γεννήτρια 1'!D59="W",AG58+('Γεννήτρια 1'!C59-1)*AF59,IF('Γεννήτρια 1'!D59="L",AG58-AF59,AG58))</f>
        <v>200.69650129906225</v>
      </c>
      <c r="AH59" s="34" t="str">
        <f>IF(AND('Γεννήτρια 1'!C59&lt;&gt;0,'Γεννήτρια 1'!D59=""),AF59,"")</f>
        <v/>
      </c>
    </row>
    <row r="60" spans="1:34">
      <c r="A60" s="3">
        <f t="shared" si="4"/>
        <v>38</v>
      </c>
      <c r="E60" s="3" t="str">
        <f t="shared" si="0"/>
        <v/>
      </c>
      <c r="F60" s="2" t="str">
        <f t="shared" si="1"/>
        <v/>
      </c>
      <c r="G60" s="2" t="str">
        <f t="shared" si="2"/>
        <v/>
      </c>
      <c r="AD60" s="34">
        <f t="shared" si="6"/>
        <v>200.69650129906225</v>
      </c>
      <c r="AE60" s="33">
        <f t="shared" si="7"/>
        <v>34</v>
      </c>
      <c r="AF60" s="34">
        <f>IF(AE60=1,$G$3*(AD60/1000),IF(AE60=2,$G$4*(AD60/1000),IF(AE60=3,$G$5*(AD60/1000),IF(AE60=4,$G$6*(AD60/1000),IF(AE60=5,$G$7*(AD60/1000),IF(AE60=6,$G$8*(AD60/1000),IF(AE60=7,$G$9*(AD60/1000),IF(AE60=8,$G$10*(AD60/1000),IF(AE60=9,$G$11*(AD60/1000),IF(AE60=10,$G$12*(AD60/1000),IF(AE60=11,$G$13*(AD60/1000),IF(AE60=12,$G$14*(AD60/1000),IF(AE60=13,$G$15*(AD60/1000),IF(AE60=14,$G$16*(AD60/1000),IF(AE60=15,$G$17*(AD60/1000),0)))))))))))))))</f>
        <v>0</v>
      </c>
      <c r="AG60" s="34">
        <f>IF('Γεννήτρια 1'!D60="W",AG59+('Γεννήτρια 1'!C60-1)*AF60,IF('Γεννήτρια 1'!D60="L",AG59-AF60,AG59))</f>
        <v>200.69650129906225</v>
      </c>
      <c r="AH60" s="34" t="str">
        <f>IF(AND('Γεννήτρια 1'!C60&lt;&gt;0,'Γεννήτρια 1'!D60=""),AF60,"")</f>
        <v/>
      </c>
    </row>
    <row r="61" spans="1:34">
      <c r="A61" s="3">
        <f t="shared" si="4"/>
        <v>39</v>
      </c>
      <c r="E61" s="3" t="str">
        <f t="shared" si="0"/>
        <v/>
      </c>
      <c r="F61" s="2" t="str">
        <f t="shared" si="1"/>
        <v/>
      </c>
      <c r="G61" s="2" t="str">
        <f t="shared" si="2"/>
        <v/>
      </c>
      <c r="AD61" s="34">
        <f t="shared" si="6"/>
        <v>200.69650129906225</v>
      </c>
      <c r="AE61" s="33">
        <f t="shared" si="7"/>
        <v>35</v>
      </c>
      <c r="AF61" s="34">
        <f>IF(AE61=1,$G$3*(AD61/1000),IF(AE61=2,$G$4*(AD61/1000),IF(AE61=3,$G$5*(AD61/1000),IF(AE61=4,$G$6*(AD61/1000),IF(AE61=5,$G$7*(AD61/1000),IF(AE61=6,$G$8*(AD61/1000),IF(AE61=7,$G$9*(AD61/1000),IF(AE61=8,$G$10*(AD61/1000),IF(AE61=9,$G$11*(AD61/1000),IF(AE61=10,$G$12*(AD61/1000),IF(AE61=11,$G$13*(AD61/1000),IF(AE61=12,$G$14*(AD61/1000),IF(AE61=13,$G$15*(AD61/1000),IF(AE61=14,$G$16*(AD61/1000),IF(AE61=15,$G$17*(AD61/1000),0)))))))))))))))</f>
        <v>0</v>
      </c>
      <c r="AG61" s="34">
        <f>IF('Γεννήτρια 1'!D61="W",AG60+('Γεννήτρια 1'!C61-1)*AF61,IF('Γεννήτρια 1'!D61="L",AG60-AF61,AG60))</f>
        <v>200.69650129906225</v>
      </c>
      <c r="AH61" s="34" t="str">
        <f>IF(AND('Γεννήτρια 1'!C61&lt;&gt;0,'Γεννήτρια 1'!D61=""),AF61,"")</f>
        <v/>
      </c>
    </row>
    <row r="62" spans="1:34">
      <c r="A62" s="3">
        <f t="shared" si="4"/>
        <v>40</v>
      </c>
      <c r="E62" s="3" t="str">
        <f t="shared" si="0"/>
        <v/>
      </c>
      <c r="F62" s="2" t="str">
        <f t="shared" si="1"/>
        <v/>
      </c>
      <c r="G62" s="2" t="str">
        <f t="shared" si="2"/>
        <v/>
      </c>
      <c r="AD62" s="34">
        <f t="shared" si="6"/>
        <v>200.69650129906225</v>
      </c>
      <c r="AE62" s="33">
        <f t="shared" si="7"/>
        <v>36</v>
      </c>
      <c r="AF62" s="34">
        <f>IF(AE62=1,$G$3*(AD62/1000),IF(AE62=2,$G$4*(AD62/1000),IF(AE62=3,$G$5*(AD62/1000),IF(AE62=4,$G$6*(AD62/1000),IF(AE62=5,$G$7*(AD62/1000),IF(AE62=6,$G$8*(AD62/1000),IF(AE62=7,$G$9*(AD62/1000),IF(AE62=8,$G$10*(AD62/1000),IF(AE62=9,$G$11*(AD62/1000),IF(AE62=10,$G$12*(AD62/1000),IF(AE62=11,$G$13*(AD62/1000),IF(AE62=12,$G$14*(AD62/1000),IF(AE62=13,$G$15*(AD62/1000),IF(AE62=14,$G$16*(AD62/1000),IF(AE62=15,$G$17*(AD62/1000),0)))))))))))))))</f>
        <v>0</v>
      </c>
      <c r="AG62" s="34">
        <f>IF('Γεννήτρια 1'!D62="W",AG61+('Γεννήτρια 1'!C62-1)*AF62,IF('Γεννήτρια 1'!D62="L",AG61-AF62,AG61))</f>
        <v>200.69650129906225</v>
      </c>
      <c r="AH62" s="34" t="str">
        <f>IF(AND('Γεννήτρια 1'!C62&lt;&gt;0,'Γεννήτρια 1'!D62=""),AF62,"")</f>
        <v/>
      </c>
    </row>
    <row r="63" spans="1:34">
      <c r="A63" s="3">
        <f t="shared" si="4"/>
        <v>41</v>
      </c>
      <c r="E63" s="3" t="str">
        <f t="shared" si="0"/>
        <v/>
      </c>
      <c r="F63" s="2" t="str">
        <f t="shared" si="1"/>
        <v/>
      </c>
      <c r="G63" s="2" t="str">
        <f t="shared" si="2"/>
        <v/>
      </c>
      <c r="AD63" s="34">
        <f t="shared" si="6"/>
        <v>200.69650129906225</v>
      </c>
      <c r="AE63" s="33">
        <f t="shared" si="7"/>
        <v>37</v>
      </c>
      <c r="AF63" s="34">
        <f>IF(AE63=1,$G$3*(AD63/1000),IF(AE63=2,$G$4*(AD63/1000),IF(AE63=3,$G$5*(AD63/1000),IF(AE63=4,$G$6*(AD63/1000),IF(AE63=5,$G$7*(AD63/1000),IF(AE63=6,$G$8*(AD63/1000),IF(AE63=7,$G$9*(AD63/1000),IF(AE63=8,$G$10*(AD63/1000),IF(AE63=9,$G$11*(AD63/1000),IF(AE63=10,$G$12*(AD63/1000),IF(AE63=11,$G$13*(AD63/1000),IF(AE63=12,$G$14*(AD63/1000),IF(AE63=13,$G$15*(AD63/1000),IF(AE63=14,$G$16*(AD63/1000),IF(AE63=15,$G$17*(AD63/1000),0)))))))))))))))</f>
        <v>0</v>
      </c>
      <c r="AG63" s="34">
        <f>IF('Γεννήτρια 1'!D63="W",AG62+('Γεννήτρια 1'!C63-1)*AF63,IF('Γεννήτρια 1'!D63="L",AG62-AF63,AG62))</f>
        <v>200.69650129906225</v>
      </c>
      <c r="AH63" s="34" t="str">
        <f>IF(AND('Γεννήτρια 1'!C63&lt;&gt;0,'Γεννήτρια 1'!D63=""),AF63,"")</f>
        <v/>
      </c>
    </row>
    <row r="64" spans="1:34">
      <c r="A64" s="3">
        <f t="shared" si="4"/>
        <v>42</v>
      </c>
      <c r="E64" s="3" t="str">
        <f t="shared" si="0"/>
        <v/>
      </c>
      <c r="F64" s="2" t="str">
        <f t="shared" si="1"/>
        <v/>
      </c>
      <c r="G64" s="2" t="str">
        <f t="shared" si="2"/>
        <v/>
      </c>
      <c r="AD64" s="34">
        <f t="shared" si="6"/>
        <v>200.69650129906225</v>
      </c>
      <c r="AE64" s="33">
        <f t="shared" si="7"/>
        <v>38</v>
      </c>
      <c r="AF64" s="34">
        <f>IF(AE64=1,$G$3*(AD64/1000),IF(AE64=2,$G$4*(AD64/1000),IF(AE64=3,$G$5*(AD64/1000),IF(AE64=4,$G$6*(AD64/1000),IF(AE64=5,$G$7*(AD64/1000),IF(AE64=6,$G$8*(AD64/1000),IF(AE64=7,$G$9*(AD64/1000),IF(AE64=8,$G$10*(AD64/1000),IF(AE64=9,$G$11*(AD64/1000),IF(AE64=10,$G$12*(AD64/1000),IF(AE64=11,$G$13*(AD64/1000),IF(AE64=12,$G$14*(AD64/1000),IF(AE64=13,$G$15*(AD64/1000),IF(AE64=14,$G$16*(AD64/1000),IF(AE64=15,$G$17*(AD64/1000),0)))))))))))))))</f>
        <v>0</v>
      </c>
      <c r="AG64" s="34">
        <f>IF('Γεννήτρια 1'!D64="W",AG63+('Γεννήτρια 1'!C64-1)*AF64,IF('Γεννήτρια 1'!D64="L",AG63-AF64,AG63))</f>
        <v>200.69650129906225</v>
      </c>
      <c r="AH64" s="34" t="str">
        <f>IF(AND('Γεννήτρια 1'!C64&lt;&gt;0,'Γεννήτρια 1'!D64=""),AF64,"")</f>
        <v/>
      </c>
    </row>
    <row r="65" spans="1:34">
      <c r="A65" s="3">
        <f t="shared" si="4"/>
        <v>43</v>
      </c>
      <c r="E65" s="3" t="str">
        <f t="shared" si="0"/>
        <v/>
      </c>
      <c r="F65" s="2" t="str">
        <f t="shared" si="1"/>
        <v/>
      </c>
      <c r="G65" s="2" t="str">
        <f t="shared" si="2"/>
        <v/>
      </c>
      <c r="AD65" s="34">
        <f t="shared" si="6"/>
        <v>200.69650129906225</v>
      </c>
      <c r="AE65" s="33">
        <f t="shared" si="7"/>
        <v>39</v>
      </c>
      <c r="AF65" s="34">
        <f>IF(AE65=1,$G$3*(AD65/1000),IF(AE65=2,$G$4*(AD65/1000),IF(AE65=3,$G$5*(AD65/1000),IF(AE65=4,$G$6*(AD65/1000),IF(AE65=5,$G$7*(AD65/1000),IF(AE65=6,$G$8*(AD65/1000),IF(AE65=7,$G$9*(AD65/1000),IF(AE65=8,$G$10*(AD65/1000),IF(AE65=9,$G$11*(AD65/1000),IF(AE65=10,$G$12*(AD65/1000),IF(AE65=11,$G$13*(AD65/1000),IF(AE65=12,$G$14*(AD65/1000),IF(AE65=13,$G$15*(AD65/1000),IF(AE65=14,$G$16*(AD65/1000),IF(AE65=15,$G$17*(AD65/1000),0)))))))))))))))</f>
        <v>0</v>
      </c>
      <c r="AG65" s="34">
        <f>IF('Γεννήτρια 1'!D65="W",AG64+('Γεννήτρια 1'!C65-1)*AF65,IF('Γεννήτρια 1'!D65="L",AG64-AF65,AG64))</f>
        <v>200.69650129906225</v>
      </c>
      <c r="AH65" s="34" t="str">
        <f>IF(AND('Γεννήτρια 1'!C65&lt;&gt;0,'Γεννήτρια 1'!D65=""),AF65,"")</f>
        <v/>
      </c>
    </row>
    <row r="66" spans="1:34">
      <c r="A66" s="3">
        <f t="shared" si="4"/>
        <v>44</v>
      </c>
      <c r="E66" s="3" t="str">
        <f t="shared" si="0"/>
        <v/>
      </c>
      <c r="F66" s="2" t="str">
        <f t="shared" si="1"/>
        <v/>
      </c>
      <c r="G66" s="2" t="str">
        <f t="shared" si="2"/>
        <v/>
      </c>
      <c r="AD66" s="34">
        <f t="shared" si="6"/>
        <v>200.69650129906225</v>
      </c>
      <c r="AE66" s="33">
        <f t="shared" si="7"/>
        <v>40</v>
      </c>
      <c r="AF66" s="34">
        <f>IF(AE66=1,$G$3*(AD66/1000),IF(AE66=2,$G$4*(AD66/1000),IF(AE66=3,$G$5*(AD66/1000),IF(AE66=4,$G$6*(AD66/1000),IF(AE66=5,$G$7*(AD66/1000),IF(AE66=6,$G$8*(AD66/1000),IF(AE66=7,$G$9*(AD66/1000),IF(AE66=8,$G$10*(AD66/1000),IF(AE66=9,$G$11*(AD66/1000),IF(AE66=10,$G$12*(AD66/1000),IF(AE66=11,$G$13*(AD66/1000),IF(AE66=12,$G$14*(AD66/1000),IF(AE66=13,$G$15*(AD66/1000),IF(AE66=14,$G$16*(AD66/1000),IF(AE66=15,$G$17*(AD66/1000),0)))))))))))))))</f>
        <v>0</v>
      </c>
      <c r="AG66" s="34">
        <f>IF('Γεννήτρια 1'!D66="W",AG65+('Γεννήτρια 1'!C66-1)*AF66,IF('Γεννήτρια 1'!D66="L",AG65-AF66,AG65))</f>
        <v>200.69650129906225</v>
      </c>
      <c r="AH66" s="34" t="str">
        <f>IF(AND('Γεννήτρια 1'!C66&lt;&gt;0,'Γεννήτρια 1'!D66=""),AF66,"")</f>
        <v/>
      </c>
    </row>
    <row r="67" spans="1:34">
      <c r="A67" s="3">
        <f t="shared" si="4"/>
        <v>45</v>
      </c>
      <c r="E67" s="3" t="str">
        <f t="shared" si="0"/>
        <v/>
      </c>
      <c r="F67" s="2" t="str">
        <f t="shared" si="1"/>
        <v/>
      </c>
      <c r="G67" s="2" t="str">
        <f t="shared" si="2"/>
        <v/>
      </c>
      <c r="AD67" s="34">
        <f t="shared" si="6"/>
        <v>200.69650129906225</v>
      </c>
      <c r="AE67" s="33">
        <f t="shared" si="7"/>
        <v>41</v>
      </c>
      <c r="AF67" s="34">
        <f>IF(AE67=1,$G$3*(AD67/1000),IF(AE67=2,$G$4*(AD67/1000),IF(AE67=3,$G$5*(AD67/1000),IF(AE67=4,$G$6*(AD67/1000),IF(AE67=5,$G$7*(AD67/1000),IF(AE67=6,$G$8*(AD67/1000),IF(AE67=7,$G$9*(AD67/1000),IF(AE67=8,$G$10*(AD67/1000),IF(AE67=9,$G$11*(AD67/1000),IF(AE67=10,$G$12*(AD67/1000),IF(AE67=11,$G$13*(AD67/1000),IF(AE67=12,$G$14*(AD67/1000),IF(AE67=13,$G$15*(AD67/1000),IF(AE67=14,$G$16*(AD67/1000),IF(AE67=15,$G$17*(AD67/1000),0)))))))))))))))</f>
        <v>0</v>
      </c>
      <c r="AG67" s="34">
        <f>IF('Γεννήτρια 1'!D67="W",AG66+('Γεννήτρια 1'!C67-1)*AF67,IF('Γεννήτρια 1'!D67="L",AG66-AF67,AG66))</f>
        <v>200.69650129906225</v>
      </c>
      <c r="AH67" s="34" t="str">
        <f>IF(AND('Γεννήτρια 1'!C67&lt;&gt;0,'Γεννήτρια 1'!D67=""),AF67,"")</f>
        <v/>
      </c>
    </row>
    <row r="68" spans="1:34">
      <c r="A68" s="3">
        <f t="shared" si="4"/>
        <v>46</v>
      </c>
      <c r="E68" s="3" t="str">
        <f t="shared" si="0"/>
        <v/>
      </c>
      <c r="F68" s="2" t="str">
        <f t="shared" si="1"/>
        <v/>
      </c>
      <c r="G68" s="2" t="str">
        <f t="shared" si="2"/>
        <v/>
      </c>
      <c r="AD68" s="34">
        <f t="shared" si="6"/>
        <v>200.69650129906225</v>
      </c>
      <c r="AE68" s="33">
        <f t="shared" si="7"/>
        <v>42</v>
      </c>
      <c r="AF68" s="34">
        <f>IF(AE68=1,$G$3*(AD68/1000),IF(AE68=2,$G$4*(AD68/1000),IF(AE68=3,$G$5*(AD68/1000),IF(AE68=4,$G$6*(AD68/1000),IF(AE68=5,$G$7*(AD68/1000),IF(AE68=6,$G$8*(AD68/1000),IF(AE68=7,$G$9*(AD68/1000),IF(AE68=8,$G$10*(AD68/1000),IF(AE68=9,$G$11*(AD68/1000),IF(AE68=10,$G$12*(AD68/1000),IF(AE68=11,$G$13*(AD68/1000),IF(AE68=12,$G$14*(AD68/1000),IF(AE68=13,$G$15*(AD68/1000),IF(AE68=14,$G$16*(AD68/1000),IF(AE68=15,$G$17*(AD68/1000),0)))))))))))))))</f>
        <v>0</v>
      </c>
      <c r="AG68" s="34">
        <f>IF('Γεννήτρια 1'!D68="W",AG67+('Γεννήτρια 1'!C68-1)*AF68,IF('Γεννήτρια 1'!D68="L",AG67-AF68,AG67))</f>
        <v>200.69650129906225</v>
      </c>
      <c r="AH68" s="34" t="str">
        <f>IF(AND('Γεννήτρια 1'!C68&lt;&gt;0,'Γεννήτρια 1'!D68=""),AF68,"")</f>
        <v/>
      </c>
    </row>
    <row r="69" spans="1:34">
      <c r="A69" s="3">
        <f t="shared" si="4"/>
        <v>47</v>
      </c>
      <c r="E69" s="3" t="str">
        <f t="shared" si="0"/>
        <v/>
      </c>
      <c r="F69" s="2" t="str">
        <f t="shared" si="1"/>
        <v/>
      </c>
      <c r="G69" s="2" t="str">
        <f t="shared" si="2"/>
        <v/>
      </c>
      <c r="AD69" s="34">
        <f t="shared" si="6"/>
        <v>200.69650129906225</v>
      </c>
      <c r="AE69" s="33">
        <f t="shared" si="7"/>
        <v>43</v>
      </c>
      <c r="AF69" s="34">
        <f>IF(AE69=1,$G$3*(AD69/1000),IF(AE69=2,$G$4*(AD69/1000),IF(AE69=3,$G$5*(AD69/1000),IF(AE69=4,$G$6*(AD69/1000),IF(AE69=5,$G$7*(AD69/1000),IF(AE69=6,$G$8*(AD69/1000),IF(AE69=7,$G$9*(AD69/1000),IF(AE69=8,$G$10*(AD69/1000),IF(AE69=9,$G$11*(AD69/1000),IF(AE69=10,$G$12*(AD69/1000),IF(AE69=11,$G$13*(AD69/1000),IF(AE69=12,$G$14*(AD69/1000),IF(AE69=13,$G$15*(AD69/1000),IF(AE69=14,$G$16*(AD69/1000),IF(AE69=15,$G$17*(AD69/1000),0)))))))))))))))</f>
        <v>0</v>
      </c>
      <c r="AG69" s="34">
        <f>IF('Γεννήτρια 1'!D69="W",AG68+('Γεννήτρια 1'!C69-1)*AF69,IF('Γεννήτρια 1'!D69="L",AG68-AF69,AG68))</f>
        <v>200.69650129906225</v>
      </c>
      <c r="AH69" s="34" t="str">
        <f>IF(AND('Γεννήτρια 1'!C69&lt;&gt;0,'Γεννήτρια 1'!D69=""),AF69,"")</f>
        <v/>
      </c>
    </row>
    <row r="70" spans="1:34">
      <c r="A70" s="3">
        <f t="shared" si="4"/>
        <v>48</v>
      </c>
      <c r="E70" s="3" t="str">
        <f t="shared" si="0"/>
        <v/>
      </c>
      <c r="F70" s="2" t="str">
        <f t="shared" si="1"/>
        <v/>
      </c>
      <c r="G70" s="2" t="str">
        <f t="shared" si="2"/>
        <v/>
      </c>
      <c r="AD70" s="34">
        <f t="shared" si="6"/>
        <v>200.69650129906225</v>
      </c>
      <c r="AE70" s="33">
        <f t="shared" si="7"/>
        <v>44</v>
      </c>
      <c r="AF70" s="34">
        <f>IF(AE70=1,$G$3*(AD70/1000),IF(AE70=2,$G$4*(AD70/1000),IF(AE70=3,$G$5*(AD70/1000),IF(AE70=4,$G$6*(AD70/1000),IF(AE70=5,$G$7*(AD70/1000),IF(AE70=6,$G$8*(AD70/1000),IF(AE70=7,$G$9*(AD70/1000),IF(AE70=8,$G$10*(AD70/1000),IF(AE70=9,$G$11*(AD70/1000),IF(AE70=10,$G$12*(AD70/1000),IF(AE70=11,$G$13*(AD70/1000),IF(AE70=12,$G$14*(AD70/1000),IF(AE70=13,$G$15*(AD70/1000),IF(AE70=14,$G$16*(AD70/1000),IF(AE70=15,$G$17*(AD70/1000),0)))))))))))))))</f>
        <v>0</v>
      </c>
      <c r="AG70" s="34">
        <f>IF('Γεννήτρια 1'!D70="W",AG69+('Γεννήτρια 1'!C70-1)*AF70,IF('Γεννήτρια 1'!D70="L",AG69-AF70,AG69))</f>
        <v>200.69650129906225</v>
      </c>
      <c r="AH70" s="34" t="str">
        <f>IF(AND('Γεννήτρια 1'!C70&lt;&gt;0,'Γεννήτρια 1'!D70=""),AF70,"")</f>
        <v/>
      </c>
    </row>
    <row r="71" spans="1:34">
      <c r="A71" s="3">
        <f t="shared" si="4"/>
        <v>49</v>
      </c>
      <c r="E71" s="3" t="str">
        <f t="shared" si="0"/>
        <v/>
      </c>
      <c r="F71" s="2" t="str">
        <f t="shared" si="1"/>
        <v/>
      </c>
      <c r="G71" s="2" t="str">
        <f t="shared" si="2"/>
        <v/>
      </c>
      <c r="AD71" s="34">
        <f t="shared" si="6"/>
        <v>200.69650129906225</v>
      </c>
      <c r="AE71" s="33">
        <f t="shared" si="7"/>
        <v>45</v>
      </c>
      <c r="AF71" s="34">
        <f>IF(AE71=1,$G$3*(AD71/1000),IF(AE71=2,$G$4*(AD71/1000),IF(AE71=3,$G$5*(AD71/1000),IF(AE71=4,$G$6*(AD71/1000),IF(AE71=5,$G$7*(AD71/1000),IF(AE71=6,$G$8*(AD71/1000),IF(AE71=7,$G$9*(AD71/1000),IF(AE71=8,$G$10*(AD71/1000),IF(AE71=9,$G$11*(AD71/1000),IF(AE71=10,$G$12*(AD71/1000),IF(AE71=11,$G$13*(AD71/1000),IF(AE71=12,$G$14*(AD71/1000),IF(AE71=13,$G$15*(AD71/1000),IF(AE71=14,$G$16*(AD71/1000),IF(AE71=15,$G$17*(AD71/1000),0)))))))))))))))</f>
        <v>0</v>
      </c>
      <c r="AG71" s="34">
        <f>IF('Γεννήτρια 1'!D71="W",AG70+('Γεννήτρια 1'!C71-1)*AF71,IF('Γεννήτρια 1'!D71="L",AG70-AF71,AG70))</f>
        <v>200.69650129906225</v>
      </c>
      <c r="AH71" s="34" t="str">
        <f>IF(AND('Γεννήτρια 1'!C71&lt;&gt;0,'Γεννήτρια 1'!D71=""),AF71,"")</f>
        <v/>
      </c>
    </row>
    <row r="72" spans="1:34">
      <c r="A72" s="3">
        <f t="shared" si="4"/>
        <v>50</v>
      </c>
      <c r="E72" s="3" t="str">
        <f t="shared" si="0"/>
        <v/>
      </c>
      <c r="F72" s="2" t="str">
        <f t="shared" si="1"/>
        <v/>
      </c>
      <c r="G72" s="2" t="str">
        <f t="shared" si="2"/>
        <v/>
      </c>
      <c r="AD72" s="34">
        <f t="shared" si="6"/>
        <v>200.69650129906225</v>
      </c>
      <c r="AE72" s="33">
        <f t="shared" si="7"/>
        <v>46</v>
      </c>
      <c r="AF72" s="34">
        <f>IF(AE72=1,$G$3*(AD72/1000),IF(AE72=2,$G$4*(AD72/1000),IF(AE72=3,$G$5*(AD72/1000),IF(AE72=4,$G$6*(AD72/1000),IF(AE72=5,$G$7*(AD72/1000),IF(AE72=6,$G$8*(AD72/1000),IF(AE72=7,$G$9*(AD72/1000),IF(AE72=8,$G$10*(AD72/1000),IF(AE72=9,$G$11*(AD72/1000),IF(AE72=10,$G$12*(AD72/1000),IF(AE72=11,$G$13*(AD72/1000),IF(AE72=12,$G$14*(AD72/1000),IF(AE72=13,$G$15*(AD72/1000),IF(AE72=14,$G$16*(AD72/1000),IF(AE72=15,$G$17*(AD72/1000),0)))))))))))))))</f>
        <v>0</v>
      </c>
      <c r="AG72" s="34">
        <f>IF('Γεννήτρια 1'!D72="W",AG71+('Γεννήτρια 1'!C72-1)*AF72,IF('Γεννήτρια 1'!D72="L",AG71-AF72,AG71))</f>
        <v>200.69650129906225</v>
      </c>
      <c r="AH72" s="34" t="str">
        <f>IF(AND('Γεννήτρια 1'!C72&lt;&gt;0,'Γεννήτρια 1'!D72=""),AF72,"")</f>
        <v/>
      </c>
    </row>
    <row r="73" spans="1:34">
      <c r="A73" s="3">
        <f t="shared" si="4"/>
        <v>51</v>
      </c>
      <c r="E73" s="3" t="str">
        <f t="shared" si="0"/>
        <v/>
      </c>
      <c r="F73" s="2" t="str">
        <f t="shared" si="1"/>
        <v/>
      </c>
      <c r="G73" s="2" t="str">
        <f t="shared" si="2"/>
        <v/>
      </c>
      <c r="AD73" s="34">
        <f t="shared" si="6"/>
        <v>200.69650129906225</v>
      </c>
      <c r="AE73" s="33">
        <f t="shared" si="7"/>
        <v>47</v>
      </c>
      <c r="AF73" s="34">
        <f>IF(AE73=1,$G$3*(AD73/1000),IF(AE73=2,$G$4*(AD73/1000),IF(AE73=3,$G$5*(AD73/1000),IF(AE73=4,$G$6*(AD73/1000),IF(AE73=5,$G$7*(AD73/1000),IF(AE73=6,$G$8*(AD73/1000),IF(AE73=7,$G$9*(AD73/1000),IF(AE73=8,$G$10*(AD73/1000),IF(AE73=9,$G$11*(AD73/1000),IF(AE73=10,$G$12*(AD73/1000),IF(AE73=11,$G$13*(AD73/1000),IF(AE73=12,$G$14*(AD73/1000),IF(AE73=13,$G$15*(AD73/1000),IF(AE73=14,$G$16*(AD73/1000),IF(AE73=15,$G$17*(AD73/1000),0)))))))))))))))</f>
        <v>0</v>
      </c>
      <c r="AG73" s="34">
        <f>IF('Γεννήτρια 1'!D73="W",AG72+('Γεννήτρια 1'!C73-1)*AF73,IF('Γεννήτρια 1'!D73="L",AG72-AF73,AG72))</f>
        <v>200.69650129906225</v>
      </c>
      <c r="AH73" s="34" t="str">
        <f>IF(AND('Γεννήτρια 1'!C73&lt;&gt;0,'Γεννήτρια 1'!D73=""),AF73,"")</f>
        <v/>
      </c>
    </row>
    <row r="74" spans="1:34">
      <c r="A74" s="3">
        <f t="shared" si="4"/>
        <v>52</v>
      </c>
      <c r="E74" s="3" t="str">
        <f t="shared" si="0"/>
        <v/>
      </c>
      <c r="F74" s="2" t="str">
        <f t="shared" si="1"/>
        <v/>
      </c>
      <c r="G74" s="2" t="str">
        <f t="shared" si="2"/>
        <v/>
      </c>
      <c r="AD74" s="34">
        <f t="shared" si="6"/>
        <v>200.69650129906225</v>
      </c>
      <c r="AE74" s="33">
        <f t="shared" si="7"/>
        <v>48</v>
      </c>
      <c r="AF74" s="34">
        <f>IF(AE74=1,$G$3*(AD74/1000),IF(AE74=2,$G$4*(AD74/1000),IF(AE74=3,$G$5*(AD74/1000),IF(AE74=4,$G$6*(AD74/1000),IF(AE74=5,$G$7*(AD74/1000),IF(AE74=6,$G$8*(AD74/1000),IF(AE74=7,$G$9*(AD74/1000),IF(AE74=8,$G$10*(AD74/1000),IF(AE74=9,$G$11*(AD74/1000),IF(AE74=10,$G$12*(AD74/1000),IF(AE74=11,$G$13*(AD74/1000),IF(AE74=12,$G$14*(AD74/1000),IF(AE74=13,$G$15*(AD74/1000),IF(AE74=14,$G$16*(AD74/1000),IF(AE74=15,$G$17*(AD74/1000),0)))))))))))))))</f>
        <v>0</v>
      </c>
      <c r="AG74" s="34">
        <f>IF('Γεννήτρια 1'!D74="W",AG73+('Γεννήτρια 1'!C74-1)*AF74,IF('Γεννήτρια 1'!D74="L",AG73-AF74,AG73))</f>
        <v>200.69650129906225</v>
      </c>
      <c r="AH74" s="34" t="str">
        <f>IF(AND('Γεννήτρια 1'!C74&lt;&gt;0,'Γεννήτρια 1'!D74=""),AF74,"")</f>
        <v/>
      </c>
    </row>
    <row r="75" spans="1:34">
      <c r="A75" s="3">
        <f t="shared" si="4"/>
        <v>53</v>
      </c>
      <c r="E75" s="3" t="str">
        <f t="shared" si="0"/>
        <v/>
      </c>
      <c r="F75" s="2" t="str">
        <f t="shared" si="1"/>
        <v/>
      </c>
      <c r="G75" s="2" t="str">
        <f t="shared" si="2"/>
        <v/>
      </c>
      <c r="AD75" s="34">
        <f t="shared" si="6"/>
        <v>200.69650129906225</v>
      </c>
      <c r="AE75" s="33">
        <f t="shared" si="7"/>
        <v>49</v>
      </c>
      <c r="AF75" s="34">
        <f>IF(AE75=1,$G$3*(AD75/1000),IF(AE75=2,$G$4*(AD75/1000),IF(AE75=3,$G$5*(AD75/1000),IF(AE75=4,$G$6*(AD75/1000),IF(AE75=5,$G$7*(AD75/1000),IF(AE75=6,$G$8*(AD75/1000),IF(AE75=7,$G$9*(AD75/1000),IF(AE75=8,$G$10*(AD75/1000),IF(AE75=9,$G$11*(AD75/1000),IF(AE75=10,$G$12*(AD75/1000),IF(AE75=11,$G$13*(AD75/1000),IF(AE75=12,$G$14*(AD75/1000),IF(AE75=13,$G$15*(AD75/1000),IF(AE75=14,$G$16*(AD75/1000),IF(AE75=15,$G$17*(AD75/1000),0)))))))))))))))</f>
        <v>0</v>
      </c>
      <c r="AG75" s="34">
        <f>IF('Γεννήτρια 1'!D75="W",AG74+('Γεννήτρια 1'!C75-1)*AF75,IF('Γεννήτρια 1'!D75="L",AG74-AF75,AG74))</f>
        <v>200.69650129906225</v>
      </c>
      <c r="AH75" s="34" t="str">
        <f>IF(AND('Γεννήτρια 1'!C75&lt;&gt;0,'Γεννήτρια 1'!D75=""),AF75,"")</f>
        <v/>
      </c>
    </row>
    <row r="76" spans="1:34">
      <c r="A76" s="3">
        <f t="shared" si="4"/>
        <v>54</v>
      </c>
      <c r="E76" s="3" t="str">
        <f t="shared" si="0"/>
        <v/>
      </c>
      <c r="F76" s="2" t="str">
        <f t="shared" si="1"/>
        <v/>
      </c>
      <c r="G76" s="2" t="str">
        <f t="shared" si="2"/>
        <v/>
      </c>
      <c r="AD76" s="34">
        <f t="shared" si="6"/>
        <v>200.69650129906225</v>
      </c>
      <c r="AE76" s="33">
        <f t="shared" si="7"/>
        <v>50</v>
      </c>
      <c r="AF76" s="34">
        <f>IF(AE76=1,$G$3*(AD76/1000),IF(AE76=2,$G$4*(AD76/1000),IF(AE76=3,$G$5*(AD76/1000),IF(AE76=4,$G$6*(AD76/1000),IF(AE76=5,$G$7*(AD76/1000),IF(AE76=6,$G$8*(AD76/1000),IF(AE76=7,$G$9*(AD76/1000),IF(AE76=8,$G$10*(AD76/1000),IF(AE76=9,$G$11*(AD76/1000),IF(AE76=10,$G$12*(AD76/1000),IF(AE76=11,$G$13*(AD76/1000),IF(AE76=12,$G$14*(AD76/1000),IF(AE76=13,$G$15*(AD76/1000),IF(AE76=14,$G$16*(AD76/1000),IF(AE76=15,$G$17*(AD76/1000),0)))))))))))))))</f>
        <v>0</v>
      </c>
      <c r="AG76" s="34">
        <f>IF('Γεννήτρια 1'!D76="W",AG75+('Γεννήτρια 1'!C76-1)*AF76,IF('Γεννήτρια 1'!D76="L",AG75-AF76,AG75))</f>
        <v>200.69650129906225</v>
      </c>
      <c r="AH76" s="34" t="str">
        <f>IF(AND('Γεννήτρια 1'!C76&lt;&gt;0,'Γεννήτρια 1'!D76=""),AF76,"")</f>
        <v/>
      </c>
    </row>
    <row r="77" spans="1:34">
      <c r="A77" s="3">
        <f t="shared" si="4"/>
        <v>55</v>
      </c>
      <c r="E77" s="3" t="str">
        <f t="shared" si="0"/>
        <v/>
      </c>
      <c r="F77" s="2" t="str">
        <f t="shared" si="1"/>
        <v/>
      </c>
      <c r="G77" s="2" t="str">
        <f t="shared" si="2"/>
        <v/>
      </c>
      <c r="AD77" s="34">
        <f t="shared" si="6"/>
        <v>200.69650129906225</v>
      </c>
      <c r="AE77" s="33">
        <f t="shared" si="7"/>
        <v>51</v>
      </c>
      <c r="AF77" s="34">
        <f>IF(AE77=1,$G$3*(AD77/1000),IF(AE77=2,$G$4*(AD77/1000),IF(AE77=3,$G$5*(AD77/1000),IF(AE77=4,$G$6*(AD77/1000),IF(AE77=5,$G$7*(AD77/1000),IF(AE77=6,$G$8*(AD77/1000),IF(AE77=7,$G$9*(AD77/1000),IF(AE77=8,$G$10*(AD77/1000),IF(AE77=9,$G$11*(AD77/1000),IF(AE77=10,$G$12*(AD77/1000),IF(AE77=11,$G$13*(AD77/1000),IF(AE77=12,$G$14*(AD77/1000),IF(AE77=13,$G$15*(AD77/1000),IF(AE77=14,$G$16*(AD77/1000),IF(AE77=15,$G$17*(AD77/1000),0)))))))))))))))</f>
        <v>0</v>
      </c>
      <c r="AG77" s="34">
        <f>IF('Γεννήτρια 1'!D77="W",AG76+('Γεννήτρια 1'!C77-1)*AF77,IF('Γεννήτρια 1'!D77="L",AG76-AF77,AG76))</f>
        <v>200.69650129906225</v>
      </c>
      <c r="AH77" s="34" t="str">
        <f>IF(AND('Γεννήτρια 1'!C77&lt;&gt;0,'Γεννήτρια 1'!D77=""),AF77,"")</f>
        <v/>
      </c>
    </row>
    <row r="78" spans="1:34">
      <c r="A78" s="3">
        <f t="shared" si="4"/>
        <v>56</v>
      </c>
      <c r="E78" s="3" t="str">
        <f t="shared" si="0"/>
        <v/>
      </c>
      <c r="F78" s="2" t="str">
        <f t="shared" si="1"/>
        <v/>
      </c>
      <c r="G78" s="2" t="str">
        <f t="shared" si="2"/>
        <v/>
      </c>
      <c r="AD78" s="34">
        <f t="shared" si="6"/>
        <v>200.69650129906225</v>
      </c>
      <c r="AE78" s="33">
        <f t="shared" si="7"/>
        <v>52</v>
      </c>
      <c r="AF78" s="34">
        <f>IF(AE78=1,$G$3*(AD78/1000),IF(AE78=2,$G$4*(AD78/1000),IF(AE78=3,$G$5*(AD78/1000),IF(AE78=4,$G$6*(AD78/1000),IF(AE78=5,$G$7*(AD78/1000),IF(AE78=6,$G$8*(AD78/1000),IF(AE78=7,$G$9*(AD78/1000),IF(AE78=8,$G$10*(AD78/1000),IF(AE78=9,$G$11*(AD78/1000),IF(AE78=10,$G$12*(AD78/1000),IF(AE78=11,$G$13*(AD78/1000),IF(AE78=12,$G$14*(AD78/1000),IF(AE78=13,$G$15*(AD78/1000),IF(AE78=14,$G$16*(AD78/1000),IF(AE78=15,$G$17*(AD78/1000),0)))))))))))))))</f>
        <v>0</v>
      </c>
      <c r="AG78" s="34">
        <f>IF('Γεννήτρια 1'!D78="W",AG77+('Γεννήτρια 1'!C78-1)*AF78,IF('Γεννήτρια 1'!D78="L",AG77-AF78,AG77))</f>
        <v>200.69650129906225</v>
      </c>
      <c r="AH78" s="34" t="str">
        <f>IF(AND('Γεννήτρια 1'!C78&lt;&gt;0,'Γεννήτρια 1'!D78=""),AF78,"")</f>
        <v/>
      </c>
    </row>
    <row r="79" spans="1:34">
      <c r="A79" s="3">
        <f t="shared" si="4"/>
        <v>57</v>
      </c>
      <c r="E79" s="3" t="str">
        <f t="shared" si="0"/>
        <v/>
      </c>
      <c r="F79" s="2" t="str">
        <f t="shared" si="1"/>
        <v/>
      </c>
      <c r="G79" s="2" t="str">
        <f t="shared" si="2"/>
        <v/>
      </c>
      <c r="AD79" s="34">
        <f t="shared" si="6"/>
        <v>200.69650129906225</v>
      </c>
      <c r="AE79" s="33">
        <f t="shared" si="7"/>
        <v>53</v>
      </c>
      <c r="AF79" s="34">
        <f>IF(AE79=1,$G$3*(AD79/1000),IF(AE79=2,$G$4*(AD79/1000),IF(AE79=3,$G$5*(AD79/1000),IF(AE79=4,$G$6*(AD79/1000),IF(AE79=5,$G$7*(AD79/1000),IF(AE79=6,$G$8*(AD79/1000),IF(AE79=7,$G$9*(AD79/1000),IF(AE79=8,$G$10*(AD79/1000),IF(AE79=9,$G$11*(AD79/1000),IF(AE79=10,$G$12*(AD79/1000),IF(AE79=11,$G$13*(AD79/1000),IF(AE79=12,$G$14*(AD79/1000),IF(AE79=13,$G$15*(AD79/1000),IF(AE79=14,$G$16*(AD79/1000),IF(AE79=15,$G$17*(AD79/1000),0)))))))))))))))</f>
        <v>0</v>
      </c>
      <c r="AG79" s="34">
        <f>IF('Γεννήτρια 1'!D79="W",AG78+('Γεννήτρια 1'!C79-1)*AF79,IF('Γεννήτρια 1'!D79="L",AG78-AF79,AG78))</f>
        <v>200.69650129906225</v>
      </c>
      <c r="AH79" s="34" t="str">
        <f>IF(AND('Γεννήτρια 1'!C79&lt;&gt;0,'Γεννήτρια 1'!D79=""),AF79,"")</f>
        <v/>
      </c>
    </row>
    <row r="80" spans="1:34">
      <c r="A80" s="3">
        <f t="shared" si="4"/>
        <v>58</v>
      </c>
      <c r="E80" s="3" t="str">
        <f t="shared" si="0"/>
        <v/>
      </c>
      <c r="F80" s="2" t="str">
        <f t="shared" si="1"/>
        <v/>
      </c>
      <c r="G80" s="2" t="str">
        <f t="shared" si="2"/>
        <v/>
      </c>
      <c r="AD80" s="34">
        <f t="shared" si="6"/>
        <v>200.69650129906225</v>
      </c>
      <c r="AE80" s="33">
        <f t="shared" si="7"/>
        <v>54</v>
      </c>
      <c r="AF80" s="34">
        <f>IF(AE80=1,$G$3*(AD80/1000),IF(AE80=2,$G$4*(AD80/1000),IF(AE80=3,$G$5*(AD80/1000),IF(AE80=4,$G$6*(AD80/1000),IF(AE80=5,$G$7*(AD80/1000),IF(AE80=6,$G$8*(AD80/1000),IF(AE80=7,$G$9*(AD80/1000),IF(AE80=8,$G$10*(AD80/1000),IF(AE80=9,$G$11*(AD80/1000),IF(AE80=10,$G$12*(AD80/1000),IF(AE80=11,$G$13*(AD80/1000),IF(AE80=12,$G$14*(AD80/1000),IF(AE80=13,$G$15*(AD80/1000),IF(AE80=14,$G$16*(AD80/1000),IF(AE80=15,$G$17*(AD80/1000),0)))))))))))))))</f>
        <v>0</v>
      </c>
      <c r="AG80" s="34">
        <f>IF('Γεννήτρια 1'!D80="W",AG79+('Γεννήτρια 1'!C80-1)*AF80,IF('Γεννήτρια 1'!D80="L",AG79-AF80,AG79))</f>
        <v>200.69650129906225</v>
      </c>
      <c r="AH80" s="34" t="str">
        <f>IF(AND('Γεννήτρια 1'!C80&lt;&gt;0,'Γεννήτρια 1'!D80=""),AF80,"")</f>
        <v/>
      </c>
    </row>
    <row r="81" spans="1:34">
      <c r="A81" s="3">
        <f t="shared" si="4"/>
        <v>59</v>
      </c>
      <c r="E81" s="3" t="str">
        <f t="shared" si="0"/>
        <v/>
      </c>
      <c r="F81" s="2" t="str">
        <f t="shared" si="1"/>
        <v/>
      </c>
      <c r="G81" s="2" t="str">
        <f t="shared" si="2"/>
        <v/>
      </c>
      <c r="AD81" s="34">
        <f t="shared" si="6"/>
        <v>200.69650129906225</v>
      </c>
      <c r="AE81" s="33">
        <f t="shared" si="7"/>
        <v>55</v>
      </c>
      <c r="AF81" s="34">
        <f>IF(AE81=1,$G$3*(AD81/1000),IF(AE81=2,$G$4*(AD81/1000),IF(AE81=3,$G$5*(AD81/1000),IF(AE81=4,$G$6*(AD81/1000),IF(AE81=5,$G$7*(AD81/1000),IF(AE81=6,$G$8*(AD81/1000),IF(AE81=7,$G$9*(AD81/1000),IF(AE81=8,$G$10*(AD81/1000),IF(AE81=9,$G$11*(AD81/1000),IF(AE81=10,$G$12*(AD81/1000),IF(AE81=11,$G$13*(AD81/1000),IF(AE81=12,$G$14*(AD81/1000),IF(AE81=13,$G$15*(AD81/1000),IF(AE81=14,$G$16*(AD81/1000),IF(AE81=15,$G$17*(AD81/1000),0)))))))))))))))</f>
        <v>0</v>
      </c>
      <c r="AG81" s="34">
        <f>IF('Γεννήτρια 1'!D81="W",AG80+('Γεννήτρια 1'!C81-1)*AF81,IF('Γεννήτρια 1'!D81="L",AG80-AF81,AG80))</f>
        <v>200.69650129906225</v>
      </c>
      <c r="AH81" s="34" t="str">
        <f>IF(AND('Γεννήτρια 1'!C81&lt;&gt;0,'Γεννήτρια 1'!D81=""),AF81,"")</f>
        <v/>
      </c>
    </row>
    <row r="82" spans="1:34">
      <c r="A82" s="3">
        <f t="shared" si="4"/>
        <v>60</v>
      </c>
      <c r="E82" s="3" t="str">
        <f t="shared" si="0"/>
        <v/>
      </c>
      <c r="F82" s="2" t="str">
        <f t="shared" si="1"/>
        <v/>
      </c>
      <c r="G82" s="2" t="str">
        <f t="shared" si="2"/>
        <v/>
      </c>
      <c r="AD82" s="34">
        <f t="shared" si="6"/>
        <v>200.69650129906225</v>
      </c>
      <c r="AE82" s="33">
        <f t="shared" si="7"/>
        <v>56</v>
      </c>
      <c r="AF82" s="34">
        <f>IF(AE82=1,$G$3*(AD82/1000),IF(AE82=2,$G$4*(AD82/1000),IF(AE82=3,$G$5*(AD82/1000),IF(AE82=4,$G$6*(AD82/1000),IF(AE82=5,$G$7*(AD82/1000),IF(AE82=6,$G$8*(AD82/1000),IF(AE82=7,$G$9*(AD82/1000),IF(AE82=8,$G$10*(AD82/1000),IF(AE82=9,$G$11*(AD82/1000),IF(AE82=10,$G$12*(AD82/1000),IF(AE82=11,$G$13*(AD82/1000),IF(AE82=12,$G$14*(AD82/1000),IF(AE82=13,$G$15*(AD82/1000),IF(AE82=14,$G$16*(AD82/1000),IF(AE82=15,$G$17*(AD82/1000),0)))))))))))))))</f>
        <v>0</v>
      </c>
      <c r="AG82" s="34">
        <f>IF('Γεννήτρια 1'!D82="W",AG81+('Γεννήτρια 1'!C82-1)*AF82,IF('Γεννήτρια 1'!D82="L",AG81-AF82,AG81))</f>
        <v>200.69650129906225</v>
      </c>
      <c r="AH82" s="34" t="str">
        <f>IF(AND('Γεννήτρια 1'!C82&lt;&gt;0,'Γεννήτρια 1'!D82=""),AF82,"")</f>
        <v/>
      </c>
    </row>
    <row r="83" spans="1:34">
      <c r="A83" s="3">
        <f t="shared" si="4"/>
        <v>61</v>
      </c>
      <c r="E83" s="3" t="str">
        <f t="shared" si="0"/>
        <v/>
      </c>
      <c r="F83" s="2" t="str">
        <f t="shared" si="1"/>
        <v/>
      </c>
      <c r="G83" s="2" t="str">
        <f t="shared" si="2"/>
        <v/>
      </c>
      <c r="AD83" s="34">
        <f t="shared" si="6"/>
        <v>200.69650129906225</v>
      </c>
      <c r="AE83" s="33">
        <f t="shared" si="7"/>
        <v>57</v>
      </c>
      <c r="AF83" s="34">
        <f>IF(AE83=1,$G$3*(AD83/1000),IF(AE83=2,$G$4*(AD83/1000),IF(AE83=3,$G$5*(AD83/1000),IF(AE83=4,$G$6*(AD83/1000),IF(AE83=5,$G$7*(AD83/1000),IF(AE83=6,$G$8*(AD83/1000),IF(AE83=7,$G$9*(AD83/1000),IF(AE83=8,$G$10*(AD83/1000),IF(AE83=9,$G$11*(AD83/1000),IF(AE83=10,$G$12*(AD83/1000),IF(AE83=11,$G$13*(AD83/1000),IF(AE83=12,$G$14*(AD83/1000),IF(AE83=13,$G$15*(AD83/1000),IF(AE83=14,$G$16*(AD83/1000),IF(AE83=15,$G$17*(AD83/1000),0)))))))))))))))</f>
        <v>0</v>
      </c>
      <c r="AG83" s="34">
        <f>IF('Γεννήτρια 1'!D83="W",AG82+('Γεννήτρια 1'!C83-1)*AF83,IF('Γεννήτρια 1'!D83="L",AG82-AF83,AG82))</f>
        <v>200.69650129906225</v>
      </c>
      <c r="AH83" s="34" t="str">
        <f>IF(AND('Γεννήτρια 1'!C83&lt;&gt;0,'Γεννήτρια 1'!D83=""),AF83,"")</f>
        <v/>
      </c>
    </row>
    <row r="84" spans="1:34">
      <c r="A84" s="3">
        <f t="shared" si="4"/>
        <v>62</v>
      </c>
      <c r="E84" s="3" t="str">
        <f t="shared" si="0"/>
        <v/>
      </c>
      <c r="F84" s="2" t="str">
        <f t="shared" si="1"/>
        <v/>
      </c>
      <c r="G84" s="2" t="str">
        <f t="shared" si="2"/>
        <v/>
      </c>
      <c r="AD84" s="34">
        <f t="shared" si="6"/>
        <v>200.69650129906225</v>
      </c>
      <c r="AE84" s="33">
        <f t="shared" si="7"/>
        <v>58</v>
      </c>
      <c r="AF84" s="34">
        <f>IF(AE84=1,$G$3*(AD84/1000),IF(AE84=2,$G$4*(AD84/1000),IF(AE84=3,$G$5*(AD84/1000),IF(AE84=4,$G$6*(AD84/1000),IF(AE84=5,$G$7*(AD84/1000),IF(AE84=6,$G$8*(AD84/1000),IF(AE84=7,$G$9*(AD84/1000),IF(AE84=8,$G$10*(AD84/1000),IF(AE84=9,$G$11*(AD84/1000),IF(AE84=10,$G$12*(AD84/1000),IF(AE84=11,$G$13*(AD84/1000),IF(AE84=12,$G$14*(AD84/1000),IF(AE84=13,$G$15*(AD84/1000),IF(AE84=14,$G$16*(AD84/1000),IF(AE84=15,$G$17*(AD84/1000),0)))))))))))))))</f>
        <v>0</v>
      </c>
      <c r="AG84" s="34">
        <f>IF('Γεννήτρια 1'!D84="W",AG83+('Γεννήτρια 1'!C84-1)*AF84,IF('Γεννήτρια 1'!D84="L",AG83-AF84,AG83))</f>
        <v>200.69650129906225</v>
      </c>
      <c r="AH84" s="34" t="str">
        <f>IF(AND('Γεννήτρια 1'!C84&lt;&gt;0,'Γεννήτρια 1'!D84=""),AF84,"")</f>
        <v/>
      </c>
    </row>
    <row r="85" spans="1:34">
      <c r="A85" s="3">
        <f t="shared" si="4"/>
        <v>63</v>
      </c>
      <c r="E85" s="3" t="str">
        <f t="shared" si="0"/>
        <v/>
      </c>
      <c r="F85" s="2" t="str">
        <f t="shared" si="1"/>
        <v/>
      </c>
      <c r="G85" s="2" t="str">
        <f t="shared" si="2"/>
        <v/>
      </c>
      <c r="AD85" s="34">
        <f t="shared" si="6"/>
        <v>200.69650129906225</v>
      </c>
      <c r="AE85" s="33">
        <f t="shared" si="7"/>
        <v>59</v>
      </c>
      <c r="AF85" s="34">
        <f>IF(AE85=1,$G$3*(AD85/1000),IF(AE85=2,$G$4*(AD85/1000),IF(AE85=3,$G$5*(AD85/1000),IF(AE85=4,$G$6*(AD85/1000),IF(AE85=5,$G$7*(AD85/1000),IF(AE85=6,$G$8*(AD85/1000),IF(AE85=7,$G$9*(AD85/1000),IF(AE85=8,$G$10*(AD85/1000),IF(AE85=9,$G$11*(AD85/1000),IF(AE85=10,$G$12*(AD85/1000),IF(AE85=11,$G$13*(AD85/1000),IF(AE85=12,$G$14*(AD85/1000),IF(AE85=13,$G$15*(AD85/1000),IF(AE85=14,$G$16*(AD85/1000),IF(AE85=15,$G$17*(AD85/1000),0)))))))))))))))</f>
        <v>0</v>
      </c>
      <c r="AG85" s="34">
        <f>IF('Γεννήτρια 1'!D85="W",AG84+('Γεννήτρια 1'!C85-1)*AF85,IF('Γεννήτρια 1'!D85="L",AG84-AF85,AG84))</f>
        <v>200.69650129906225</v>
      </c>
      <c r="AH85" s="34" t="str">
        <f>IF(AND('Γεννήτρια 1'!C85&lt;&gt;0,'Γεννήτρια 1'!D85=""),AF85,"")</f>
        <v/>
      </c>
    </row>
    <row r="86" spans="1:34">
      <c r="A86" s="3">
        <f t="shared" si="4"/>
        <v>64</v>
      </c>
      <c r="E86" s="3" t="str">
        <f t="shared" si="0"/>
        <v/>
      </c>
      <c r="F86" s="2" t="str">
        <f t="shared" si="1"/>
        <v/>
      </c>
      <c r="G86" s="2" t="str">
        <f t="shared" si="2"/>
        <v/>
      </c>
      <c r="AD86" s="34">
        <f t="shared" si="6"/>
        <v>200.69650129906225</v>
      </c>
      <c r="AE86" s="33">
        <f t="shared" si="7"/>
        <v>60</v>
      </c>
      <c r="AF86" s="34">
        <f>IF(AE86=1,$G$3*(AD86/1000),IF(AE86=2,$G$4*(AD86/1000),IF(AE86=3,$G$5*(AD86/1000),IF(AE86=4,$G$6*(AD86/1000),IF(AE86=5,$G$7*(AD86/1000),IF(AE86=6,$G$8*(AD86/1000),IF(AE86=7,$G$9*(AD86/1000),IF(AE86=8,$G$10*(AD86/1000),IF(AE86=9,$G$11*(AD86/1000),IF(AE86=10,$G$12*(AD86/1000),IF(AE86=11,$G$13*(AD86/1000),IF(AE86=12,$G$14*(AD86/1000),IF(AE86=13,$G$15*(AD86/1000),IF(AE86=14,$G$16*(AD86/1000),IF(AE86=15,$G$17*(AD86/1000),0)))))))))))))))</f>
        <v>0</v>
      </c>
      <c r="AG86" s="34">
        <f>IF('Γεννήτρια 1'!D86="W",AG85+('Γεννήτρια 1'!C86-1)*AF86,IF('Γεννήτρια 1'!D86="L",AG85-AF86,AG85))</f>
        <v>200.69650129906225</v>
      </c>
      <c r="AH86" s="34" t="str">
        <f>IF(AND('Γεννήτρια 1'!C86&lt;&gt;0,'Γεννήτρια 1'!D86=""),AF86,"")</f>
        <v/>
      </c>
    </row>
    <row r="87" spans="1:34">
      <c r="A87" s="3">
        <f t="shared" si="4"/>
        <v>65</v>
      </c>
      <c r="E87" s="3" t="str">
        <f t="shared" si="0"/>
        <v/>
      </c>
      <c r="F87" s="2" t="str">
        <f t="shared" si="1"/>
        <v/>
      </c>
      <c r="G87" s="2" t="str">
        <f t="shared" si="2"/>
        <v/>
      </c>
      <c r="AD87" s="34">
        <f t="shared" si="6"/>
        <v>200.69650129906225</v>
      </c>
      <c r="AE87" s="33">
        <f t="shared" si="7"/>
        <v>61</v>
      </c>
      <c r="AF87" s="34">
        <f>IF(AE87=1,$G$3*(AD87/1000),IF(AE87=2,$G$4*(AD87/1000),IF(AE87=3,$G$5*(AD87/1000),IF(AE87=4,$G$6*(AD87/1000),IF(AE87=5,$G$7*(AD87/1000),IF(AE87=6,$G$8*(AD87/1000),IF(AE87=7,$G$9*(AD87/1000),IF(AE87=8,$G$10*(AD87/1000),IF(AE87=9,$G$11*(AD87/1000),IF(AE87=10,$G$12*(AD87/1000),IF(AE87=11,$G$13*(AD87/1000),IF(AE87=12,$G$14*(AD87/1000),IF(AE87=13,$G$15*(AD87/1000),IF(AE87=14,$G$16*(AD87/1000),IF(AE87=15,$G$17*(AD87/1000),0)))))))))))))))</f>
        <v>0</v>
      </c>
      <c r="AG87" s="34">
        <f>IF('Γεννήτρια 1'!D87="W",AG86+('Γεννήτρια 1'!C87-1)*AF87,IF('Γεννήτρια 1'!D87="L",AG86-AF87,AG86))</f>
        <v>200.69650129906225</v>
      </c>
      <c r="AH87" s="34" t="str">
        <f>IF(AND('Γεννήτρια 1'!C87&lt;&gt;0,'Γεννήτρια 1'!D87=""),AF87,"")</f>
        <v/>
      </c>
    </row>
    <row r="88" spans="1:34">
      <c r="A88" s="3">
        <f t="shared" si="4"/>
        <v>66</v>
      </c>
      <c r="E88" s="3" t="str">
        <f t="shared" ref="E88:E151" si="8">IF(C88&gt;1,AE88,"")</f>
        <v/>
      </c>
      <c r="F88" s="2" t="str">
        <f t="shared" ref="F88:F151" si="9">IF(C88&gt;1,AF88,"")</f>
        <v/>
      </c>
      <c r="G88" s="2" t="str">
        <f t="shared" ref="G88:G151" si="10">IF(OR(D88="W",D88="L"),AG88,"")</f>
        <v/>
      </c>
      <c r="AD88" s="34">
        <f t="shared" si="6"/>
        <v>200.69650129906225</v>
      </c>
      <c r="AE88" s="33">
        <f t="shared" si="7"/>
        <v>62</v>
      </c>
      <c r="AF88" s="34">
        <f>IF(AE88=1,$G$3*(AD88/1000),IF(AE88=2,$G$4*(AD88/1000),IF(AE88=3,$G$5*(AD88/1000),IF(AE88=4,$G$6*(AD88/1000),IF(AE88=5,$G$7*(AD88/1000),IF(AE88=6,$G$8*(AD88/1000),IF(AE88=7,$G$9*(AD88/1000),IF(AE88=8,$G$10*(AD88/1000),IF(AE88=9,$G$11*(AD88/1000),IF(AE88=10,$G$12*(AD88/1000),IF(AE88=11,$G$13*(AD88/1000),IF(AE88=12,$G$14*(AD88/1000),IF(AE88=13,$G$15*(AD88/1000),IF(AE88=14,$G$16*(AD88/1000),IF(AE88=15,$G$17*(AD88/1000),0)))))))))))))))</f>
        <v>0</v>
      </c>
      <c r="AG88" s="34">
        <f>IF('Γεννήτρια 1'!D88="W",AG87+('Γεννήτρια 1'!C88-1)*AF88,IF('Γεννήτρια 1'!D88="L",AG87-AF88,AG87))</f>
        <v>200.69650129906225</v>
      </c>
      <c r="AH88" s="34" t="str">
        <f>IF(AND('Γεννήτρια 1'!C88&lt;&gt;0,'Γεννήτρια 1'!D88=""),AF88,"")</f>
        <v/>
      </c>
    </row>
    <row r="89" spans="1:34">
      <c r="A89" s="3">
        <f t="shared" ref="A89:A152" si="11">A88+1</f>
        <v>67</v>
      </c>
      <c r="E89" s="3" t="str">
        <f t="shared" si="8"/>
        <v/>
      </c>
      <c r="F89" s="2" t="str">
        <f t="shared" si="9"/>
        <v/>
      </c>
      <c r="G89" s="2" t="str">
        <f t="shared" si="10"/>
        <v/>
      </c>
      <c r="AD89" s="34">
        <f t="shared" si="6"/>
        <v>200.69650129906225</v>
      </c>
      <c r="AE89" s="33">
        <f t="shared" si="7"/>
        <v>63</v>
      </c>
      <c r="AF89" s="34">
        <f>IF(AE89=1,$G$3*(AD89/1000),IF(AE89=2,$G$4*(AD89/1000),IF(AE89=3,$G$5*(AD89/1000),IF(AE89=4,$G$6*(AD89/1000),IF(AE89=5,$G$7*(AD89/1000),IF(AE89=6,$G$8*(AD89/1000),IF(AE89=7,$G$9*(AD89/1000),IF(AE89=8,$G$10*(AD89/1000),IF(AE89=9,$G$11*(AD89/1000),IF(AE89=10,$G$12*(AD89/1000),IF(AE89=11,$G$13*(AD89/1000),IF(AE89=12,$G$14*(AD89/1000),IF(AE89=13,$G$15*(AD89/1000),IF(AE89=14,$G$16*(AD89/1000),IF(AE89=15,$G$17*(AD89/1000),0)))))))))))))))</f>
        <v>0</v>
      </c>
      <c r="AG89" s="34">
        <f>IF('Γεννήτρια 1'!D89="W",AG88+('Γεννήτρια 1'!C89-1)*AF89,IF('Γεννήτρια 1'!D89="L",AG88-AF89,AG88))</f>
        <v>200.69650129906225</v>
      </c>
      <c r="AH89" s="34" t="str">
        <f>IF(AND('Γεννήτρια 1'!C89&lt;&gt;0,'Γεννήτρια 1'!D89=""),AF89,"")</f>
        <v/>
      </c>
    </row>
    <row r="90" spans="1:34">
      <c r="A90" s="3">
        <f t="shared" si="11"/>
        <v>68</v>
      </c>
      <c r="E90" s="3" t="str">
        <f t="shared" si="8"/>
        <v/>
      </c>
      <c r="F90" s="2" t="str">
        <f t="shared" si="9"/>
        <v/>
      </c>
      <c r="G90" s="2" t="str">
        <f t="shared" si="10"/>
        <v/>
      </c>
      <c r="AD90" s="34">
        <f t="shared" si="6"/>
        <v>200.69650129906225</v>
      </c>
      <c r="AE90" s="33">
        <f t="shared" si="7"/>
        <v>64</v>
      </c>
      <c r="AF90" s="34">
        <f>IF(AE90=1,$G$3*(AD90/1000),IF(AE90=2,$G$4*(AD90/1000),IF(AE90=3,$G$5*(AD90/1000),IF(AE90=4,$G$6*(AD90/1000),IF(AE90=5,$G$7*(AD90/1000),IF(AE90=6,$G$8*(AD90/1000),IF(AE90=7,$G$9*(AD90/1000),IF(AE90=8,$G$10*(AD90/1000),IF(AE90=9,$G$11*(AD90/1000),IF(AE90=10,$G$12*(AD90/1000),IF(AE90=11,$G$13*(AD90/1000),IF(AE90=12,$G$14*(AD90/1000),IF(AE90=13,$G$15*(AD90/1000),IF(AE90=14,$G$16*(AD90/1000),IF(AE90=15,$G$17*(AD90/1000),0)))))))))))))))</f>
        <v>0</v>
      </c>
      <c r="AG90" s="34">
        <f>IF('Γεννήτρια 1'!D90="W",AG89+('Γεννήτρια 1'!C90-1)*AF90,IF('Γεννήτρια 1'!D90="L",AG89-AF90,AG89))</f>
        <v>200.69650129906225</v>
      </c>
      <c r="AH90" s="34" t="str">
        <f>IF(AND('Γεννήτρια 1'!C90&lt;&gt;0,'Γεννήτρια 1'!D90=""),AF90,"")</f>
        <v/>
      </c>
    </row>
    <row r="91" spans="1:34">
      <c r="A91" s="3">
        <f t="shared" si="11"/>
        <v>69</v>
      </c>
      <c r="E91" s="3" t="str">
        <f t="shared" si="8"/>
        <v/>
      </c>
      <c r="F91" s="2" t="str">
        <f t="shared" si="9"/>
        <v/>
      </c>
      <c r="G91" s="2" t="str">
        <f t="shared" si="10"/>
        <v/>
      </c>
      <c r="AD91" s="34">
        <f t="shared" si="6"/>
        <v>200.69650129906225</v>
      </c>
      <c r="AE91" s="33">
        <f t="shared" si="7"/>
        <v>65</v>
      </c>
      <c r="AF91" s="34">
        <f>IF(AE91=1,$G$3*(AD91/1000),IF(AE91=2,$G$4*(AD91/1000),IF(AE91=3,$G$5*(AD91/1000),IF(AE91=4,$G$6*(AD91/1000),IF(AE91=5,$G$7*(AD91/1000),IF(AE91=6,$G$8*(AD91/1000),IF(AE91=7,$G$9*(AD91/1000),IF(AE91=8,$G$10*(AD91/1000),IF(AE91=9,$G$11*(AD91/1000),IF(AE91=10,$G$12*(AD91/1000),IF(AE91=11,$G$13*(AD91/1000),IF(AE91=12,$G$14*(AD91/1000),IF(AE91=13,$G$15*(AD91/1000),IF(AE91=14,$G$16*(AD91/1000),IF(AE91=15,$G$17*(AD91/1000),0)))))))))))))))</f>
        <v>0</v>
      </c>
      <c r="AG91" s="34">
        <f>IF('Γεννήτρια 1'!D91="W",AG90+('Γεννήτρια 1'!C91-1)*AF91,IF('Γεννήτρια 1'!D91="L",AG90-AF91,AG90))</f>
        <v>200.69650129906225</v>
      </c>
      <c r="AH91" s="34" t="str">
        <f>IF(AND('Γεννήτρια 1'!C91&lt;&gt;0,'Γεννήτρια 1'!D91=""),AF91,"")</f>
        <v/>
      </c>
    </row>
    <row r="92" spans="1:34">
      <c r="A92" s="3">
        <f t="shared" si="11"/>
        <v>70</v>
      </c>
      <c r="E92" s="3" t="str">
        <f t="shared" si="8"/>
        <v/>
      </c>
      <c r="F92" s="2" t="str">
        <f t="shared" si="9"/>
        <v/>
      </c>
      <c r="G92" s="2" t="str">
        <f t="shared" si="10"/>
        <v/>
      </c>
      <c r="AD92" s="34">
        <f t="shared" si="6"/>
        <v>200.69650129906225</v>
      </c>
      <c r="AE92" s="33">
        <f t="shared" si="7"/>
        <v>66</v>
      </c>
      <c r="AF92" s="34">
        <f>IF(AE92=1,$G$3*(AD92/1000),IF(AE92=2,$G$4*(AD92/1000),IF(AE92=3,$G$5*(AD92/1000),IF(AE92=4,$G$6*(AD92/1000),IF(AE92=5,$G$7*(AD92/1000),IF(AE92=6,$G$8*(AD92/1000),IF(AE92=7,$G$9*(AD92/1000),IF(AE92=8,$G$10*(AD92/1000),IF(AE92=9,$G$11*(AD92/1000),IF(AE92=10,$G$12*(AD92/1000),IF(AE92=11,$G$13*(AD92/1000),IF(AE92=12,$G$14*(AD92/1000),IF(AE92=13,$G$15*(AD92/1000),IF(AE92=14,$G$16*(AD92/1000),IF(AE92=15,$G$17*(AD92/1000),0)))))))))))))))</f>
        <v>0</v>
      </c>
      <c r="AG92" s="34">
        <f>IF('Γεννήτρια 1'!D92="W",AG91+('Γεννήτρια 1'!C92-1)*AF92,IF('Γεννήτρια 1'!D92="L",AG91-AF92,AG91))</f>
        <v>200.69650129906225</v>
      </c>
      <c r="AH92" s="34" t="str">
        <f>IF(AND('Γεννήτρια 1'!C92&lt;&gt;0,'Γεννήτρια 1'!D92=""),AF92,"")</f>
        <v/>
      </c>
    </row>
    <row r="93" spans="1:34">
      <c r="A93" s="3">
        <f t="shared" si="11"/>
        <v>71</v>
      </c>
      <c r="E93" s="3" t="str">
        <f t="shared" si="8"/>
        <v/>
      </c>
      <c r="F93" s="2" t="str">
        <f t="shared" si="9"/>
        <v/>
      </c>
      <c r="G93" s="2" t="str">
        <f t="shared" si="10"/>
        <v/>
      </c>
      <c r="AD93" s="34">
        <f t="shared" si="6"/>
        <v>200.69650129906225</v>
      </c>
      <c r="AE93" s="33">
        <f t="shared" si="7"/>
        <v>67</v>
      </c>
      <c r="AF93" s="34">
        <f>IF(AE93=1,$G$3*(AD93/1000),IF(AE93=2,$G$4*(AD93/1000),IF(AE93=3,$G$5*(AD93/1000),IF(AE93=4,$G$6*(AD93/1000),IF(AE93=5,$G$7*(AD93/1000),IF(AE93=6,$G$8*(AD93/1000),IF(AE93=7,$G$9*(AD93/1000),IF(AE93=8,$G$10*(AD93/1000),IF(AE93=9,$G$11*(AD93/1000),IF(AE93=10,$G$12*(AD93/1000),IF(AE93=11,$G$13*(AD93/1000),IF(AE93=12,$G$14*(AD93/1000),IF(AE93=13,$G$15*(AD93/1000),IF(AE93=14,$G$16*(AD93/1000),IF(AE93=15,$G$17*(AD93/1000),0)))))))))))))))</f>
        <v>0</v>
      </c>
      <c r="AG93" s="34">
        <f>IF('Γεννήτρια 1'!D93="W",AG92+('Γεννήτρια 1'!C93-1)*AF93,IF('Γεννήτρια 1'!D93="L",AG92-AF93,AG92))</f>
        <v>200.69650129906225</v>
      </c>
      <c r="AH93" s="34" t="str">
        <f>IF(AND('Γεννήτρια 1'!C93&lt;&gt;0,'Γεννήτρια 1'!D93=""),AF93,"")</f>
        <v/>
      </c>
    </row>
    <row r="94" spans="1:34">
      <c r="A94" s="3">
        <f t="shared" si="11"/>
        <v>72</v>
      </c>
      <c r="E94" s="3" t="str">
        <f t="shared" si="8"/>
        <v/>
      </c>
      <c r="F94" s="2" t="str">
        <f t="shared" si="9"/>
        <v/>
      </c>
      <c r="G94" s="2" t="str">
        <f t="shared" si="10"/>
        <v/>
      </c>
      <c r="AD94" s="34">
        <f t="shared" si="6"/>
        <v>200.69650129906225</v>
      </c>
      <c r="AE94" s="33">
        <f t="shared" si="7"/>
        <v>68</v>
      </c>
      <c r="AF94" s="34">
        <f>IF(AE94=1,$G$3*(AD94/1000),IF(AE94=2,$G$4*(AD94/1000),IF(AE94=3,$G$5*(AD94/1000),IF(AE94=4,$G$6*(AD94/1000),IF(AE94=5,$G$7*(AD94/1000),IF(AE94=6,$G$8*(AD94/1000),IF(AE94=7,$G$9*(AD94/1000),IF(AE94=8,$G$10*(AD94/1000),IF(AE94=9,$G$11*(AD94/1000),IF(AE94=10,$G$12*(AD94/1000),IF(AE94=11,$G$13*(AD94/1000),IF(AE94=12,$G$14*(AD94/1000),IF(AE94=13,$G$15*(AD94/1000),IF(AE94=14,$G$16*(AD94/1000),IF(AE94=15,$G$17*(AD94/1000),0)))))))))))))))</f>
        <v>0</v>
      </c>
      <c r="AG94" s="34">
        <f>IF('Γεννήτρια 1'!D94="W",AG93+('Γεννήτρια 1'!C94-1)*AF94,IF('Γεννήτρια 1'!D94="L",AG93-AF94,AG93))</f>
        <v>200.69650129906225</v>
      </c>
      <c r="AH94" s="34" t="str">
        <f>IF(AND('Γεννήτρια 1'!C94&lt;&gt;0,'Γεννήτρια 1'!D94=""),AF94,"")</f>
        <v/>
      </c>
    </row>
    <row r="95" spans="1:34">
      <c r="A95" s="3">
        <f t="shared" si="11"/>
        <v>73</v>
      </c>
      <c r="E95" s="3" t="str">
        <f t="shared" si="8"/>
        <v/>
      </c>
      <c r="F95" s="2" t="str">
        <f t="shared" si="9"/>
        <v/>
      </c>
      <c r="G95" s="2" t="str">
        <f t="shared" si="10"/>
        <v/>
      </c>
      <c r="AD95" s="34">
        <f t="shared" si="6"/>
        <v>200.69650129906225</v>
      </c>
      <c r="AE95" s="33">
        <f t="shared" si="7"/>
        <v>69</v>
      </c>
      <c r="AF95" s="34">
        <f>IF(AE95=1,$G$3*(AD95/1000),IF(AE95=2,$G$4*(AD95/1000),IF(AE95=3,$G$5*(AD95/1000),IF(AE95=4,$G$6*(AD95/1000),IF(AE95=5,$G$7*(AD95/1000),IF(AE95=6,$G$8*(AD95/1000),IF(AE95=7,$G$9*(AD95/1000),IF(AE95=8,$G$10*(AD95/1000),IF(AE95=9,$G$11*(AD95/1000),IF(AE95=10,$G$12*(AD95/1000),IF(AE95=11,$G$13*(AD95/1000),IF(AE95=12,$G$14*(AD95/1000),IF(AE95=13,$G$15*(AD95/1000),IF(AE95=14,$G$16*(AD95/1000),IF(AE95=15,$G$17*(AD95/1000),0)))))))))))))))</f>
        <v>0</v>
      </c>
      <c r="AG95" s="34">
        <f>IF('Γεννήτρια 1'!D95="W",AG94+('Γεννήτρια 1'!C95-1)*AF95,IF('Γεννήτρια 1'!D95="L",AG94-AF95,AG94))</f>
        <v>200.69650129906225</v>
      </c>
      <c r="AH95" s="34" t="str">
        <f>IF(AND('Γεννήτρια 1'!C95&lt;&gt;0,'Γεννήτρια 1'!D95=""),AF95,"")</f>
        <v/>
      </c>
    </row>
    <row r="96" spans="1:34">
      <c r="A96" s="3">
        <f t="shared" si="11"/>
        <v>74</v>
      </c>
      <c r="E96" s="3" t="str">
        <f t="shared" si="8"/>
        <v/>
      </c>
      <c r="F96" s="2" t="str">
        <f t="shared" si="9"/>
        <v/>
      </c>
      <c r="G96" s="2" t="str">
        <f t="shared" si="10"/>
        <v/>
      </c>
      <c r="AD96" s="34">
        <f t="shared" si="6"/>
        <v>200.69650129906225</v>
      </c>
      <c r="AE96" s="33">
        <f t="shared" si="7"/>
        <v>70</v>
      </c>
      <c r="AF96" s="34">
        <f>IF(AE96=1,$G$3*(AD96/1000),IF(AE96=2,$G$4*(AD96/1000),IF(AE96=3,$G$5*(AD96/1000),IF(AE96=4,$G$6*(AD96/1000),IF(AE96=5,$G$7*(AD96/1000),IF(AE96=6,$G$8*(AD96/1000),IF(AE96=7,$G$9*(AD96/1000),IF(AE96=8,$G$10*(AD96/1000),IF(AE96=9,$G$11*(AD96/1000),IF(AE96=10,$G$12*(AD96/1000),IF(AE96=11,$G$13*(AD96/1000),IF(AE96=12,$G$14*(AD96/1000),IF(AE96=13,$G$15*(AD96/1000),IF(AE96=14,$G$16*(AD96/1000),IF(AE96=15,$G$17*(AD96/1000),0)))))))))))))))</f>
        <v>0</v>
      </c>
      <c r="AG96" s="34">
        <f>IF('Γεννήτρια 1'!D96="W",AG95+('Γεννήτρια 1'!C96-1)*AF96,IF('Γεννήτρια 1'!D96="L",AG95-AF96,AG95))</f>
        <v>200.69650129906225</v>
      </c>
      <c r="AH96" s="34" t="str">
        <f>IF(AND('Γεννήτρια 1'!C96&lt;&gt;0,'Γεννήτρια 1'!D96=""),AF96,"")</f>
        <v/>
      </c>
    </row>
    <row r="97" spans="1:34">
      <c r="A97" s="3">
        <f t="shared" si="11"/>
        <v>75</v>
      </c>
      <c r="E97" s="3" t="str">
        <f t="shared" si="8"/>
        <v/>
      </c>
      <c r="F97" s="2" t="str">
        <f t="shared" si="9"/>
        <v/>
      </c>
      <c r="G97" s="2" t="str">
        <f t="shared" si="10"/>
        <v/>
      </c>
      <c r="AD97" s="34">
        <f t="shared" si="6"/>
        <v>200.69650129906225</v>
      </c>
      <c r="AE97" s="33">
        <f t="shared" si="7"/>
        <v>71</v>
      </c>
      <c r="AF97" s="34">
        <f>IF(AE97=1,$G$3*(AD97/1000),IF(AE97=2,$G$4*(AD97/1000),IF(AE97=3,$G$5*(AD97/1000),IF(AE97=4,$G$6*(AD97/1000),IF(AE97=5,$G$7*(AD97/1000),IF(AE97=6,$G$8*(AD97/1000),IF(AE97=7,$G$9*(AD97/1000),IF(AE97=8,$G$10*(AD97/1000),IF(AE97=9,$G$11*(AD97/1000),IF(AE97=10,$G$12*(AD97/1000),IF(AE97=11,$G$13*(AD97/1000),IF(AE97=12,$G$14*(AD97/1000),IF(AE97=13,$G$15*(AD97/1000),IF(AE97=14,$G$16*(AD97/1000),IF(AE97=15,$G$17*(AD97/1000),0)))))))))))))))</f>
        <v>0</v>
      </c>
      <c r="AG97" s="34">
        <f>IF('Γεννήτρια 1'!D97="W",AG96+('Γεννήτρια 1'!C97-1)*AF97,IF('Γεννήτρια 1'!D97="L",AG96-AF97,AG96))</f>
        <v>200.69650129906225</v>
      </c>
      <c r="AH97" s="34" t="str">
        <f>IF(AND('Γεννήτρια 1'!C97&lt;&gt;0,'Γεννήτρια 1'!D97=""),AF97,"")</f>
        <v/>
      </c>
    </row>
    <row r="98" spans="1:34">
      <c r="A98" s="3">
        <f t="shared" si="11"/>
        <v>76</v>
      </c>
      <c r="E98" s="3" t="str">
        <f t="shared" si="8"/>
        <v/>
      </c>
      <c r="F98" s="2" t="str">
        <f t="shared" si="9"/>
        <v/>
      </c>
      <c r="G98" s="2" t="str">
        <f t="shared" si="10"/>
        <v/>
      </c>
      <c r="AD98" s="34">
        <f t="shared" ref="AD98:AD161" si="12">IF(AG97&gt;=AD97,AG97,AD97)</f>
        <v>200.69650129906225</v>
      </c>
      <c r="AE98" s="33">
        <f t="shared" ref="AE98:AE161" si="13">IF(AD97&gt;=AG97,AE97+1,1)</f>
        <v>72</v>
      </c>
      <c r="AF98" s="34">
        <f>IF(AE98=1,$G$3*(AD98/1000),IF(AE98=2,$G$4*(AD98/1000),IF(AE98=3,$G$5*(AD98/1000),IF(AE98=4,$G$6*(AD98/1000),IF(AE98=5,$G$7*(AD98/1000),IF(AE98=6,$G$8*(AD98/1000),IF(AE98=7,$G$9*(AD98/1000),IF(AE98=8,$G$10*(AD98/1000),IF(AE98=9,$G$11*(AD98/1000),IF(AE98=10,$G$12*(AD98/1000),IF(AE98=11,$G$13*(AD98/1000),IF(AE98=12,$G$14*(AD98/1000),IF(AE98=13,$G$15*(AD98/1000),IF(AE98=14,$G$16*(AD98/1000),IF(AE98=15,$G$17*(AD98/1000),0)))))))))))))))</f>
        <v>0</v>
      </c>
      <c r="AG98" s="34">
        <f>IF('Γεννήτρια 1'!D98="W",AG97+('Γεννήτρια 1'!C98-1)*AF98,IF('Γεννήτρια 1'!D98="L",AG97-AF98,AG97))</f>
        <v>200.69650129906225</v>
      </c>
      <c r="AH98" s="34" t="str">
        <f>IF(AND('Γεννήτρια 1'!C98&lt;&gt;0,'Γεννήτρια 1'!D98=""),AF98,"")</f>
        <v/>
      </c>
    </row>
    <row r="99" spans="1:34">
      <c r="A99" s="3">
        <f t="shared" si="11"/>
        <v>77</v>
      </c>
      <c r="E99" s="3" t="str">
        <f t="shared" si="8"/>
        <v/>
      </c>
      <c r="F99" s="2" t="str">
        <f t="shared" si="9"/>
        <v/>
      </c>
      <c r="G99" s="2" t="str">
        <f t="shared" si="10"/>
        <v/>
      </c>
      <c r="AD99" s="34">
        <f t="shared" si="12"/>
        <v>200.69650129906225</v>
      </c>
      <c r="AE99" s="33">
        <f t="shared" si="13"/>
        <v>73</v>
      </c>
      <c r="AF99" s="34">
        <f>IF(AE99=1,$G$3*(AD99/1000),IF(AE99=2,$G$4*(AD99/1000),IF(AE99=3,$G$5*(AD99/1000),IF(AE99=4,$G$6*(AD99/1000),IF(AE99=5,$G$7*(AD99/1000),IF(AE99=6,$G$8*(AD99/1000),IF(AE99=7,$G$9*(AD99/1000),IF(AE99=8,$G$10*(AD99/1000),IF(AE99=9,$G$11*(AD99/1000),IF(AE99=10,$G$12*(AD99/1000),IF(AE99=11,$G$13*(AD99/1000),IF(AE99=12,$G$14*(AD99/1000),IF(AE99=13,$G$15*(AD99/1000),IF(AE99=14,$G$16*(AD99/1000),IF(AE99=15,$G$17*(AD99/1000),0)))))))))))))))</f>
        <v>0</v>
      </c>
      <c r="AG99" s="34">
        <f>IF('Γεννήτρια 1'!D99="W",AG98+('Γεννήτρια 1'!C99-1)*AF99,IF('Γεννήτρια 1'!D99="L",AG98-AF99,AG98))</f>
        <v>200.69650129906225</v>
      </c>
      <c r="AH99" s="34" t="str">
        <f>IF(AND('Γεννήτρια 1'!C99&lt;&gt;0,'Γεννήτρια 1'!D99=""),AF99,"")</f>
        <v/>
      </c>
    </row>
    <row r="100" spans="1:34">
      <c r="A100" s="3">
        <f t="shared" si="11"/>
        <v>78</v>
      </c>
      <c r="E100" s="3" t="str">
        <f t="shared" si="8"/>
        <v/>
      </c>
      <c r="F100" s="2" t="str">
        <f t="shared" si="9"/>
        <v/>
      </c>
      <c r="G100" s="2" t="str">
        <f t="shared" si="10"/>
        <v/>
      </c>
      <c r="AD100" s="34">
        <f t="shared" si="12"/>
        <v>200.69650129906225</v>
      </c>
      <c r="AE100" s="33">
        <f t="shared" si="13"/>
        <v>74</v>
      </c>
      <c r="AF100" s="34">
        <f>IF(AE100=1,$G$3*(AD100/1000),IF(AE100=2,$G$4*(AD100/1000),IF(AE100=3,$G$5*(AD100/1000),IF(AE100=4,$G$6*(AD100/1000),IF(AE100=5,$G$7*(AD100/1000),IF(AE100=6,$G$8*(AD100/1000),IF(AE100=7,$G$9*(AD100/1000),IF(AE100=8,$G$10*(AD100/1000),IF(AE100=9,$G$11*(AD100/1000),IF(AE100=10,$G$12*(AD100/1000),IF(AE100=11,$G$13*(AD100/1000),IF(AE100=12,$G$14*(AD100/1000),IF(AE100=13,$G$15*(AD100/1000),IF(AE100=14,$G$16*(AD100/1000),IF(AE100=15,$G$17*(AD100/1000),0)))))))))))))))</f>
        <v>0</v>
      </c>
      <c r="AG100" s="34">
        <f>IF('Γεννήτρια 1'!D100="W",AG99+('Γεννήτρια 1'!C100-1)*AF100,IF('Γεννήτρια 1'!D100="L",AG99-AF100,AG99))</f>
        <v>200.69650129906225</v>
      </c>
      <c r="AH100" s="34" t="str">
        <f>IF(AND('Γεννήτρια 1'!C100&lt;&gt;0,'Γεννήτρια 1'!D100=""),AF100,"")</f>
        <v/>
      </c>
    </row>
    <row r="101" spans="1:34">
      <c r="A101" s="3">
        <f t="shared" si="11"/>
        <v>79</v>
      </c>
      <c r="E101" s="3" t="str">
        <f t="shared" si="8"/>
        <v/>
      </c>
      <c r="F101" s="2" t="str">
        <f t="shared" si="9"/>
        <v/>
      </c>
      <c r="G101" s="2" t="str">
        <f t="shared" si="10"/>
        <v/>
      </c>
      <c r="AD101" s="34">
        <f t="shared" si="12"/>
        <v>200.69650129906225</v>
      </c>
      <c r="AE101" s="33">
        <f t="shared" si="13"/>
        <v>75</v>
      </c>
      <c r="AF101" s="34">
        <f>IF(AE101=1,$G$3*(AD101/1000),IF(AE101=2,$G$4*(AD101/1000),IF(AE101=3,$G$5*(AD101/1000),IF(AE101=4,$G$6*(AD101/1000),IF(AE101=5,$G$7*(AD101/1000),IF(AE101=6,$G$8*(AD101/1000),IF(AE101=7,$G$9*(AD101/1000),IF(AE101=8,$G$10*(AD101/1000),IF(AE101=9,$G$11*(AD101/1000),IF(AE101=10,$G$12*(AD101/1000),IF(AE101=11,$G$13*(AD101/1000),IF(AE101=12,$G$14*(AD101/1000),IF(AE101=13,$G$15*(AD101/1000),IF(AE101=14,$G$16*(AD101/1000),IF(AE101=15,$G$17*(AD101/1000),0)))))))))))))))</f>
        <v>0</v>
      </c>
      <c r="AG101" s="34">
        <f>IF('Γεννήτρια 1'!D101="W",AG100+('Γεννήτρια 1'!C101-1)*AF101,IF('Γεννήτρια 1'!D101="L",AG100-AF101,AG100))</f>
        <v>200.69650129906225</v>
      </c>
      <c r="AH101" s="34" t="str">
        <f>IF(AND('Γεννήτρια 1'!C101&lt;&gt;0,'Γεννήτρια 1'!D101=""),AF101,"")</f>
        <v/>
      </c>
    </row>
    <row r="102" spans="1:34">
      <c r="A102" s="3">
        <f t="shared" si="11"/>
        <v>80</v>
      </c>
      <c r="E102" s="3" t="str">
        <f t="shared" si="8"/>
        <v/>
      </c>
      <c r="F102" s="2" t="str">
        <f t="shared" si="9"/>
        <v/>
      </c>
      <c r="G102" s="2" t="str">
        <f t="shared" si="10"/>
        <v/>
      </c>
      <c r="AD102" s="34">
        <f t="shared" si="12"/>
        <v>200.69650129906225</v>
      </c>
      <c r="AE102" s="33">
        <f t="shared" si="13"/>
        <v>76</v>
      </c>
      <c r="AF102" s="34">
        <f>IF(AE102=1,$G$3*(AD102/1000),IF(AE102=2,$G$4*(AD102/1000),IF(AE102=3,$G$5*(AD102/1000),IF(AE102=4,$G$6*(AD102/1000),IF(AE102=5,$G$7*(AD102/1000),IF(AE102=6,$G$8*(AD102/1000),IF(AE102=7,$G$9*(AD102/1000),IF(AE102=8,$G$10*(AD102/1000),IF(AE102=9,$G$11*(AD102/1000),IF(AE102=10,$G$12*(AD102/1000),IF(AE102=11,$G$13*(AD102/1000),IF(AE102=12,$G$14*(AD102/1000),IF(AE102=13,$G$15*(AD102/1000),IF(AE102=14,$G$16*(AD102/1000),IF(AE102=15,$G$17*(AD102/1000),0)))))))))))))))</f>
        <v>0</v>
      </c>
      <c r="AG102" s="34">
        <f>IF('Γεννήτρια 1'!D102="W",AG101+('Γεννήτρια 1'!C102-1)*AF102,IF('Γεννήτρια 1'!D102="L",AG101-AF102,AG101))</f>
        <v>200.69650129906225</v>
      </c>
      <c r="AH102" s="34" t="str">
        <f>IF(AND('Γεννήτρια 1'!C102&lt;&gt;0,'Γεννήτρια 1'!D102=""),AF102,"")</f>
        <v/>
      </c>
    </row>
    <row r="103" spans="1:34">
      <c r="A103" s="3">
        <f t="shared" si="11"/>
        <v>81</v>
      </c>
      <c r="E103" s="3" t="str">
        <f t="shared" si="8"/>
        <v/>
      </c>
      <c r="F103" s="2" t="str">
        <f t="shared" si="9"/>
        <v/>
      </c>
      <c r="G103" s="2" t="str">
        <f t="shared" si="10"/>
        <v/>
      </c>
      <c r="AD103" s="34">
        <f t="shared" si="12"/>
        <v>200.69650129906225</v>
      </c>
      <c r="AE103" s="33">
        <f t="shared" si="13"/>
        <v>77</v>
      </c>
      <c r="AF103" s="34">
        <f>IF(AE103=1,$G$3*(AD103/1000),IF(AE103=2,$G$4*(AD103/1000),IF(AE103=3,$G$5*(AD103/1000),IF(AE103=4,$G$6*(AD103/1000),IF(AE103=5,$G$7*(AD103/1000),IF(AE103=6,$G$8*(AD103/1000),IF(AE103=7,$G$9*(AD103/1000),IF(AE103=8,$G$10*(AD103/1000),IF(AE103=9,$G$11*(AD103/1000),IF(AE103=10,$G$12*(AD103/1000),IF(AE103=11,$G$13*(AD103/1000),IF(AE103=12,$G$14*(AD103/1000),IF(AE103=13,$G$15*(AD103/1000),IF(AE103=14,$G$16*(AD103/1000),IF(AE103=15,$G$17*(AD103/1000),0)))))))))))))))</f>
        <v>0</v>
      </c>
      <c r="AG103" s="34">
        <f>IF('Γεννήτρια 1'!D103="W",AG102+('Γεννήτρια 1'!C103-1)*AF103,IF('Γεννήτρια 1'!D103="L",AG102-AF103,AG102))</f>
        <v>200.69650129906225</v>
      </c>
      <c r="AH103" s="34" t="str">
        <f>IF(AND('Γεννήτρια 1'!C103&lt;&gt;0,'Γεννήτρια 1'!D103=""),AF103,"")</f>
        <v/>
      </c>
    </row>
    <row r="104" spans="1:34">
      <c r="A104" s="3">
        <f t="shared" si="11"/>
        <v>82</v>
      </c>
      <c r="E104" s="3" t="str">
        <f t="shared" si="8"/>
        <v/>
      </c>
      <c r="F104" s="2" t="str">
        <f t="shared" si="9"/>
        <v/>
      </c>
      <c r="G104" s="2" t="str">
        <f t="shared" si="10"/>
        <v/>
      </c>
      <c r="AD104" s="34">
        <f t="shared" si="12"/>
        <v>200.69650129906225</v>
      </c>
      <c r="AE104" s="33">
        <f t="shared" si="13"/>
        <v>78</v>
      </c>
      <c r="AF104" s="34">
        <f>IF(AE104=1,$G$3*(AD104/1000),IF(AE104=2,$G$4*(AD104/1000),IF(AE104=3,$G$5*(AD104/1000),IF(AE104=4,$G$6*(AD104/1000),IF(AE104=5,$G$7*(AD104/1000),IF(AE104=6,$G$8*(AD104/1000),IF(AE104=7,$G$9*(AD104/1000),IF(AE104=8,$G$10*(AD104/1000),IF(AE104=9,$G$11*(AD104/1000),IF(AE104=10,$G$12*(AD104/1000),IF(AE104=11,$G$13*(AD104/1000),IF(AE104=12,$G$14*(AD104/1000),IF(AE104=13,$G$15*(AD104/1000),IF(AE104=14,$G$16*(AD104/1000),IF(AE104=15,$G$17*(AD104/1000),0)))))))))))))))</f>
        <v>0</v>
      </c>
      <c r="AG104" s="34">
        <f>IF('Γεννήτρια 1'!D104="W",AG103+('Γεννήτρια 1'!C104-1)*AF104,IF('Γεννήτρια 1'!D104="L",AG103-AF104,AG103))</f>
        <v>200.69650129906225</v>
      </c>
      <c r="AH104" s="34" t="str">
        <f>IF(AND('Γεννήτρια 1'!C104&lt;&gt;0,'Γεννήτρια 1'!D104=""),AF104,"")</f>
        <v/>
      </c>
    </row>
    <row r="105" spans="1:34">
      <c r="A105" s="3">
        <f t="shared" si="11"/>
        <v>83</v>
      </c>
      <c r="E105" s="3" t="str">
        <f t="shared" si="8"/>
        <v/>
      </c>
      <c r="F105" s="2" t="str">
        <f t="shared" si="9"/>
        <v/>
      </c>
      <c r="G105" s="2" t="str">
        <f t="shared" si="10"/>
        <v/>
      </c>
      <c r="AD105" s="34">
        <f t="shared" si="12"/>
        <v>200.69650129906225</v>
      </c>
      <c r="AE105" s="33">
        <f t="shared" si="13"/>
        <v>79</v>
      </c>
      <c r="AF105" s="34">
        <f>IF(AE105=1,$G$3*(AD105/1000),IF(AE105=2,$G$4*(AD105/1000),IF(AE105=3,$G$5*(AD105/1000),IF(AE105=4,$G$6*(AD105/1000),IF(AE105=5,$G$7*(AD105/1000),IF(AE105=6,$G$8*(AD105/1000),IF(AE105=7,$G$9*(AD105/1000),IF(AE105=8,$G$10*(AD105/1000),IF(AE105=9,$G$11*(AD105/1000),IF(AE105=10,$G$12*(AD105/1000),IF(AE105=11,$G$13*(AD105/1000),IF(AE105=12,$G$14*(AD105/1000),IF(AE105=13,$G$15*(AD105/1000),IF(AE105=14,$G$16*(AD105/1000),IF(AE105=15,$G$17*(AD105/1000),0)))))))))))))))</f>
        <v>0</v>
      </c>
      <c r="AG105" s="34">
        <f>IF('Γεννήτρια 1'!D105="W",AG104+('Γεννήτρια 1'!C105-1)*AF105,IF('Γεννήτρια 1'!D105="L",AG104-AF105,AG104))</f>
        <v>200.69650129906225</v>
      </c>
      <c r="AH105" s="34" t="str">
        <f>IF(AND('Γεννήτρια 1'!C105&lt;&gt;0,'Γεννήτρια 1'!D105=""),AF105,"")</f>
        <v/>
      </c>
    </row>
    <row r="106" spans="1:34">
      <c r="A106" s="3">
        <f t="shared" si="11"/>
        <v>84</v>
      </c>
      <c r="E106" s="3" t="str">
        <f t="shared" si="8"/>
        <v/>
      </c>
      <c r="F106" s="2" t="str">
        <f t="shared" si="9"/>
        <v/>
      </c>
      <c r="G106" s="2" t="str">
        <f t="shared" si="10"/>
        <v/>
      </c>
      <c r="AD106" s="34">
        <f t="shared" si="12"/>
        <v>200.69650129906225</v>
      </c>
      <c r="AE106" s="33">
        <f t="shared" si="13"/>
        <v>80</v>
      </c>
      <c r="AF106" s="34">
        <f>IF(AE106=1,$G$3*(AD106/1000),IF(AE106=2,$G$4*(AD106/1000),IF(AE106=3,$G$5*(AD106/1000),IF(AE106=4,$G$6*(AD106/1000),IF(AE106=5,$G$7*(AD106/1000),IF(AE106=6,$G$8*(AD106/1000),IF(AE106=7,$G$9*(AD106/1000),IF(AE106=8,$G$10*(AD106/1000),IF(AE106=9,$G$11*(AD106/1000),IF(AE106=10,$G$12*(AD106/1000),IF(AE106=11,$G$13*(AD106/1000),IF(AE106=12,$G$14*(AD106/1000),IF(AE106=13,$G$15*(AD106/1000),IF(AE106=14,$G$16*(AD106/1000),IF(AE106=15,$G$17*(AD106/1000),0)))))))))))))))</f>
        <v>0</v>
      </c>
      <c r="AG106" s="34">
        <f>IF('Γεννήτρια 1'!D106="W",AG105+('Γεννήτρια 1'!C106-1)*AF106,IF('Γεννήτρια 1'!D106="L",AG105-AF106,AG105))</f>
        <v>200.69650129906225</v>
      </c>
      <c r="AH106" s="34" t="str">
        <f>IF(AND('Γεννήτρια 1'!C106&lt;&gt;0,'Γεννήτρια 1'!D106=""),AF106,"")</f>
        <v/>
      </c>
    </row>
    <row r="107" spans="1:34">
      <c r="A107" s="3">
        <f t="shared" si="11"/>
        <v>85</v>
      </c>
      <c r="E107" s="3" t="str">
        <f t="shared" si="8"/>
        <v/>
      </c>
      <c r="F107" s="2" t="str">
        <f t="shared" si="9"/>
        <v/>
      </c>
      <c r="G107" s="2" t="str">
        <f t="shared" si="10"/>
        <v/>
      </c>
      <c r="AD107" s="34">
        <f t="shared" si="12"/>
        <v>200.69650129906225</v>
      </c>
      <c r="AE107" s="33">
        <f t="shared" si="13"/>
        <v>81</v>
      </c>
      <c r="AF107" s="34">
        <f>IF(AE107=1,$G$3*(AD107/1000),IF(AE107=2,$G$4*(AD107/1000),IF(AE107=3,$G$5*(AD107/1000),IF(AE107=4,$G$6*(AD107/1000),IF(AE107=5,$G$7*(AD107/1000),IF(AE107=6,$G$8*(AD107/1000),IF(AE107=7,$G$9*(AD107/1000),IF(AE107=8,$G$10*(AD107/1000),IF(AE107=9,$G$11*(AD107/1000),IF(AE107=10,$G$12*(AD107/1000),IF(AE107=11,$G$13*(AD107/1000),IF(AE107=12,$G$14*(AD107/1000),IF(AE107=13,$G$15*(AD107/1000),IF(AE107=14,$G$16*(AD107/1000),IF(AE107=15,$G$17*(AD107/1000),0)))))))))))))))</f>
        <v>0</v>
      </c>
      <c r="AG107" s="34">
        <f>IF('Γεννήτρια 1'!D107="W",AG106+('Γεννήτρια 1'!C107-1)*AF107,IF('Γεννήτρια 1'!D107="L",AG106-AF107,AG106))</f>
        <v>200.69650129906225</v>
      </c>
      <c r="AH107" s="34" t="str">
        <f>IF(AND('Γεννήτρια 1'!C107&lt;&gt;0,'Γεννήτρια 1'!D107=""),AF107,"")</f>
        <v/>
      </c>
    </row>
    <row r="108" spans="1:34">
      <c r="A108" s="3">
        <f t="shared" si="11"/>
        <v>86</v>
      </c>
      <c r="E108" s="3" t="str">
        <f t="shared" si="8"/>
        <v/>
      </c>
      <c r="F108" s="2" t="str">
        <f t="shared" si="9"/>
        <v/>
      </c>
      <c r="G108" s="2" t="str">
        <f t="shared" si="10"/>
        <v/>
      </c>
      <c r="AD108" s="34">
        <f t="shared" si="12"/>
        <v>200.69650129906225</v>
      </c>
      <c r="AE108" s="33">
        <f t="shared" si="13"/>
        <v>82</v>
      </c>
      <c r="AF108" s="34">
        <f>IF(AE108=1,$G$3*(AD108/1000),IF(AE108=2,$G$4*(AD108/1000),IF(AE108=3,$G$5*(AD108/1000),IF(AE108=4,$G$6*(AD108/1000),IF(AE108=5,$G$7*(AD108/1000),IF(AE108=6,$G$8*(AD108/1000),IF(AE108=7,$G$9*(AD108/1000),IF(AE108=8,$G$10*(AD108/1000),IF(AE108=9,$G$11*(AD108/1000),IF(AE108=10,$G$12*(AD108/1000),IF(AE108=11,$G$13*(AD108/1000),IF(AE108=12,$G$14*(AD108/1000),IF(AE108=13,$G$15*(AD108/1000),IF(AE108=14,$G$16*(AD108/1000),IF(AE108=15,$G$17*(AD108/1000),0)))))))))))))))</f>
        <v>0</v>
      </c>
      <c r="AG108" s="34">
        <f>IF('Γεννήτρια 1'!D108="W",AG107+('Γεννήτρια 1'!C108-1)*AF108,IF('Γεννήτρια 1'!D108="L",AG107-AF108,AG107))</f>
        <v>200.69650129906225</v>
      </c>
      <c r="AH108" s="34" t="str">
        <f>IF(AND('Γεννήτρια 1'!C108&lt;&gt;0,'Γεννήτρια 1'!D108=""),AF108,"")</f>
        <v/>
      </c>
    </row>
    <row r="109" spans="1:34">
      <c r="A109" s="3">
        <f t="shared" si="11"/>
        <v>87</v>
      </c>
      <c r="E109" s="3" t="str">
        <f t="shared" si="8"/>
        <v/>
      </c>
      <c r="F109" s="2" t="str">
        <f t="shared" si="9"/>
        <v/>
      </c>
      <c r="G109" s="2" t="str">
        <f t="shared" si="10"/>
        <v/>
      </c>
      <c r="AD109" s="34">
        <f t="shared" si="12"/>
        <v>200.69650129906225</v>
      </c>
      <c r="AE109" s="33">
        <f t="shared" si="13"/>
        <v>83</v>
      </c>
      <c r="AF109" s="34">
        <f>IF(AE109=1,$G$3*(AD109/1000),IF(AE109=2,$G$4*(AD109/1000),IF(AE109=3,$G$5*(AD109/1000),IF(AE109=4,$G$6*(AD109/1000),IF(AE109=5,$G$7*(AD109/1000),IF(AE109=6,$G$8*(AD109/1000),IF(AE109=7,$G$9*(AD109/1000),IF(AE109=8,$G$10*(AD109/1000),IF(AE109=9,$G$11*(AD109/1000),IF(AE109=10,$G$12*(AD109/1000),IF(AE109=11,$G$13*(AD109/1000),IF(AE109=12,$G$14*(AD109/1000),IF(AE109=13,$G$15*(AD109/1000),IF(AE109=14,$G$16*(AD109/1000),IF(AE109=15,$G$17*(AD109/1000),0)))))))))))))))</f>
        <v>0</v>
      </c>
      <c r="AG109" s="34">
        <f>IF('Γεννήτρια 1'!D109="W",AG108+('Γεννήτρια 1'!C109-1)*AF109,IF('Γεννήτρια 1'!D109="L",AG108-AF109,AG108))</f>
        <v>200.69650129906225</v>
      </c>
      <c r="AH109" s="34" t="str">
        <f>IF(AND('Γεννήτρια 1'!C109&lt;&gt;0,'Γεννήτρια 1'!D109=""),AF109,"")</f>
        <v/>
      </c>
    </row>
    <row r="110" spans="1:34">
      <c r="A110" s="3">
        <f t="shared" si="11"/>
        <v>88</v>
      </c>
      <c r="E110" s="3" t="str">
        <f t="shared" si="8"/>
        <v/>
      </c>
      <c r="F110" s="2" t="str">
        <f t="shared" si="9"/>
        <v/>
      </c>
      <c r="G110" s="2" t="str">
        <f t="shared" si="10"/>
        <v/>
      </c>
      <c r="AD110" s="34">
        <f t="shared" si="12"/>
        <v>200.69650129906225</v>
      </c>
      <c r="AE110" s="33">
        <f t="shared" si="13"/>
        <v>84</v>
      </c>
      <c r="AF110" s="34">
        <f>IF(AE110=1,$G$3*(AD110/1000),IF(AE110=2,$G$4*(AD110/1000),IF(AE110=3,$G$5*(AD110/1000),IF(AE110=4,$G$6*(AD110/1000),IF(AE110=5,$G$7*(AD110/1000),IF(AE110=6,$G$8*(AD110/1000),IF(AE110=7,$G$9*(AD110/1000),IF(AE110=8,$G$10*(AD110/1000),IF(AE110=9,$G$11*(AD110/1000),IF(AE110=10,$G$12*(AD110/1000),IF(AE110=11,$G$13*(AD110/1000),IF(AE110=12,$G$14*(AD110/1000),IF(AE110=13,$G$15*(AD110/1000),IF(AE110=14,$G$16*(AD110/1000),IF(AE110=15,$G$17*(AD110/1000),0)))))))))))))))</f>
        <v>0</v>
      </c>
      <c r="AG110" s="34">
        <f>IF('Γεννήτρια 1'!D110="W",AG109+('Γεννήτρια 1'!C110-1)*AF110,IF('Γεννήτρια 1'!D110="L",AG109-AF110,AG109))</f>
        <v>200.69650129906225</v>
      </c>
      <c r="AH110" s="34" t="str">
        <f>IF(AND('Γεννήτρια 1'!C110&lt;&gt;0,'Γεννήτρια 1'!D110=""),AF110,"")</f>
        <v/>
      </c>
    </row>
    <row r="111" spans="1:34">
      <c r="A111" s="3">
        <f t="shared" si="11"/>
        <v>89</v>
      </c>
      <c r="E111" s="3" t="str">
        <f t="shared" si="8"/>
        <v/>
      </c>
      <c r="F111" s="2" t="str">
        <f t="shared" si="9"/>
        <v/>
      </c>
      <c r="G111" s="2" t="str">
        <f t="shared" si="10"/>
        <v/>
      </c>
      <c r="AD111" s="34">
        <f t="shared" si="12"/>
        <v>200.69650129906225</v>
      </c>
      <c r="AE111" s="33">
        <f t="shared" si="13"/>
        <v>85</v>
      </c>
      <c r="AF111" s="34">
        <f>IF(AE111=1,$G$3*(AD111/1000),IF(AE111=2,$G$4*(AD111/1000),IF(AE111=3,$G$5*(AD111/1000),IF(AE111=4,$G$6*(AD111/1000),IF(AE111=5,$G$7*(AD111/1000),IF(AE111=6,$G$8*(AD111/1000),IF(AE111=7,$G$9*(AD111/1000),IF(AE111=8,$G$10*(AD111/1000),IF(AE111=9,$G$11*(AD111/1000),IF(AE111=10,$G$12*(AD111/1000),IF(AE111=11,$G$13*(AD111/1000),IF(AE111=12,$G$14*(AD111/1000),IF(AE111=13,$G$15*(AD111/1000),IF(AE111=14,$G$16*(AD111/1000),IF(AE111=15,$G$17*(AD111/1000),0)))))))))))))))</f>
        <v>0</v>
      </c>
      <c r="AG111" s="34">
        <f>IF('Γεννήτρια 1'!D111="W",AG110+('Γεννήτρια 1'!C111-1)*AF111,IF('Γεννήτρια 1'!D111="L",AG110-AF111,AG110))</f>
        <v>200.69650129906225</v>
      </c>
      <c r="AH111" s="34" t="str">
        <f>IF(AND('Γεννήτρια 1'!C111&lt;&gt;0,'Γεννήτρια 1'!D111=""),AF111,"")</f>
        <v/>
      </c>
    </row>
    <row r="112" spans="1:34">
      <c r="A112" s="3">
        <f t="shared" si="11"/>
        <v>90</v>
      </c>
      <c r="E112" s="3" t="str">
        <f t="shared" si="8"/>
        <v/>
      </c>
      <c r="F112" s="2" t="str">
        <f t="shared" si="9"/>
        <v/>
      </c>
      <c r="G112" s="2" t="str">
        <f t="shared" si="10"/>
        <v/>
      </c>
      <c r="AD112" s="34">
        <f t="shared" si="12"/>
        <v>200.69650129906225</v>
      </c>
      <c r="AE112" s="33">
        <f t="shared" si="13"/>
        <v>86</v>
      </c>
      <c r="AF112" s="34">
        <f>IF(AE112=1,$G$3*(AD112/1000),IF(AE112=2,$G$4*(AD112/1000),IF(AE112=3,$G$5*(AD112/1000),IF(AE112=4,$G$6*(AD112/1000),IF(AE112=5,$G$7*(AD112/1000),IF(AE112=6,$G$8*(AD112/1000),IF(AE112=7,$G$9*(AD112/1000),IF(AE112=8,$G$10*(AD112/1000),IF(AE112=9,$G$11*(AD112/1000),IF(AE112=10,$G$12*(AD112/1000),IF(AE112=11,$G$13*(AD112/1000),IF(AE112=12,$G$14*(AD112/1000),IF(AE112=13,$G$15*(AD112/1000),IF(AE112=14,$G$16*(AD112/1000),IF(AE112=15,$G$17*(AD112/1000),0)))))))))))))))</f>
        <v>0</v>
      </c>
      <c r="AG112" s="34">
        <f>IF('Γεννήτρια 1'!D112="W",AG111+('Γεννήτρια 1'!C112-1)*AF112,IF('Γεννήτρια 1'!D112="L",AG111-AF112,AG111))</f>
        <v>200.69650129906225</v>
      </c>
      <c r="AH112" s="34" t="str">
        <f>IF(AND('Γεννήτρια 1'!C112&lt;&gt;0,'Γεννήτρια 1'!D112=""),AF112,"")</f>
        <v/>
      </c>
    </row>
    <row r="113" spans="1:34">
      <c r="A113" s="3">
        <f t="shared" si="11"/>
        <v>91</v>
      </c>
      <c r="E113" s="3" t="str">
        <f t="shared" si="8"/>
        <v/>
      </c>
      <c r="F113" s="2" t="str">
        <f t="shared" si="9"/>
        <v/>
      </c>
      <c r="G113" s="2" t="str">
        <f t="shared" si="10"/>
        <v/>
      </c>
      <c r="AD113" s="34">
        <f t="shared" si="12"/>
        <v>200.69650129906225</v>
      </c>
      <c r="AE113" s="33">
        <f t="shared" si="13"/>
        <v>87</v>
      </c>
      <c r="AF113" s="34">
        <f>IF(AE113=1,$G$3*(AD113/1000),IF(AE113=2,$G$4*(AD113/1000),IF(AE113=3,$G$5*(AD113/1000),IF(AE113=4,$G$6*(AD113/1000),IF(AE113=5,$G$7*(AD113/1000),IF(AE113=6,$G$8*(AD113/1000),IF(AE113=7,$G$9*(AD113/1000),IF(AE113=8,$G$10*(AD113/1000),IF(AE113=9,$G$11*(AD113/1000),IF(AE113=10,$G$12*(AD113/1000),IF(AE113=11,$G$13*(AD113/1000),IF(AE113=12,$G$14*(AD113/1000),IF(AE113=13,$G$15*(AD113/1000),IF(AE113=14,$G$16*(AD113/1000),IF(AE113=15,$G$17*(AD113/1000),0)))))))))))))))</f>
        <v>0</v>
      </c>
      <c r="AG113" s="34">
        <f>IF('Γεννήτρια 1'!D113="W",AG112+('Γεννήτρια 1'!C113-1)*AF113,IF('Γεννήτρια 1'!D113="L",AG112-AF113,AG112))</f>
        <v>200.69650129906225</v>
      </c>
      <c r="AH113" s="34" t="str">
        <f>IF(AND('Γεννήτρια 1'!C113&lt;&gt;0,'Γεννήτρια 1'!D113=""),AF113,"")</f>
        <v/>
      </c>
    </row>
    <row r="114" spans="1:34">
      <c r="A114" s="3">
        <f t="shared" si="11"/>
        <v>92</v>
      </c>
      <c r="E114" s="3" t="str">
        <f t="shared" si="8"/>
        <v/>
      </c>
      <c r="F114" s="2" t="str">
        <f t="shared" si="9"/>
        <v/>
      </c>
      <c r="G114" s="2" t="str">
        <f t="shared" si="10"/>
        <v/>
      </c>
      <c r="AD114" s="34">
        <f t="shared" si="12"/>
        <v>200.69650129906225</v>
      </c>
      <c r="AE114" s="33">
        <f t="shared" si="13"/>
        <v>88</v>
      </c>
      <c r="AF114" s="34">
        <f>IF(AE114=1,$G$3*(AD114/1000),IF(AE114=2,$G$4*(AD114/1000),IF(AE114=3,$G$5*(AD114/1000),IF(AE114=4,$G$6*(AD114/1000),IF(AE114=5,$G$7*(AD114/1000),IF(AE114=6,$G$8*(AD114/1000),IF(AE114=7,$G$9*(AD114/1000),IF(AE114=8,$G$10*(AD114/1000),IF(AE114=9,$G$11*(AD114/1000),IF(AE114=10,$G$12*(AD114/1000),IF(AE114=11,$G$13*(AD114/1000),IF(AE114=12,$G$14*(AD114/1000),IF(AE114=13,$G$15*(AD114/1000),IF(AE114=14,$G$16*(AD114/1000),IF(AE114=15,$G$17*(AD114/1000),0)))))))))))))))</f>
        <v>0</v>
      </c>
      <c r="AG114" s="34">
        <f>IF('Γεννήτρια 1'!D114="W",AG113+('Γεννήτρια 1'!C114-1)*AF114,IF('Γεννήτρια 1'!D114="L",AG113-AF114,AG113))</f>
        <v>200.69650129906225</v>
      </c>
      <c r="AH114" s="34" t="str">
        <f>IF(AND('Γεννήτρια 1'!C114&lt;&gt;0,'Γεννήτρια 1'!D114=""),AF114,"")</f>
        <v/>
      </c>
    </row>
    <row r="115" spans="1:34">
      <c r="A115" s="3">
        <f t="shared" si="11"/>
        <v>93</v>
      </c>
      <c r="E115" s="3" t="str">
        <f t="shared" si="8"/>
        <v/>
      </c>
      <c r="F115" s="2" t="str">
        <f t="shared" si="9"/>
        <v/>
      </c>
      <c r="G115" s="2" t="str">
        <f t="shared" si="10"/>
        <v/>
      </c>
      <c r="AD115" s="34">
        <f t="shared" si="12"/>
        <v>200.69650129906225</v>
      </c>
      <c r="AE115" s="33">
        <f t="shared" si="13"/>
        <v>89</v>
      </c>
      <c r="AF115" s="34">
        <f>IF(AE115=1,$G$3*(AD115/1000),IF(AE115=2,$G$4*(AD115/1000),IF(AE115=3,$G$5*(AD115/1000),IF(AE115=4,$G$6*(AD115/1000),IF(AE115=5,$G$7*(AD115/1000),IF(AE115=6,$G$8*(AD115/1000),IF(AE115=7,$G$9*(AD115/1000),IF(AE115=8,$G$10*(AD115/1000),IF(AE115=9,$G$11*(AD115/1000),IF(AE115=10,$G$12*(AD115/1000),IF(AE115=11,$G$13*(AD115/1000),IF(AE115=12,$G$14*(AD115/1000),IF(AE115=13,$G$15*(AD115/1000),IF(AE115=14,$G$16*(AD115/1000),IF(AE115=15,$G$17*(AD115/1000),0)))))))))))))))</f>
        <v>0</v>
      </c>
      <c r="AG115" s="34">
        <f>IF('Γεννήτρια 1'!D115="W",AG114+('Γεννήτρια 1'!C115-1)*AF115,IF('Γεννήτρια 1'!D115="L",AG114-AF115,AG114))</f>
        <v>200.69650129906225</v>
      </c>
      <c r="AH115" s="34" t="str">
        <f>IF(AND('Γεννήτρια 1'!C115&lt;&gt;0,'Γεννήτρια 1'!D115=""),AF115,"")</f>
        <v/>
      </c>
    </row>
    <row r="116" spans="1:34">
      <c r="A116" s="3">
        <f t="shared" si="11"/>
        <v>94</v>
      </c>
      <c r="E116" s="3" t="str">
        <f t="shared" si="8"/>
        <v/>
      </c>
      <c r="F116" s="2" t="str">
        <f t="shared" si="9"/>
        <v/>
      </c>
      <c r="G116" s="2" t="str">
        <f t="shared" si="10"/>
        <v/>
      </c>
      <c r="AD116" s="34">
        <f t="shared" si="12"/>
        <v>200.69650129906225</v>
      </c>
      <c r="AE116" s="33">
        <f t="shared" si="13"/>
        <v>90</v>
      </c>
      <c r="AF116" s="34">
        <f>IF(AE116=1,$G$3*(AD116/1000),IF(AE116=2,$G$4*(AD116/1000),IF(AE116=3,$G$5*(AD116/1000),IF(AE116=4,$G$6*(AD116/1000),IF(AE116=5,$G$7*(AD116/1000),IF(AE116=6,$G$8*(AD116/1000),IF(AE116=7,$G$9*(AD116/1000),IF(AE116=8,$G$10*(AD116/1000),IF(AE116=9,$G$11*(AD116/1000),IF(AE116=10,$G$12*(AD116/1000),IF(AE116=11,$G$13*(AD116/1000),IF(AE116=12,$G$14*(AD116/1000),IF(AE116=13,$G$15*(AD116/1000),IF(AE116=14,$G$16*(AD116/1000),IF(AE116=15,$G$17*(AD116/1000),0)))))))))))))))</f>
        <v>0</v>
      </c>
      <c r="AG116" s="34">
        <f>IF('Γεννήτρια 1'!D116="W",AG115+('Γεννήτρια 1'!C116-1)*AF116,IF('Γεννήτρια 1'!D116="L",AG115-AF116,AG115))</f>
        <v>200.69650129906225</v>
      </c>
      <c r="AH116" s="34" t="str">
        <f>IF(AND('Γεννήτρια 1'!C116&lt;&gt;0,'Γεννήτρια 1'!D116=""),AF116,"")</f>
        <v/>
      </c>
    </row>
    <row r="117" spans="1:34">
      <c r="A117" s="3">
        <f t="shared" si="11"/>
        <v>95</v>
      </c>
      <c r="E117" s="3" t="str">
        <f t="shared" si="8"/>
        <v/>
      </c>
      <c r="F117" s="2" t="str">
        <f t="shared" si="9"/>
        <v/>
      </c>
      <c r="G117" s="2" t="str">
        <f t="shared" si="10"/>
        <v/>
      </c>
      <c r="AD117" s="34">
        <f t="shared" si="12"/>
        <v>200.69650129906225</v>
      </c>
      <c r="AE117" s="33">
        <f t="shared" si="13"/>
        <v>91</v>
      </c>
      <c r="AF117" s="34">
        <f>IF(AE117=1,$G$3*(AD117/1000),IF(AE117=2,$G$4*(AD117/1000),IF(AE117=3,$G$5*(AD117/1000),IF(AE117=4,$G$6*(AD117/1000),IF(AE117=5,$G$7*(AD117/1000),IF(AE117=6,$G$8*(AD117/1000),IF(AE117=7,$G$9*(AD117/1000),IF(AE117=8,$G$10*(AD117/1000),IF(AE117=9,$G$11*(AD117/1000),IF(AE117=10,$G$12*(AD117/1000),IF(AE117=11,$G$13*(AD117/1000),IF(AE117=12,$G$14*(AD117/1000),IF(AE117=13,$G$15*(AD117/1000),IF(AE117=14,$G$16*(AD117/1000),IF(AE117=15,$G$17*(AD117/1000),0)))))))))))))))</f>
        <v>0</v>
      </c>
      <c r="AG117" s="34">
        <f>IF('Γεννήτρια 1'!D117="W",AG116+('Γεννήτρια 1'!C117-1)*AF117,IF('Γεννήτρια 1'!D117="L",AG116-AF117,AG116))</f>
        <v>200.69650129906225</v>
      </c>
      <c r="AH117" s="34" t="str">
        <f>IF(AND('Γεννήτρια 1'!C117&lt;&gt;0,'Γεννήτρια 1'!D117=""),AF117,"")</f>
        <v/>
      </c>
    </row>
    <row r="118" spans="1:34">
      <c r="A118" s="3">
        <f t="shared" si="11"/>
        <v>96</v>
      </c>
      <c r="E118" s="3" t="str">
        <f t="shared" si="8"/>
        <v/>
      </c>
      <c r="F118" s="2" t="str">
        <f t="shared" si="9"/>
        <v/>
      </c>
      <c r="G118" s="2" t="str">
        <f t="shared" si="10"/>
        <v/>
      </c>
      <c r="AD118" s="34">
        <f t="shared" si="12"/>
        <v>200.69650129906225</v>
      </c>
      <c r="AE118" s="33">
        <f t="shared" si="13"/>
        <v>92</v>
      </c>
      <c r="AF118" s="34">
        <f>IF(AE118=1,$G$3*(AD118/1000),IF(AE118=2,$G$4*(AD118/1000),IF(AE118=3,$G$5*(AD118/1000),IF(AE118=4,$G$6*(AD118/1000),IF(AE118=5,$G$7*(AD118/1000),IF(AE118=6,$G$8*(AD118/1000),IF(AE118=7,$G$9*(AD118/1000),IF(AE118=8,$G$10*(AD118/1000),IF(AE118=9,$G$11*(AD118/1000),IF(AE118=10,$G$12*(AD118/1000),IF(AE118=11,$G$13*(AD118/1000),IF(AE118=12,$G$14*(AD118/1000),IF(AE118=13,$G$15*(AD118/1000),IF(AE118=14,$G$16*(AD118/1000),IF(AE118=15,$G$17*(AD118/1000),0)))))))))))))))</f>
        <v>0</v>
      </c>
      <c r="AG118" s="34">
        <f>IF('Γεννήτρια 1'!D118="W",AG117+('Γεννήτρια 1'!C118-1)*AF118,IF('Γεννήτρια 1'!D118="L",AG117-AF118,AG117))</f>
        <v>200.69650129906225</v>
      </c>
      <c r="AH118" s="34" t="str">
        <f>IF(AND('Γεννήτρια 1'!C118&lt;&gt;0,'Γεννήτρια 1'!D118=""),AF118,"")</f>
        <v/>
      </c>
    </row>
    <row r="119" spans="1:34">
      <c r="A119" s="3">
        <f t="shared" si="11"/>
        <v>97</v>
      </c>
      <c r="E119" s="3" t="str">
        <f t="shared" si="8"/>
        <v/>
      </c>
      <c r="F119" s="2" t="str">
        <f t="shared" si="9"/>
        <v/>
      </c>
      <c r="G119" s="2" t="str">
        <f t="shared" si="10"/>
        <v/>
      </c>
      <c r="AD119" s="34">
        <f t="shared" si="12"/>
        <v>200.69650129906225</v>
      </c>
      <c r="AE119" s="33">
        <f t="shared" si="13"/>
        <v>93</v>
      </c>
      <c r="AF119" s="34">
        <f>IF(AE119=1,$G$3*(AD119/1000),IF(AE119=2,$G$4*(AD119/1000),IF(AE119=3,$G$5*(AD119/1000),IF(AE119=4,$G$6*(AD119/1000),IF(AE119=5,$G$7*(AD119/1000),IF(AE119=6,$G$8*(AD119/1000),IF(AE119=7,$G$9*(AD119/1000),IF(AE119=8,$G$10*(AD119/1000),IF(AE119=9,$G$11*(AD119/1000),IF(AE119=10,$G$12*(AD119/1000),IF(AE119=11,$G$13*(AD119/1000),IF(AE119=12,$G$14*(AD119/1000),IF(AE119=13,$G$15*(AD119/1000),IF(AE119=14,$G$16*(AD119/1000),IF(AE119=15,$G$17*(AD119/1000),0)))))))))))))))</f>
        <v>0</v>
      </c>
      <c r="AG119" s="34">
        <f>IF('Γεννήτρια 1'!D119="W",AG118+('Γεννήτρια 1'!C119-1)*AF119,IF('Γεννήτρια 1'!D119="L",AG118-AF119,AG118))</f>
        <v>200.69650129906225</v>
      </c>
      <c r="AH119" s="34" t="str">
        <f>IF(AND('Γεννήτρια 1'!C119&lt;&gt;0,'Γεννήτρια 1'!D119=""),AF119,"")</f>
        <v/>
      </c>
    </row>
    <row r="120" spans="1:34">
      <c r="A120" s="3">
        <f t="shared" si="11"/>
        <v>98</v>
      </c>
      <c r="E120" s="3" t="str">
        <f t="shared" si="8"/>
        <v/>
      </c>
      <c r="F120" s="2" t="str">
        <f t="shared" si="9"/>
        <v/>
      </c>
      <c r="G120" s="2" t="str">
        <f t="shared" si="10"/>
        <v/>
      </c>
      <c r="AD120" s="34">
        <f t="shared" si="12"/>
        <v>200.69650129906225</v>
      </c>
      <c r="AE120" s="33">
        <f t="shared" si="13"/>
        <v>94</v>
      </c>
      <c r="AF120" s="34">
        <f>IF(AE120=1,$G$3*(AD120/1000),IF(AE120=2,$G$4*(AD120/1000),IF(AE120=3,$G$5*(AD120/1000),IF(AE120=4,$G$6*(AD120/1000),IF(AE120=5,$G$7*(AD120/1000),IF(AE120=6,$G$8*(AD120/1000),IF(AE120=7,$G$9*(AD120/1000),IF(AE120=8,$G$10*(AD120/1000),IF(AE120=9,$G$11*(AD120/1000),IF(AE120=10,$G$12*(AD120/1000),IF(AE120=11,$G$13*(AD120/1000),IF(AE120=12,$G$14*(AD120/1000),IF(AE120=13,$G$15*(AD120/1000),IF(AE120=14,$G$16*(AD120/1000),IF(AE120=15,$G$17*(AD120/1000),0)))))))))))))))</f>
        <v>0</v>
      </c>
      <c r="AG120" s="34">
        <f>IF('Γεννήτρια 1'!D120="W",AG119+('Γεννήτρια 1'!C120-1)*AF120,IF('Γεννήτρια 1'!D120="L",AG119-AF120,AG119))</f>
        <v>200.69650129906225</v>
      </c>
      <c r="AH120" s="34" t="str">
        <f>IF(AND('Γεννήτρια 1'!C120&lt;&gt;0,'Γεννήτρια 1'!D120=""),AF120,"")</f>
        <v/>
      </c>
    </row>
    <row r="121" spans="1:34">
      <c r="A121" s="3">
        <f t="shared" si="11"/>
        <v>99</v>
      </c>
      <c r="E121" s="3" t="str">
        <f t="shared" si="8"/>
        <v/>
      </c>
      <c r="F121" s="2" t="str">
        <f t="shared" si="9"/>
        <v/>
      </c>
      <c r="G121" s="2" t="str">
        <f t="shared" si="10"/>
        <v/>
      </c>
      <c r="AD121" s="34">
        <f t="shared" si="12"/>
        <v>200.69650129906225</v>
      </c>
      <c r="AE121" s="33">
        <f t="shared" si="13"/>
        <v>95</v>
      </c>
      <c r="AF121" s="34">
        <f>IF(AE121=1,$G$3*(AD121/1000),IF(AE121=2,$G$4*(AD121/1000),IF(AE121=3,$G$5*(AD121/1000),IF(AE121=4,$G$6*(AD121/1000),IF(AE121=5,$G$7*(AD121/1000),IF(AE121=6,$G$8*(AD121/1000),IF(AE121=7,$G$9*(AD121/1000),IF(AE121=8,$G$10*(AD121/1000),IF(AE121=9,$G$11*(AD121/1000),IF(AE121=10,$G$12*(AD121/1000),IF(AE121=11,$G$13*(AD121/1000),IF(AE121=12,$G$14*(AD121/1000),IF(AE121=13,$G$15*(AD121/1000),IF(AE121=14,$G$16*(AD121/1000),IF(AE121=15,$G$17*(AD121/1000),0)))))))))))))))</f>
        <v>0</v>
      </c>
      <c r="AG121" s="34">
        <f>IF('Γεννήτρια 1'!D121="W",AG120+('Γεννήτρια 1'!C121-1)*AF121,IF('Γεννήτρια 1'!D121="L",AG120-AF121,AG120))</f>
        <v>200.69650129906225</v>
      </c>
      <c r="AH121" s="34" t="str">
        <f>IF(AND('Γεννήτρια 1'!C121&lt;&gt;0,'Γεννήτρια 1'!D121=""),AF121,"")</f>
        <v/>
      </c>
    </row>
    <row r="122" spans="1:34">
      <c r="A122" s="3">
        <f t="shared" si="11"/>
        <v>100</v>
      </c>
      <c r="E122" s="3" t="str">
        <f t="shared" si="8"/>
        <v/>
      </c>
      <c r="F122" s="2" t="str">
        <f t="shared" si="9"/>
        <v/>
      </c>
      <c r="G122" s="2" t="str">
        <f t="shared" si="10"/>
        <v/>
      </c>
      <c r="AD122" s="34">
        <f t="shared" si="12"/>
        <v>200.69650129906225</v>
      </c>
      <c r="AE122" s="33">
        <f t="shared" si="13"/>
        <v>96</v>
      </c>
      <c r="AF122" s="34">
        <f>IF(AE122=1,$G$3*(AD122/1000),IF(AE122=2,$G$4*(AD122/1000),IF(AE122=3,$G$5*(AD122/1000),IF(AE122=4,$G$6*(AD122/1000),IF(AE122=5,$G$7*(AD122/1000),IF(AE122=6,$G$8*(AD122/1000),IF(AE122=7,$G$9*(AD122/1000),IF(AE122=8,$G$10*(AD122/1000),IF(AE122=9,$G$11*(AD122/1000),IF(AE122=10,$G$12*(AD122/1000),IF(AE122=11,$G$13*(AD122/1000),IF(AE122=12,$G$14*(AD122/1000),IF(AE122=13,$G$15*(AD122/1000),IF(AE122=14,$G$16*(AD122/1000),IF(AE122=15,$G$17*(AD122/1000),0)))))))))))))))</f>
        <v>0</v>
      </c>
      <c r="AG122" s="34">
        <f>IF('Γεννήτρια 1'!D122="W",AG121+('Γεννήτρια 1'!C122-1)*AF122,IF('Γεννήτρια 1'!D122="L",AG121-AF122,AG121))</f>
        <v>200.69650129906225</v>
      </c>
      <c r="AH122" s="34" t="str">
        <f>IF(AND('Γεννήτρια 1'!C122&lt;&gt;0,'Γεννήτρια 1'!D122=""),AF122,"")</f>
        <v/>
      </c>
    </row>
    <row r="123" spans="1:34">
      <c r="A123" s="3">
        <f t="shared" si="11"/>
        <v>101</v>
      </c>
      <c r="E123" s="3" t="str">
        <f t="shared" si="8"/>
        <v/>
      </c>
      <c r="F123" s="2" t="str">
        <f t="shared" si="9"/>
        <v/>
      </c>
      <c r="G123" s="2" t="str">
        <f t="shared" si="10"/>
        <v/>
      </c>
      <c r="AD123" s="34">
        <f t="shared" si="12"/>
        <v>200.69650129906225</v>
      </c>
      <c r="AE123" s="33">
        <f t="shared" si="13"/>
        <v>97</v>
      </c>
      <c r="AF123" s="34">
        <f>IF(AE123=1,$G$3*(AD123/1000),IF(AE123=2,$G$4*(AD123/1000),IF(AE123=3,$G$5*(AD123/1000),IF(AE123=4,$G$6*(AD123/1000),IF(AE123=5,$G$7*(AD123/1000),IF(AE123=6,$G$8*(AD123/1000),IF(AE123=7,$G$9*(AD123/1000),IF(AE123=8,$G$10*(AD123/1000),IF(AE123=9,$G$11*(AD123/1000),IF(AE123=10,$G$12*(AD123/1000),IF(AE123=11,$G$13*(AD123/1000),IF(AE123=12,$G$14*(AD123/1000),IF(AE123=13,$G$15*(AD123/1000),IF(AE123=14,$G$16*(AD123/1000),IF(AE123=15,$G$17*(AD123/1000),0)))))))))))))))</f>
        <v>0</v>
      </c>
      <c r="AG123" s="34">
        <f>IF('Γεννήτρια 1'!D123="W",AG122+('Γεννήτρια 1'!C123-1)*AF123,IF('Γεννήτρια 1'!D123="L",AG122-AF123,AG122))</f>
        <v>200.69650129906225</v>
      </c>
      <c r="AH123" s="34" t="str">
        <f>IF(AND('Γεννήτρια 1'!C123&lt;&gt;0,'Γεννήτρια 1'!D123=""),AF123,"")</f>
        <v/>
      </c>
    </row>
    <row r="124" spans="1:34">
      <c r="A124" s="3">
        <f t="shared" si="11"/>
        <v>102</v>
      </c>
      <c r="E124" s="3" t="str">
        <f t="shared" si="8"/>
        <v/>
      </c>
      <c r="F124" s="2" t="str">
        <f t="shared" si="9"/>
        <v/>
      </c>
      <c r="G124" s="2" t="str">
        <f t="shared" si="10"/>
        <v/>
      </c>
      <c r="AD124" s="34">
        <f t="shared" si="12"/>
        <v>200.69650129906225</v>
      </c>
      <c r="AE124" s="33">
        <f t="shared" si="13"/>
        <v>98</v>
      </c>
      <c r="AF124" s="34">
        <f>IF(AE124=1,$G$3*(AD124/1000),IF(AE124=2,$G$4*(AD124/1000),IF(AE124=3,$G$5*(AD124/1000),IF(AE124=4,$G$6*(AD124/1000),IF(AE124=5,$G$7*(AD124/1000),IF(AE124=6,$G$8*(AD124/1000),IF(AE124=7,$G$9*(AD124/1000),IF(AE124=8,$G$10*(AD124/1000),IF(AE124=9,$G$11*(AD124/1000),IF(AE124=10,$G$12*(AD124/1000),IF(AE124=11,$G$13*(AD124/1000),IF(AE124=12,$G$14*(AD124/1000),IF(AE124=13,$G$15*(AD124/1000),IF(AE124=14,$G$16*(AD124/1000),IF(AE124=15,$G$17*(AD124/1000),0)))))))))))))))</f>
        <v>0</v>
      </c>
      <c r="AG124" s="34">
        <f>IF('Γεννήτρια 1'!D124="W",AG123+('Γεννήτρια 1'!C124-1)*AF124,IF('Γεννήτρια 1'!D124="L",AG123-AF124,AG123))</f>
        <v>200.69650129906225</v>
      </c>
      <c r="AH124" s="34" t="str">
        <f>IF(AND('Γεννήτρια 1'!C124&lt;&gt;0,'Γεννήτρια 1'!D124=""),AF124,"")</f>
        <v/>
      </c>
    </row>
    <row r="125" spans="1:34">
      <c r="A125" s="3">
        <f t="shared" si="11"/>
        <v>103</v>
      </c>
      <c r="E125" s="3" t="str">
        <f t="shared" si="8"/>
        <v/>
      </c>
      <c r="F125" s="2" t="str">
        <f t="shared" si="9"/>
        <v/>
      </c>
      <c r="G125" s="2" t="str">
        <f t="shared" si="10"/>
        <v/>
      </c>
      <c r="AD125" s="34">
        <f t="shared" si="12"/>
        <v>200.69650129906225</v>
      </c>
      <c r="AE125" s="33">
        <f t="shared" si="13"/>
        <v>99</v>
      </c>
      <c r="AF125" s="34">
        <f>IF(AE125=1,$G$3*(AD125/1000),IF(AE125=2,$G$4*(AD125/1000),IF(AE125=3,$G$5*(AD125/1000),IF(AE125=4,$G$6*(AD125/1000),IF(AE125=5,$G$7*(AD125/1000),IF(AE125=6,$G$8*(AD125/1000),IF(AE125=7,$G$9*(AD125/1000),IF(AE125=8,$G$10*(AD125/1000),IF(AE125=9,$G$11*(AD125/1000),IF(AE125=10,$G$12*(AD125/1000),IF(AE125=11,$G$13*(AD125/1000),IF(AE125=12,$G$14*(AD125/1000),IF(AE125=13,$G$15*(AD125/1000),IF(AE125=14,$G$16*(AD125/1000),IF(AE125=15,$G$17*(AD125/1000),0)))))))))))))))</f>
        <v>0</v>
      </c>
      <c r="AG125" s="34">
        <f>IF('Γεννήτρια 1'!D125="W",AG124+('Γεννήτρια 1'!C125-1)*AF125,IF('Γεννήτρια 1'!D125="L",AG124-AF125,AG124))</f>
        <v>200.69650129906225</v>
      </c>
      <c r="AH125" s="34" t="str">
        <f>IF(AND('Γεννήτρια 1'!C125&lt;&gt;0,'Γεννήτρια 1'!D125=""),AF125,"")</f>
        <v/>
      </c>
    </row>
    <row r="126" spans="1:34">
      <c r="A126" s="3">
        <f t="shared" si="11"/>
        <v>104</v>
      </c>
      <c r="E126" s="3" t="str">
        <f t="shared" si="8"/>
        <v/>
      </c>
      <c r="F126" s="2" t="str">
        <f t="shared" si="9"/>
        <v/>
      </c>
      <c r="G126" s="2" t="str">
        <f t="shared" si="10"/>
        <v/>
      </c>
      <c r="AD126" s="34">
        <f t="shared" si="12"/>
        <v>200.69650129906225</v>
      </c>
      <c r="AE126" s="33">
        <f t="shared" si="13"/>
        <v>100</v>
      </c>
      <c r="AF126" s="34">
        <f>IF(AE126=1,$G$3*(AD126/1000),IF(AE126=2,$G$4*(AD126/1000),IF(AE126=3,$G$5*(AD126/1000),IF(AE126=4,$G$6*(AD126/1000),IF(AE126=5,$G$7*(AD126/1000),IF(AE126=6,$G$8*(AD126/1000),IF(AE126=7,$G$9*(AD126/1000),IF(AE126=8,$G$10*(AD126/1000),IF(AE126=9,$G$11*(AD126/1000),IF(AE126=10,$G$12*(AD126/1000),IF(AE126=11,$G$13*(AD126/1000),IF(AE126=12,$G$14*(AD126/1000),IF(AE126=13,$G$15*(AD126/1000),IF(AE126=14,$G$16*(AD126/1000),IF(AE126=15,$G$17*(AD126/1000),0)))))))))))))))</f>
        <v>0</v>
      </c>
      <c r="AG126" s="34">
        <f>IF('Γεννήτρια 1'!D126="W",AG125+('Γεννήτρια 1'!C126-1)*AF126,IF('Γεννήτρια 1'!D126="L",AG125-AF126,AG125))</f>
        <v>200.69650129906225</v>
      </c>
      <c r="AH126" s="34" t="str">
        <f>IF(AND('Γεννήτρια 1'!C126&lt;&gt;0,'Γεννήτρια 1'!D126=""),AF126,"")</f>
        <v/>
      </c>
    </row>
    <row r="127" spans="1:34">
      <c r="A127" s="3">
        <f t="shared" si="11"/>
        <v>105</v>
      </c>
      <c r="E127" s="3" t="str">
        <f t="shared" si="8"/>
        <v/>
      </c>
      <c r="F127" s="2" t="str">
        <f t="shared" si="9"/>
        <v/>
      </c>
      <c r="G127" s="2" t="str">
        <f t="shared" si="10"/>
        <v/>
      </c>
      <c r="AD127" s="34">
        <f t="shared" si="12"/>
        <v>200.69650129906225</v>
      </c>
      <c r="AE127" s="33">
        <f t="shared" si="13"/>
        <v>101</v>
      </c>
      <c r="AF127" s="34">
        <f>IF(AE127=1,$G$3*(AD127/1000),IF(AE127=2,$G$4*(AD127/1000),IF(AE127=3,$G$5*(AD127/1000),IF(AE127=4,$G$6*(AD127/1000),IF(AE127=5,$G$7*(AD127/1000),IF(AE127=6,$G$8*(AD127/1000),IF(AE127=7,$G$9*(AD127/1000),IF(AE127=8,$G$10*(AD127/1000),IF(AE127=9,$G$11*(AD127/1000),IF(AE127=10,$G$12*(AD127/1000),IF(AE127=11,$G$13*(AD127/1000),IF(AE127=12,$G$14*(AD127/1000),IF(AE127=13,$G$15*(AD127/1000),IF(AE127=14,$G$16*(AD127/1000),IF(AE127=15,$G$17*(AD127/1000),0)))))))))))))))</f>
        <v>0</v>
      </c>
      <c r="AG127" s="34">
        <f>IF('Γεννήτρια 1'!D127="W",AG126+('Γεννήτρια 1'!C127-1)*AF127,IF('Γεννήτρια 1'!D127="L",AG126-AF127,AG126))</f>
        <v>200.69650129906225</v>
      </c>
      <c r="AH127" s="34" t="str">
        <f>IF(AND('Γεννήτρια 1'!C127&lt;&gt;0,'Γεννήτρια 1'!D127=""),AF127,"")</f>
        <v/>
      </c>
    </row>
    <row r="128" spans="1:34">
      <c r="A128" s="3">
        <f t="shared" si="11"/>
        <v>106</v>
      </c>
      <c r="E128" s="3" t="str">
        <f t="shared" si="8"/>
        <v/>
      </c>
      <c r="F128" s="2" t="str">
        <f t="shared" si="9"/>
        <v/>
      </c>
      <c r="G128" s="2" t="str">
        <f t="shared" si="10"/>
        <v/>
      </c>
      <c r="AD128" s="34">
        <f t="shared" si="12"/>
        <v>200.69650129906225</v>
      </c>
      <c r="AE128" s="33">
        <f t="shared" si="13"/>
        <v>102</v>
      </c>
      <c r="AF128" s="34">
        <f>IF(AE128=1,$G$3*(AD128/1000),IF(AE128=2,$G$4*(AD128/1000),IF(AE128=3,$G$5*(AD128/1000),IF(AE128=4,$G$6*(AD128/1000),IF(AE128=5,$G$7*(AD128/1000),IF(AE128=6,$G$8*(AD128/1000),IF(AE128=7,$G$9*(AD128/1000),IF(AE128=8,$G$10*(AD128/1000),IF(AE128=9,$G$11*(AD128/1000),IF(AE128=10,$G$12*(AD128/1000),IF(AE128=11,$G$13*(AD128/1000),IF(AE128=12,$G$14*(AD128/1000),IF(AE128=13,$G$15*(AD128/1000),IF(AE128=14,$G$16*(AD128/1000),IF(AE128=15,$G$17*(AD128/1000),0)))))))))))))))</f>
        <v>0</v>
      </c>
      <c r="AG128" s="34">
        <f>IF('Γεννήτρια 1'!D128="W",AG127+('Γεννήτρια 1'!C128-1)*AF128,IF('Γεννήτρια 1'!D128="L",AG127-AF128,AG127))</f>
        <v>200.69650129906225</v>
      </c>
      <c r="AH128" s="34" t="str">
        <f>IF(AND('Γεννήτρια 1'!C128&lt;&gt;0,'Γεννήτρια 1'!D128=""),AF128,"")</f>
        <v/>
      </c>
    </row>
    <row r="129" spans="1:34">
      <c r="A129" s="3">
        <f t="shared" si="11"/>
        <v>107</v>
      </c>
      <c r="E129" s="3" t="str">
        <f t="shared" si="8"/>
        <v/>
      </c>
      <c r="F129" s="2" t="str">
        <f t="shared" si="9"/>
        <v/>
      </c>
      <c r="G129" s="2" t="str">
        <f t="shared" si="10"/>
        <v/>
      </c>
      <c r="AD129" s="34">
        <f t="shared" si="12"/>
        <v>200.69650129906225</v>
      </c>
      <c r="AE129" s="33">
        <f t="shared" si="13"/>
        <v>103</v>
      </c>
      <c r="AF129" s="34">
        <f>IF(AE129=1,$G$3*(AD129/1000),IF(AE129=2,$G$4*(AD129/1000),IF(AE129=3,$G$5*(AD129/1000),IF(AE129=4,$G$6*(AD129/1000),IF(AE129=5,$G$7*(AD129/1000),IF(AE129=6,$G$8*(AD129/1000),IF(AE129=7,$G$9*(AD129/1000),IF(AE129=8,$G$10*(AD129/1000),IF(AE129=9,$G$11*(AD129/1000),IF(AE129=10,$G$12*(AD129/1000),IF(AE129=11,$G$13*(AD129/1000),IF(AE129=12,$G$14*(AD129/1000),IF(AE129=13,$G$15*(AD129/1000),IF(AE129=14,$G$16*(AD129/1000),IF(AE129=15,$G$17*(AD129/1000),0)))))))))))))))</f>
        <v>0</v>
      </c>
      <c r="AG129" s="34">
        <f>IF('Γεννήτρια 1'!D129="W",AG128+('Γεννήτρια 1'!C129-1)*AF129,IF('Γεννήτρια 1'!D129="L",AG128-AF129,AG128))</f>
        <v>200.69650129906225</v>
      </c>
      <c r="AH129" s="34" t="str">
        <f>IF(AND('Γεννήτρια 1'!C129&lt;&gt;0,'Γεννήτρια 1'!D129=""),AF129,"")</f>
        <v/>
      </c>
    </row>
    <row r="130" spans="1:34">
      <c r="A130" s="3">
        <f t="shared" si="11"/>
        <v>108</v>
      </c>
      <c r="E130" s="3" t="str">
        <f t="shared" si="8"/>
        <v/>
      </c>
      <c r="F130" s="2" t="str">
        <f t="shared" si="9"/>
        <v/>
      </c>
      <c r="G130" s="2" t="str">
        <f t="shared" si="10"/>
        <v/>
      </c>
      <c r="AD130" s="34">
        <f t="shared" si="12"/>
        <v>200.69650129906225</v>
      </c>
      <c r="AE130" s="33">
        <f t="shared" si="13"/>
        <v>104</v>
      </c>
      <c r="AF130" s="34">
        <f>IF(AE130=1,$G$3*(AD130/1000),IF(AE130=2,$G$4*(AD130/1000),IF(AE130=3,$G$5*(AD130/1000),IF(AE130=4,$G$6*(AD130/1000),IF(AE130=5,$G$7*(AD130/1000),IF(AE130=6,$G$8*(AD130/1000),IF(AE130=7,$G$9*(AD130/1000),IF(AE130=8,$G$10*(AD130/1000),IF(AE130=9,$G$11*(AD130/1000),IF(AE130=10,$G$12*(AD130/1000),IF(AE130=11,$G$13*(AD130/1000),IF(AE130=12,$G$14*(AD130/1000),IF(AE130=13,$G$15*(AD130/1000),IF(AE130=14,$G$16*(AD130/1000),IF(AE130=15,$G$17*(AD130/1000),0)))))))))))))))</f>
        <v>0</v>
      </c>
      <c r="AG130" s="34">
        <f>IF('Γεννήτρια 1'!D130="W",AG129+('Γεννήτρια 1'!C130-1)*AF130,IF('Γεννήτρια 1'!D130="L",AG129-AF130,AG129))</f>
        <v>200.69650129906225</v>
      </c>
      <c r="AH130" s="34" t="str">
        <f>IF(AND('Γεννήτρια 1'!C130&lt;&gt;0,'Γεννήτρια 1'!D130=""),AF130,"")</f>
        <v/>
      </c>
    </row>
    <row r="131" spans="1:34">
      <c r="A131" s="3">
        <f t="shared" si="11"/>
        <v>109</v>
      </c>
      <c r="E131" s="3" t="str">
        <f t="shared" si="8"/>
        <v/>
      </c>
      <c r="F131" s="2" t="str">
        <f t="shared" si="9"/>
        <v/>
      </c>
      <c r="G131" s="2" t="str">
        <f t="shared" si="10"/>
        <v/>
      </c>
      <c r="AD131" s="34">
        <f t="shared" si="12"/>
        <v>200.69650129906225</v>
      </c>
      <c r="AE131" s="33">
        <f t="shared" si="13"/>
        <v>105</v>
      </c>
      <c r="AF131" s="34">
        <f>IF(AE131=1,$G$3*(AD131/1000),IF(AE131=2,$G$4*(AD131/1000),IF(AE131=3,$G$5*(AD131/1000),IF(AE131=4,$G$6*(AD131/1000),IF(AE131=5,$G$7*(AD131/1000),IF(AE131=6,$G$8*(AD131/1000),IF(AE131=7,$G$9*(AD131/1000),IF(AE131=8,$G$10*(AD131/1000),IF(AE131=9,$G$11*(AD131/1000),IF(AE131=10,$G$12*(AD131/1000),IF(AE131=11,$G$13*(AD131/1000),IF(AE131=12,$G$14*(AD131/1000),IF(AE131=13,$G$15*(AD131/1000),IF(AE131=14,$G$16*(AD131/1000),IF(AE131=15,$G$17*(AD131/1000),0)))))))))))))))</f>
        <v>0</v>
      </c>
      <c r="AG131" s="34">
        <f>IF('Γεννήτρια 1'!D131="W",AG130+('Γεννήτρια 1'!C131-1)*AF131,IF('Γεννήτρια 1'!D131="L",AG130-AF131,AG130))</f>
        <v>200.69650129906225</v>
      </c>
      <c r="AH131" s="34" t="str">
        <f>IF(AND('Γεννήτρια 1'!C131&lt;&gt;0,'Γεννήτρια 1'!D131=""),AF131,"")</f>
        <v/>
      </c>
    </row>
    <row r="132" spans="1:34">
      <c r="A132" s="3">
        <f t="shared" si="11"/>
        <v>110</v>
      </c>
      <c r="E132" s="3" t="str">
        <f t="shared" si="8"/>
        <v/>
      </c>
      <c r="F132" s="2" t="str">
        <f t="shared" si="9"/>
        <v/>
      </c>
      <c r="G132" s="2" t="str">
        <f t="shared" si="10"/>
        <v/>
      </c>
      <c r="AD132" s="34">
        <f t="shared" si="12"/>
        <v>200.69650129906225</v>
      </c>
      <c r="AE132" s="33">
        <f t="shared" si="13"/>
        <v>106</v>
      </c>
      <c r="AF132" s="34">
        <f>IF(AE132=1,$G$3*(AD132/1000),IF(AE132=2,$G$4*(AD132/1000),IF(AE132=3,$G$5*(AD132/1000),IF(AE132=4,$G$6*(AD132/1000),IF(AE132=5,$G$7*(AD132/1000),IF(AE132=6,$G$8*(AD132/1000),IF(AE132=7,$G$9*(AD132/1000),IF(AE132=8,$G$10*(AD132/1000),IF(AE132=9,$G$11*(AD132/1000),IF(AE132=10,$G$12*(AD132/1000),IF(AE132=11,$G$13*(AD132/1000),IF(AE132=12,$G$14*(AD132/1000),IF(AE132=13,$G$15*(AD132/1000),IF(AE132=14,$G$16*(AD132/1000),IF(AE132=15,$G$17*(AD132/1000),0)))))))))))))))</f>
        <v>0</v>
      </c>
      <c r="AG132" s="34">
        <f>IF('Γεννήτρια 1'!D132="W",AG131+('Γεννήτρια 1'!C132-1)*AF132,IF('Γεννήτρια 1'!D132="L",AG131-AF132,AG131))</f>
        <v>200.69650129906225</v>
      </c>
      <c r="AH132" s="34" t="str">
        <f>IF(AND('Γεννήτρια 1'!C132&lt;&gt;0,'Γεννήτρια 1'!D132=""),AF132,"")</f>
        <v/>
      </c>
    </row>
    <row r="133" spans="1:34">
      <c r="A133" s="3">
        <f t="shared" si="11"/>
        <v>111</v>
      </c>
      <c r="E133" s="3" t="str">
        <f t="shared" si="8"/>
        <v/>
      </c>
      <c r="F133" s="2" t="str">
        <f t="shared" si="9"/>
        <v/>
      </c>
      <c r="G133" s="2" t="str">
        <f t="shared" si="10"/>
        <v/>
      </c>
      <c r="AD133" s="34">
        <f t="shared" si="12"/>
        <v>200.69650129906225</v>
      </c>
      <c r="AE133" s="33">
        <f t="shared" si="13"/>
        <v>107</v>
      </c>
      <c r="AF133" s="34">
        <f>IF(AE133=1,$G$3*(AD133/1000),IF(AE133=2,$G$4*(AD133/1000),IF(AE133=3,$G$5*(AD133/1000),IF(AE133=4,$G$6*(AD133/1000),IF(AE133=5,$G$7*(AD133/1000),IF(AE133=6,$G$8*(AD133/1000),IF(AE133=7,$G$9*(AD133/1000),IF(AE133=8,$G$10*(AD133/1000),IF(AE133=9,$G$11*(AD133/1000),IF(AE133=10,$G$12*(AD133/1000),IF(AE133=11,$G$13*(AD133/1000),IF(AE133=12,$G$14*(AD133/1000),IF(AE133=13,$G$15*(AD133/1000),IF(AE133=14,$G$16*(AD133/1000),IF(AE133=15,$G$17*(AD133/1000),0)))))))))))))))</f>
        <v>0</v>
      </c>
      <c r="AG133" s="34">
        <f>IF('Γεννήτρια 1'!D133="W",AG132+('Γεννήτρια 1'!C133-1)*AF133,IF('Γεννήτρια 1'!D133="L",AG132-AF133,AG132))</f>
        <v>200.69650129906225</v>
      </c>
      <c r="AH133" s="34" t="str">
        <f>IF(AND('Γεννήτρια 1'!C133&lt;&gt;0,'Γεννήτρια 1'!D133=""),AF133,"")</f>
        <v/>
      </c>
    </row>
    <row r="134" spans="1:34">
      <c r="A134" s="3">
        <f t="shared" si="11"/>
        <v>112</v>
      </c>
      <c r="E134" s="3" t="str">
        <f t="shared" si="8"/>
        <v/>
      </c>
      <c r="F134" s="2" t="str">
        <f t="shared" si="9"/>
        <v/>
      </c>
      <c r="G134" s="2" t="str">
        <f t="shared" si="10"/>
        <v/>
      </c>
      <c r="AD134" s="34">
        <f t="shared" si="12"/>
        <v>200.69650129906225</v>
      </c>
      <c r="AE134" s="33">
        <f t="shared" si="13"/>
        <v>108</v>
      </c>
      <c r="AF134" s="34">
        <f>IF(AE134=1,$G$3*(AD134/1000),IF(AE134=2,$G$4*(AD134/1000),IF(AE134=3,$G$5*(AD134/1000),IF(AE134=4,$G$6*(AD134/1000),IF(AE134=5,$G$7*(AD134/1000),IF(AE134=6,$G$8*(AD134/1000),IF(AE134=7,$G$9*(AD134/1000),IF(AE134=8,$G$10*(AD134/1000),IF(AE134=9,$G$11*(AD134/1000),IF(AE134=10,$G$12*(AD134/1000),IF(AE134=11,$G$13*(AD134/1000),IF(AE134=12,$G$14*(AD134/1000),IF(AE134=13,$G$15*(AD134/1000),IF(AE134=14,$G$16*(AD134/1000),IF(AE134=15,$G$17*(AD134/1000),0)))))))))))))))</f>
        <v>0</v>
      </c>
      <c r="AG134" s="34">
        <f>IF('Γεννήτρια 1'!D134="W",AG133+('Γεννήτρια 1'!C134-1)*AF134,IF('Γεννήτρια 1'!D134="L",AG133-AF134,AG133))</f>
        <v>200.69650129906225</v>
      </c>
      <c r="AH134" s="34" t="str">
        <f>IF(AND('Γεννήτρια 1'!C134&lt;&gt;0,'Γεννήτρια 1'!D134=""),AF134,"")</f>
        <v/>
      </c>
    </row>
    <row r="135" spans="1:34">
      <c r="A135" s="3">
        <f t="shared" si="11"/>
        <v>113</v>
      </c>
      <c r="E135" s="3" t="str">
        <f t="shared" si="8"/>
        <v/>
      </c>
      <c r="F135" s="2" t="str">
        <f t="shared" si="9"/>
        <v/>
      </c>
      <c r="G135" s="2" t="str">
        <f t="shared" si="10"/>
        <v/>
      </c>
      <c r="AD135" s="34">
        <f t="shared" si="12"/>
        <v>200.69650129906225</v>
      </c>
      <c r="AE135" s="33">
        <f t="shared" si="13"/>
        <v>109</v>
      </c>
      <c r="AF135" s="34">
        <f>IF(AE135=1,$G$3*(AD135/1000),IF(AE135=2,$G$4*(AD135/1000),IF(AE135=3,$G$5*(AD135/1000),IF(AE135=4,$G$6*(AD135/1000),IF(AE135=5,$G$7*(AD135/1000),IF(AE135=6,$G$8*(AD135/1000),IF(AE135=7,$G$9*(AD135/1000),IF(AE135=8,$G$10*(AD135/1000),IF(AE135=9,$G$11*(AD135/1000),IF(AE135=10,$G$12*(AD135/1000),IF(AE135=11,$G$13*(AD135/1000),IF(AE135=12,$G$14*(AD135/1000),IF(AE135=13,$G$15*(AD135/1000),IF(AE135=14,$G$16*(AD135/1000),IF(AE135=15,$G$17*(AD135/1000),0)))))))))))))))</f>
        <v>0</v>
      </c>
      <c r="AG135" s="34">
        <f>IF('Γεννήτρια 1'!D135="W",AG134+('Γεννήτρια 1'!C135-1)*AF135,IF('Γεννήτρια 1'!D135="L",AG134-AF135,AG134))</f>
        <v>200.69650129906225</v>
      </c>
      <c r="AH135" s="34" t="str">
        <f>IF(AND('Γεννήτρια 1'!C135&lt;&gt;0,'Γεννήτρια 1'!D135=""),AF135,"")</f>
        <v/>
      </c>
    </row>
    <row r="136" spans="1:34">
      <c r="A136" s="3">
        <f t="shared" si="11"/>
        <v>114</v>
      </c>
      <c r="E136" s="3" t="str">
        <f t="shared" si="8"/>
        <v/>
      </c>
      <c r="F136" s="2" t="str">
        <f t="shared" si="9"/>
        <v/>
      </c>
      <c r="G136" s="2" t="str">
        <f t="shared" si="10"/>
        <v/>
      </c>
      <c r="AD136" s="34">
        <f t="shared" si="12"/>
        <v>200.69650129906225</v>
      </c>
      <c r="AE136" s="33">
        <f t="shared" si="13"/>
        <v>110</v>
      </c>
      <c r="AF136" s="34">
        <f>IF(AE136=1,$G$3*(AD136/1000),IF(AE136=2,$G$4*(AD136/1000),IF(AE136=3,$G$5*(AD136/1000),IF(AE136=4,$G$6*(AD136/1000),IF(AE136=5,$G$7*(AD136/1000),IF(AE136=6,$G$8*(AD136/1000),IF(AE136=7,$G$9*(AD136/1000),IF(AE136=8,$G$10*(AD136/1000),IF(AE136=9,$G$11*(AD136/1000),IF(AE136=10,$G$12*(AD136/1000),IF(AE136=11,$G$13*(AD136/1000),IF(AE136=12,$G$14*(AD136/1000),IF(AE136=13,$G$15*(AD136/1000),IF(AE136=14,$G$16*(AD136/1000),IF(AE136=15,$G$17*(AD136/1000),0)))))))))))))))</f>
        <v>0</v>
      </c>
      <c r="AG136" s="34">
        <f>IF('Γεννήτρια 1'!D136="W",AG135+('Γεννήτρια 1'!C136-1)*AF136,IF('Γεννήτρια 1'!D136="L",AG135-AF136,AG135))</f>
        <v>200.69650129906225</v>
      </c>
      <c r="AH136" s="34" t="str">
        <f>IF(AND('Γεννήτρια 1'!C136&lt;&gt;0,'Γεννήτρια 1'!D136=""),AF136,"")</f>
        <v/>
      </c>
    </row>
    <row r="137" spans="1:34">
      <c r="A137" s="3">
        <f t="shared" si="11"/>
        <v>115</v>
      </c>
      <c r="E137" s="3" t="str">
        <f t="shared" si="8"/>
        <v/>
      </c>
      <c r="F137" s="2" t="str">
        <f t="shared" si="9"/>
        <v/>
      </c>
      <c r="G137" s="2" t="str">
        <f t="shared" si="10"/>
        <v/>
      </c>
      <c r="AD137" s="34">
        <f t="shared" si="12"/>
        <v>200.69650129906225</v>
      </c>
      <c r="AE137" s="33">
        <f t="shared" si="13"/>
        <v>111</v>
      </c>
      <c r="AF137" s="34">
        <f>IF(AE137=1,$G$3*(AD137/1000),IF(AE137=2,$G$4*(AD137/1000),IF(AE137=3,$G$5*(AD137/1000),IF(AE137=4,$G$6*(AD137/1000),IF(AE137=5,$G$7*(AD137/1000),IF(AE137=6,$G$8*(AD137/1000),IF(AE137=7,$G$9*(AD137/1000),IF(AE137=8,$G$10*(AD137/1000),IF(AE137=9,$G$11*(AD137/1000),IF(AE137=10,$G$12*(AD137/1000),IF(AE137=11,$G$13*(AD137/1000),IF(AE137=12,$G$14*(AD137/1000),IF(AE137=13,$G$15*(AD137/1000),IF(AE137=14,$G$16*(AD137/1000),IF(AE137=15,$G$17*(AD137/1000),0)))))))))))))))</f>
        <v>0</v>
      </c>
      <c r="AG137" s="34">
        <f>IF('Γεννήτρια 1'!D137="W",AG136+('Γεννήτρια 1'!C137-1)*AF137,IF('Γεννήτρια 1'!D137="L",AG136-AF137,AG136))</f>
        <v>200.69650129906225</v>
      </c>
      <c r="AH137" s="34" t="str">
        <f>IF(AND('Γεννήτρια 1'!C137&lt;&gt;0,'Γεννήτρια 1'!D137=""),AF137,"")</f>
        <v/>
      </c>
    </row>
    <row r="138" spans="1:34">
      <c r="A138" s="3">
        <f t="shared" si="11"/>
        <v>116</v>
      </c>
      <c r="E138" s="3" t="str">
        <f t="shared" si="8"/>
        <v/>
      </c>
      <c r="F138" s="2" t="str">
        <f t="shared" si="9"/>
        <v/>
      </c>
      <c r="G138" s="2" t="str">
        <f t="shared" si="10"/>
        <v/>
      </c>
      <c r="AD138" s="34">
        <f t="shared" si="12"/>
        <v>200.69650129906225</v>
      </c>
      <c r="AE138" s="33">
        <f t="shared" si="13"/>
        <v>112</v>
      </c>
      <c r="AF138" s="34">
        <f>IF(AE138=1,$G$3*(AD138/1000),IF(AE138=2,$G$4*(AD138/1000),IF(AE138=3,$G$5*(AD138/1000),IF(AE138=4,$G$6*(AD138/1000),IF(AE138=5,$G$7*(AD138/1000),IF(AE138=6,$G$8*(AD138/1000),IF(AE138=7,$G$9*(AD138/1000),IF(AE138=8,$G$10*(AD138/1000),IF(AE138=9,$G$11*(AD138/1000),IF(AE138=10,$G$12*(AD138/1000),IF(AE138=11,$G$13*(AD138/1000),IF(AE138=12,$G$14*(AD138/1000),IF(AE138=13,$G$15*(AD138/1000),IF(AE138=14,$G$16*(AD138/1000),IF(AE138=15,$G$17*(AD138/1000),0)))))))))))))))</f>
        <v>0</v>
      </c>
      <c r="AG138" s="34">
        <f>IF('Γεννήτρια 1'!D138="W",AG137+('Γεννήτρια 1'!C138-1)*AF138,IF('Γεννήτρια 1'!D138="L",AG137-AF138,AG137))</f>
        <v>200.69650129906225</v>
      </c>
      <c r="AH138" s="34" t="str">
        <f>IF(AND('Γεννήτρια 1'!C138&lt;&gt;0,'Γεννήτρια 1'!D138=""),AF138,"")</f>
        <v/>
      </c>
    </row>
    <row r="139" spans="1:34">
      <c r="A139" s="3">
        <f t="shared" si="11"/>
        <v>117</v>
      </c>
      <c r="E139" s="3" t="str">
        <f t="shared" si="8"/>
        <v/>
      </c>
      <c r="F139" s="2" t="str">
        <f t="shared" si="9"/>
        <v/>
      </c>
      <c r="G139" s="2" t="str">
        <f t="shared" si="10"/>
        <v/>
      </c>
      <c r="AD139" s="34">
        <f t="shared" si="12"/>
        <v>200.69650129906225</v>
      </c>
      <c r="AE139" s="33">
        <f t="shared" si="13"/>
        <v>113</v>
      </c>
      <c r="AF139" s="34">
        <f>IF(AE139=1,$G$3*(AD139/1000),IF(AE139=2,$G$4*(AD139/1000),IF(AE139=3,$G$5*(AD139/1000),IF(AE139=4,$G$6*(AD139/1000),IF(AE139=5,$G$7*(AD139/1000),IF(AE139=6,$G$8*(AD139/1000),IF(AE139=7,$G$9*(AD139/1000),IF(AE139=8,$G$10*(AD139/1000),IF(AE139=9,$G$11*(AD139/1000),IF(AE139=10,$G$12*(AD139/1000),IF(AE139=11,$G$13*(AD139/1000),IF(AE139=12,$G$14*(AD139/1000),IF(AE139=13,$G$15*(AD139/1000),IF(AE139=14,$G$16*(AD139/1000),IF(AE139=15,$G$17*(AD139/1000),0)))))))))))))))</f>
        <v>0</v>
      </c>
      <c r="AG139" s="34">
        <f>IF('Γεννήτρια 1'!D139="W",AG138+('Γεννήτρια 1'!C139-1)*AF139,IF('Γεννήτρια 1'!D139="L",AG138-AF139,AG138))</f>
        <v>200.69650129906225</v>
      </c>
      <c r="AH139" s="34" t="str">
        <f>IF(AND('Γεννήτρια 1'!C139&lt;&gt;0,'Γεννήτρια 1'!D139=""),AF139,"")</f>
        <v/>
      </c>
    </row>
    <row r="140" spans="1:34">
      <c r="A140" s="3">
        <f t="shared" si="11"/>
        <v>118</v>
      </c>
      <c r="E140" s="3" t="str">
        <f t="shared" si="8"/>
        <v/>
      </c>
      <c r="F140" s="2" t="str">
        <f t="shared" si="9"/>
        <v/>
      </c>
      <c r="G140" s="2" t="str">
        <f t="shared" si="10"/>
        <v/>
      </c>
      <c r="AD140" s="34">
        <f t="shared" si="12"/>
        <v>200.69650129906225</v>
      </c>
      <c r="AE140" s="33">
        <f t="shared" si="13"/>
        <v>114</v>
      </c>
      <c r="AF140" s="34">
        <f>IF(AE140=1,$G$3*(AD140/1000),IF(AE140=2,$G$4*(AD140/1000),IF(AE140=3,$G$5*(AD140/1000),IF(AE140=4,$G$6*(AD140/1000),IF(AE140=5,$G$7*(AD140/1000),IF(AE140=6,$G$8*(AD140/1000),IF(AE140=7,$G$9*(AD140/1000),IF(AE140=8,$G$10*(AD140/1000),IF(AE140=9,$G$11*(AD140/1000),IF(AE140=10,$G$12*(AD140/1000),IF(AE140=11,$G$13*(AD140/1000),IF(AE140=12,$G$14*(AD140/1000),IF(AE140=13,$G$15*(AD140/1000),IF(AE140=14,$G$16*(AD140/1000),IF(AE140=15,$G$17*(AD140/1000),0)))))))))))))))</f>
        <v>0</v>
      </c>
      <c r="AG140" s="34">
        <f>IF('Γεννήτρια 1'!D140="W",AG139+('Γεννήτρια 1'!C140-1)*AF140,IF('Γεννήτρια 1'!D140="L",AG139-AF140,AG139))</f>
        <v>200.69650129906225</v>
      </c>
      <c r="AH140" s="34" t="str">
        <f>IF(AND('Γεννήτρια 1'!C140&lt;&gt;0,'Γεννήτρια 1'!D140=""),AF140,"")</f>
        <v/>
      </c>
    </row>
    <row r="141" spans="1:34">
      <c r="A141" s="3">
        <f t="shared" si="11"/>
        <v>119</v>
      </c>
      <c r="E141" s="3" t="str">
        <f t="shared" si="8"/>
        <v/>
      </c>
      <c r="F141" s="2" t="str">
        <f t="shared" si="9"/>
        <v/>
      </c>
      <c r="G141" s="2" t="str">
        <f t="shared" si="10"/>
        <v/>
      </c>
      <c r="AD141" s="34">
        <f t="shared" si="12"/>
        <v>200.69650129906225</v>
      </c>
      <c r="AE141" s="33">
        <f t="shared" si="13"/>
        <v>115</v>
      </c>
      <c r="AF141" s="34">
        <f>IF(AE141=1,$G$3*(AD141/1000),IF(AE141=2,$G$4*(AD141/1000),IF(AE141=3,$G$5*(AD141/1000),IF(AE141=4,$G$6*(AD141/1000),IF(AE141=5,$G$7*(AD141/1000),IF(AE141=6,$G$8*(AD141/1000),IF(AE141=7,$G$9*(AD141/1000),IF(AE141=8,$G$10*(AD141/1000),IF(AE141=9,$G$11*(AD141/1000),IF(AE141=10,$G$12*(AD141/1000),IF(AE141=11,$G$13*(AD141/1000),IF(AE141=12,$G$14*(AD141/1000),IF(AE141=13,$G$15*(AD141/1000),IF(AE141=14,$G$16*(AD141/1000),IF(AE141=15,$G$17*(AD141/1000),0)))))))))))))))</f>
        <v>0</v>
      </c>
      <c r="AG141" s="34">
        <f>IF('Γεννήτρια 1'!D141="W",AG140+('Γεννήτρια 1'!C141-1)*AF141,IF('Γεννήτρια 1'!D141="L",AG140-AF141,AG140))</f>
        <v>200.69650129906225</v>
      </c>
      <c r="AH141" s="34" t="str">
        <f>IF(AND('Γεννήτρια 1'!C141&lt;&gt;0,'Γεννήτρια 1'!D141=""),AF141,"")</f>
        <v/>
      </c>
    </row>
    <row r="142" spans="1:34">
      <c r="A142" s="3">
        <f t="shared" si="11"/>
        <v>120</v>
      </c>
      <c r="E142" s="3" t="str">
        <f t="shared" si="8"/>
        <v/>
      </c>
      <c r="F142" s="2" t="str">
        <f t="shared" si="9"/>
        <v/>
      </c>
      <c r="G142" s="2" t="str">
        <f t="shared" si="10"/>
        <v/>
      </c>
      <c r="AD142" s="34">
        <f t="shared" si="12"/>
        <v>200.69650129906225</v>
      </c>
      <c r="AE142" s="33">
        <f t="shared" si="13"/>
        <v>116</v>
      </c>
      <c r="AF142" s="34">
        <f>IF(AE142=1,$G$3*(AD142/1000),IF(AE142=2,$G$4*(AD142/1000),IF(AE142=3,$G$5*(AD142/1000),IF(AE142=4,$G$6*(AD142/1000),IF(AE142=5,$G$7*(AD142/1000),IF(AE142=6,$G$8*(AD142/1000),IF(AE142=7,$G$9*(AD142/1000),IF(AE142=8,$G$10*(AD142/1000),IF(AE142=9,$G$11*(AD142/1000),IF(AE142=10,$G$12*(AD142/1000),IF(AE142=11,$G$13*(AD142/1000),IF(AE142=12,$G$14*(AD142/1000),IF(AE142=13,$G$15*(AD142/1000),IF(AE142=14,$G$16*(AD142/1000),IF(AE142=15,$G$17*(AD142/1000),0)))))))))))))))</f>
        <v>0</v>
      </c>
      <c r="AG142" s="34">
        <f>IF('Γεννήτρια 1'!D142="W",AG141+('Γεννήτρια 1'!C142-1)*AF142,IF('Γεννήτρια 1'!D142="L",AG141-AF142,AG141))</f>
        <v>200.69650129906225</v>
      </c>
      <c r="AH142" s="34" t="str">
        <f>IF(AND('Γεννήτρια 1'!C142&lt;&gt;0,'Γεννήτρια 1'!D142=""),AF142,"")</f>
        <v/>
      </c>
    </row>
    <row r="143" spans="1:34">
      <c r="A143" s="3">
        <f t="shared" si="11"/>
        <v>121</v>
      </c>
      <c r="E143" s="3" t="str">
        <f t="shared" si="8"/>
        <v/>
      </c>
      <c r="F143" s="2" t="str">
        <f t="shared" si="9"/>
        <v/>
      </c>
      <c r="G143" s="2" t="str">
        <f t="shared" si="10"/>
        <v/>
      </c>
      <c r="AD143" s="34">
        <f t="shared" si="12"/>
        <v>200.69650129906225</v>
      </c>
      <c r="AE143" s="33">
        <f t="shared" si="13"/>
        <v>117</v>
      </c>
      <c r="AF143" s="34">
        <f>IF(AE143=1,$G$3*(AD143/1000),IF(AE143=2,$G$4*(AD143/1000),IF(AE143=3,$G$5*(AD143/1000),IF(AE143=4,$G$6*(AD143/1000),IF(AE143=5,$G$7*(AD143/1000),IF(AE143=6,$G$8*(AD143/1000),IF(AE143=7,$G$9*(AD143/1000),IF(AE143=8,$G$10*(AD143/1000),IF(AE143=9,$G$11*(AD143/1000),IF(AE143=10,$G$12*(AD143/1000),IF(AE143=11,$G$13*(AD143/1000),IF(AE143=12,$G$14*(AD143/1000),IF(AE143=13,$G$15*(AD143/1000),IF(AE143=14,$G$16*(AD143/1000),IF(AE143=15,$G$17*(AD143/1000),0)))))))))))))))</f>
        <v>0</v>
      </c>
      <c r="AG143" s="34">
        <f>IF('Γεννήτρια 1'!D143="W",AG142+('Γεννήτρια 1'!C143-1)*AF143,IF('Γεννήτρια 1'!D143="L",AG142-AF143,AG142))</f>
        <v>200.69650129906225</v>
      </c>
      <c r="AH143" s="34" t="str">
        <f>IF(AND('Γεννήτρια 1'!C143&lt;&gt;0,'Γεννήτρια 1'!D143=""),AF143,"")</f>
        <v/>
      </c>
    </row>
    <row r="144" spans="1:34">
      <c r="A144" s="3">
        <f t="shared" si="11"/>
        <v>122</v>
      </c>
      <c r="E144" s="3" t="str">
        <f t="shared" si="8"/>
        <v/>
      </c>
      <c r="F144" s="2" t="str">
        <f t="shared" si="9"/>
        <v/>
      </c>
      <c r="G144" s="2" t="str">
        <f t="shared" si="10"/>
        <v/>
      </c>
      <c r="AD144" s="34">
        <f t="shared" si="12"/>
        <v>200.69650129906225</v>
      </c>
      <c r="AE144" s="33">
        <f t="shared" si="13"/>
        <v>118</v>
      </c>
      <c r="AF144" s="34">
        <f>IF(AE144=1,$G$3*(AD144/1000),IF(AE144=2,$G$4*(AD144/1000),IF(AE144=3,$G$5*(AD144/1000),IF(AE144=4,$G$6*(AD144/1000),IF(AE144=5,$G$7*(AD144/1000),IF(AE144=6,$G$8*(AD144/1000),IF(AE144=7,$G$9*(AD144/1000),IF(AE144=8,$G$10*(AD144/1000),IF(AE144=9,$G$11*(AD144/1000),IF(AE144=10,$G$12*(AD144/1000),IF(AE144=11,$G$13*(AD144/1000),IF(AE144=12,$G$14*(AD144/1000),IF(AE144=13,$G$15*(AD144/1000),IF(AE144=14,$G$16*(AD144/1000),IF(AE144=15,$G$17*(AD144/1000),0)))))))))))))))</f>
        <v>0</v>
      </c>
      <c r="AG144" s="34">
        <f>IF('Γεννήτρια 1'!D144="W",AG143+('Γεννήτρια 1'!C144-1)*AF144,IF('Γεννήτρια 1'!D144="L",AG143-AF144,AG143))</f>
        <v>200.69650129906225</v>
      </c>
      <c r="AH144" s="34" t="str">
        <f>IF(AND('Γεννήτρια 1'!C144&lt;&gt;0,'Γεννήτρια 1'!D144=""),AF144,"")</f>
        <v/>
      </c>
    </row>
    <row r="145" spans="1:34">
      <c r="A145" s="3">
        <f t="shared" si="11"/>
        <v>123</v>
      </c>
      <c r="E145" s="3" t="str">
        <f t="shared" si="8"/>
        <v/>
      </c>
      <c r="F145" s="2" t="str">
        <f t="shared" si="9"/>
        <v/>
      </c>
      <c r="G145" s="2" t="str">
        <f t="shared" si="10"/>
        <v/>
      </c>
      <c r="AD145" s="34">
        <f t="shared" si="12"/>
        <v>200.69650129906225</v>
      </c>
      <c r="AE145" s="33">
        <f t="shared" si="13"/>
        <v>119</v>
      </c>
      <c r="AF145" s="34">
        <f>IF(AE145=1,$G$3*(AD145/1000),IF(AE145=2,$G$4*(AD145/1000),IF(AE145=3,$G$5*(AD145/1000),IF(AE145=4,$G$6*(AD145/1000),IF(AE145=5,$G$7*(AD145/1000),IF(AE145=6,$G$8*(AD145/1000),IF(AE145=7,$G$9*(AD145/1000),IF(AE145=8,$G$10*(AD145/1000),IF(AE145=9,$G$11*(AD145/1000),IF(AE145=10,$G$12*(AD145/1000),IF(AE145=11,$G$13*(AD145/1000),IF(AE145=12,$G$14*(AD145/1000),IF(AE145=13,$G$15*(AD145/1000),IF(AE145=14,$G$16*(AD145/1000),IF(AE145=15,$G$17*(AD145/1000),0)))))))))))))))</f>
        <v>0</v>
      </c>
      <c r="AG145" s="34">
        <f>IF('Γεννήτρια 1'!D145="W",AG144+('Γεννήτρια 1'!C145-1)*AF145,IF('Γεννήτρια 1'!D145="L",AG144-AF145,AG144))</f>
        <v>200.69650129906225</v>
      </c>
      <c r="AH145" s="34" t="str">
        <f>IF(AND('Γεννήτρια 1'!C145&lt;&gt;0,'Γεννήτρια 1'!D145=""),AF145,"")</f>
        <v/>
      </c>
    </row>
    <row r="146" spans="1:34">
      <c r="A146" s="3">
        <f t="shared" si="11"/>
        <v>124</v>
      </c>
      <c r="E146" s="3" t="str">
        <f t="shared" si="8"/>
        <v/>
      </c>
      <c r="F146" s="2" t="str">
        <f t="shared" si="9"/>
        <v/>
      </c>
      <c r="G146" s="2" t="str">
        <f t="shared" si="10"/>
        <v/>
      </c>
      <c r="AD146" s="34">
        <f t="shared" si="12"/>
        <v>200.69650129906225</v>
      </c>
      <c r="AE146" s="33">
        <f t="shared" si="13"/>
        <v>120</v>
      </c>
      <c r="AF146" s="34">
        <f>IF(AE146=1,$G$3*(AD146/1000),IF(AE146=2,$G$4*(AD146/1000),IF(AE146=3,$G$5*(AD146/1000),IF(AE146=4,$G$6*(AD146/1000),IF(AE146=5,$G$7*(AD146/1000),IF(AE146=6,$G$8*(AD146/1000),IF(AE146=7,$G$9*(AD146/1000),IF(AE146=8,$G$10*(AD146/1000),IF(AE146=9,$G$11*(AD146/1000),IF(AE146=10,$G$12*(AD146/1000),IF(AE146=11,$G$13*(AD146/1000),IF(AE146=12,$G$14*(AD146/1000),IF(AE146=13,$G$15*(AD146/1000),IF(AE146=14,$G$16*(AD146/1000),IF(AE146=15,$G$17*(AD146/1000),0)))))))))))))))</f>
        <v>0</v>
      </c>
      <c r="AG146" s="34">
        <f>IF('Γεννήτρια 1'!D146="W",AG145+('Γεννήτρια 1'!C146-1)*AF146,IF('Γεννήτρια 1'!D146="L",AG145-AF146,AG145))</f>
        <v>200.69650129906225</v>
      </c>
      <c r="AH146" s="34" t="str">
        <f>IF(AND('Γεννήτρια 1'!C146&lt;&gt;0,'Γεννήτρια 1'!D146=""),AF146,"")</f>
        <v/>
      </c>
    </row>
    <row r="147" spans="1:34">
      <c r="A147" s="3">
        <f t="shared" si="11"/>
        <v>125</v>
      </c>
      <c r="E147" s="3" t="str">
        <f t="shared" si="8"/>
        <v/>
      </c>
      <c r="F147" s="2" t="str">
        <f t="shared" si="9"/>
        <v/>
      </c>
      <c r="G147" s="2" t="str">
        <f t="shared" si="10"/>
        <v/>
      </c>
      <c r="AD147" s="34">
        <f t="shared" si="12"/>
        <v>200.69650129906225</v>
      </c>
      <c r="AE147" s="33">
        <f t="shared" si="13"/>
        <v>121</v>
      </c>
      <c r="AF147" s="34">
        <f>IF(AE147=1,$G$3*(AD147/1000),IF(AE147=2,$G$4*(AD147/1000),IF(AE147=3,$G$5*(AD147/1000),IF(AE147=4,$G$6*(AD147/1000),IF(AE147=5,$G$7*(AD147/1000),IF(AE147=6,$G$8*(AD147/1000),IF(AE147=7,$G$9*(AD147/1000),IF(AE147=8,$G$10*(AD147/1000),IF(AE147=9,$G$11*(AD147/1000),IF(AE147=10,$G$12*(AD147/1000),IF(AE147=11,$G$13*(AD147/1000),IF(AE147=12,$G$14*(AD147/1000),IF(AE147=13,$G$15*(AD147/1000),IF(AE147=14,$G$16*(AD147/1000),IF(AE147=15,$G$17*(AD147/1000),0)))))))))))))))</f>
        <v>0</v>
      </c>
      <c r="AG147" s="34">
        <f>IF('Γεννήτρια 1'!D147="W",AG146+('Γεννήτρια 1'!C147-1)*AF147,IF('Γεννήτρια 1'!D147="L",AG146-AF147,AG146))</f>
        <v>200.69650129906225</v>
      </c>
      <c r="AH147" s="34" t="str">
        <f>IF(AND('Γεννήτρια 1'!C147&lt;&gt;0,'Γεννήτρια 1'!D147=""),AF147,"")</f>
        <v/>
      </c>
    </row>
    <row r="148" spans="1:34">
      <c r="A148" s="3">
        <f t="shared" si="11"/>
        <v>126</v>
      </c>
      <c r="E148" s="3" t="str">
        <f t="shared" si="8"/>
        <v/>
      </c>
      <c r="F148" s="2" t="str">
        <f t="shared" si="9"/>
        <v/>
      </c>
      <c r="G148" s="2" t="str">
        <f t="shared" si="10"/>
        <v/>
      </c>
      <c r="AD148" s="34">
        <f t="shared" si="12"/>
        <v>200.69650129906225</v>
      </c>
      <c r="AE148" s="33">
        <f t="shared" si="13"/>
        <v>122</v>
      </c>
      <c r="AF148" s="34">
        <f>IF(AE148=1,$G$3*(AD148/1000),IF(AE148=2,$G$4*(AD148/1000),IF(AE148=3,$G$5*(AD148/1000),IF(AE148=4,$G$6*(AD148/1000),IF(AE148=5,$G$7*(AD148/1000),IF(AE148=6,$G$8*(AD148/1000),IF(AE148=7,$G$9*(AD148/1000),IF(AE148=8,$G$10*(AD148/1000),IF(AE148=9,$G$11*(AD148/1000),IF(AE148=10,$G$12*(AD148/1000),IF(AE148=11,$G$13*(AD148/1000),IF(AE148=12,$G$14*(AD148/1000),IF(AE148=13,$G$15*(AD148/1000),IF(AE148=14,$G$16*(AD148/1000),IF(AE148=15,$G$17*(AD148/1000),0)))))))))))))))</f>
        <v>0</v>
      </c>
      <c r="AG148" s="34">
        <f>IF('Γεννήτρια 1'!D148="W",AG147+('Γεννήτρια 1'!C148-1)*AF148,IF('Γεννήτρια 1'!D148="L",AG147-AF148,AG147))</f>
        <v>200.69650129906225</v>
      </c>
      <c r="AH148" s="34" t="str">
        <f>IF(AND('Γεννήτρια 1'!C148&lt;&gt;0,'Γεννήτρια 1'!D148=""),AF148,"")</f>
        <v/>
      </c>
    </row>
    <row r="149" spans="1:34">
      <c r="A149" s="3">
        <f t="shared" si="11"/>
        <v>127</v>
      </c>
      <c r="E149" s="3" t="str">
        <f t="shared" si="8"/>
        <v/>
      </c>
      <c r="F149" s="2" t="str">
        <f t="shared" si="9"/>
        <v/>
      </c>
      <c r="G149" s="2" t="str">
        <f t="shared" si="10"/>
        <v/>
      </c>
      <c r="AD149" s="34">
        <f t="shared" si="12"/>
        <v>200.69650129906225</v>
      </c>
      <c r="AE149" s="33">
        <f t="shared" si="13"/>
        <v>123</v>
      </c>
      <c r="AF149" s="34">
        <f>IF(AE149=1,$G$3*(AD149/1000),IF(AE149=2,$G$4*(AD149/1000),IF(AE149=3,$G$5*(AD149/1000),IF(AE149=4,$G$6*(AD149/1000),IF(AE149=5,$G$7*(AD149/1000),IF(AE149=6,$G$8*(AD149/1000),IF(AE149=7,$G$9*(AD149/1000),IF(AE149=8,$G$10*(AD149/1000),IF(AE149=9,$G$11*(AD149/1000),IF(AE149=10,$G$12*(AD149/1000),IF(AE149=11,$G$13*(AD149/1000),IF(AE149=12,$G$14*(AD149/1000),IF(AE149=13,$G$15*(AD149/1000),IF(AE149=14,$G$16*(AD149/1000),IF(AE149=15,$G$17*(AD149/1000),0)))))))))))))))</f>
        <v>0</v>
      </c>
      <c r="AG149" s="34">
        <f>IF('Γεννήτρια 1'!D149="W",AG148+('Γεννήτρια 1'!C149-1)*AF149,IF('Γεννήτρια 1'!D149="L",AG148-AF149,AG148))</f>
        <v>200.69650129906225</v>
      </c>
      <c r="AH149" s="34" t="str">
        <f>IF(AND('Γεννήτρια 1'!C149&lt;&gt;0,'Γεννήτρια 1'!D149=""),AF149,"")</f>
        <v/>
      </c>
    </row>
    <row r="150" spans="1:34">
      <c r="A150" s="3">
        <f t="shared" si="11"/>
        <v>128</v>
      </c>
      <c r="E150" s="3" t="str">
        <f t="shared" si="8"/>
        <v/>
      </c>
      <c r="F150" s="2" t="str">
        <f t="shared" si="9"/>
        <v/>
      </c>
      <c r="G150" s="2" t="str">
        <f t="shared" si="10"/>
        <v/>
      </c>
      <c r="AD150" s="34">
        <f t="shared" si="12"/>
        <v>200.69650129906225</v>
      </c>
      <c r="AE150" s="33">
        <f t="shared" si="13"/>
        <v>124</v>
      </c>
      <c r="AF150" s="34">
        <f>IF(AE150=1,$G$3*(AD150/1000),IF(AE150=2,$G$4*(AD150/1000),IF(AE150=3,$G$5*(AD150/1000),IF(AE150=4,$G$6*(AD150/1000),IF(AE150=5,$G$7*(AD150/1000),IF(AE150=6,$G$8*(AD150/1000),IF(AE150=7,$G$9*(AD150/1000),IF(AE150=8,$G$10*(AD150/1000),IF(AE150=9,$G$11*(AD150/1000),IF(AE150=10,$G$12*(AD150/1000),IF(AE150=11,$G$13*(AD150/1000),IF(AE150=12,$G$14*(AD150/1000),IF(AE150=13,$G$15*(AD150/1000),IF(AE150=14,$G$16*(AD150/1000),IF(AE150=15,$G$17*(AD150/1000),0)))))))))))))))</f>
        <v>0</v>
      </c>
      <c r="AG150" s="34">
        <f>IF('Γεννήτρια 1'!D150="W",AG149+('Γεννήτρια 1'!C150-1)*AF150,IF('Γεννήτρια 1'!D150="L",AG149-AF150,AG149))</f>
        <v>200.69650129906225</v>
      </c>
      <c r="AH150" s="34" t="str">
        <f>IF(AND('Γεννήτρια 1'!C150&lt;&gt;0,'Γεννήτρια 1'!D150=""),AF150,"")</f>
        <v/>
      </c>
    </row>
    <row r="151" spans="1:34">
      <c r="A151" s="3">
        <f t="shared" si="11"/>
        <v>129</v>
      </c>
      <c r="E151" s="3" t="str">
        <f t="shared" si="8"/>
        <v/>
      </c>
      <c r="F151" s="2" t="str">
        <f t="shared" si="9"/>
        <v/>
      </c>
      <c r="G151" s="2" t="str">
        <f t="shared" si="10"/>
        <v/>
      </c>
      <c r="AD151" s="34">
        <f t="shared" si="12"/>
        <v>200.69650129906225</v>
      </c>
      <c r="AE151" s="33">
        <f t="shared" si="13"/>
        <v>125</v>
      </c>
      <c r="AF151" s="34">
        <f>IF(AE151=1,$G$3*(AD151/1000),IF(AE151=2,$G$4*(AD151/1000),IF(AE151=3,$G$5*(AD151/1000),IF(AE151=4,$G$6*(AD151/1000),IF(AE151=5,$G$7*(AD151/1000),IF(AE151=6,$G$8*(AD151/1000),IF(AE151=7,$G$9*(AD151/1000),IF(AE151=8,$G$10*(AD151/1000),IF(AE151=9,$G$11*(AD151/1000),IF(AE151=10,$G$12*(AD151/1000),IF(AE151=11,$G$13*(AD151/1000),IF(AE151=12,$G$14*(AD151/1000),IF(AE151=13,$G$15*(AD151/1000),IF(AE151=14,$G$16*(AD151/1000),IF(AE151=15,$G$17*(AD151/1000),0)))))))))))))))</f>
        <v>0</v>
      </c>
      <c r="AG151" s="34">
        <f>IF('Γεννήτρια 1'!D151="W",AG150+('Γεννήτρια 1'!C151-1)*AF151,IF('Γεννήτρια 1'!D151="L",AG150-AF151,AG150))</f>
        <v>200.69650129906225</v>
      </c>
      <c r="AH151" s="34" t="str">
        <f>IF(AND('Γεννήτρια 1'!C151&lt;&gt;0,'Γεννήτρια 1'!D151=""),AF151,"")</f>
        <v/>
      </c>
    </row>
    <row r="152" spans="1:34">
      <c r="A152" s="3">
        <f t="shared" si="11"/>
        <v>130</v>
      </c>
      <c r="E152" s="3" t="str">
        <f t="shared" ref="E152:E215" si="14">IF(C152&gt;1,AE152,"")</f>
        <v/>
      </c>
      <c r="F152" s="2" t="str">
        <f t="shared" ref="F152:F215" si="15">IF(C152&gt;1,AF152,"")</f>
        <v/>
      </c>
      <c r="G152" s="2" t="str">
        <f t="shared" ref="G152:G215" si="16">IF(OR(D152="W",D152="L"),AG152,"")</f>
        <v/>
      </c>
      <c r="AD152" s="34">
        <f t="shared" si="12"/>
        <v>200.69650129906225</v>
      </c>
      <c r="AE152" s="33">
        <f t="shared" si="13"/>
        <v>126</v>
      </c>
      <c r="AF152" s="34">
        <f>IF(AE152=1,$G$3*(AD152/1000),IF(AE152=2,$G$4*(AD152/1000),IF(AE152=3,$G$5*(AD152/1000),IF(AE152=4,$G$6*(AD152/1000),IF(AE152=5,$G$7*(AD152/1000),IF(AE152=6,$G$8*(AD152/1000),IF(AE152=7,$G$9*(AD152/1000),IF(AE152=8,$G$10*(AD152/1000),IF(AE152=9,$G$11*(AD152/1000),IF(AE152=10,$G$12*(AD152/1000),IF(AE152=11,$G$13*(AD152/1000),IF(AE152=12,$G$14*(AD152/1000),IF(AE152=13,$G$15*(AD152/1000),IF(AE152=14,$G$16*(AD152/1000),IF(AE152=15,$G$17*(AD152/1000),0)))))))))))))))</f>
        <v>0</v>
      </c>
      <c r="AG152" s="34">
        <f>IF('Γεννήτρια 1'!D152="W",AG151+('Γεννήτρια 1'!C152-1)*AF152,IF('Γεννήτρια 1'!D152="L",AG151-AF152,AG151))</f>
        <v>200.69650129906225</v>
      </c>
      <c r="AH152" s="34" t="str">
        <f>IF(AND('Γεννήτρια 1'!C152&lt;&gt;0,'Γεννήτρια 1'!D152=""),AF152,"")</f>
        <v/>
      </c>
    </row>
    <row r="153" spans="1:34">
      <c r="A153" s="3">
        <f t="shared" ref="A153:A216" si="17">A152+1</f>
        <v>131</v>
      </c>
      <c r="E153" s="3" t="str">
        <f t="shared" si="14"/>
        <v/>
      </c>
      <c r="F153" s="2" t="str">
        <f t="shared" si="15"/>
        <v/>
      </c>
      <c r="G153" s="2" t="str">
        <f t="shared" si="16"/>
        <v/>
      </c>
      <c r="AD153" s="34">
        <f t="shared" si="12"/>
        <v>200.69650129906225</v>
      </c>
      <c r="AE153" s="33">
        <f t="shared" si="13"/>
        <v>127</v>
      </c>
      <c r="AF153" s="34">
        <f>IF(AE153=1,$G$3*(AD153/1000),IF(AE153=2,$G$4*(AD153/1000),IF(AE153=3,$G$5*(AD153/1000),IF(AE153=4,$G$6*(AD153/1000),IF(AE153=5,$G$7*(AD153/1000),IF(AE153=6,$G$8*(AD153/1000),IF(AE153=7,$G$9*(AD153/1000),IF(AE153=8,$G$10*(AD153/1000),IF(AE153=9,$G$11*(AD153/1000),IF(AE153=10,$G$12*(AD153/1000),IF(AE153=11,$G$13*(AD153/1000),IF(AE153=12,$G$14*(AD153/1000),IF(AE153=13,$G$15*(AD153/1000),IF(AE153=14,$G$16*(AD153/1000),IF(AE153=15,$G$17*(AD153/1000),0)))))))))))))))</f>
        <v>0</v>
      </c>
      <c r="AG153" s="34">
        <f>IF('Γεννήτρια 1'!D153="W",AG152+('Γεννήτρια 1'!C153-1)*AF153,IF('Γεννήτρια 1'!D153="L",AG152-AF153,AG152))</f>
        <v>200.69650129906225</v>
      </c>
      <c r="AH153" s="34" t="str">
        <f>IF(AND('Γεννήτρια 1'!C153&lt;&gt;0,'Γεννήτρια 1'!D153=""),AF153,"")</f>
        <v/>
      </c>
    </row>
    <row r="154" spans="1:34">
      <c r="A154" s="3">
        <f t="shared" si="17"/>
        <v>132</v>
      </c>
      <c r="E154" s="3" t="str">
        <f t="shared" si="14"/>
        <v/>
      </c>
      <c r="F154" s="2" t="str">
        <f t="shared" si="15"/>
        <v/>
      </c>
      <c r="G154" s="2" t="str">
        <f t="shared" si="16"/>
        <v/>
      </c>
      <c r="AD154" s="34">
        <f t="shared" si="12"/>
        <v>200.69650129906225</v>
      </c>
      <c r="AE154" s="33">
        <f t="shared" si="13"/>
        <v>128</v>
      </c>
      <c r="AF154" s="34">
        <f>IF(AE154=1,$G$3*(AD154/1000),IF(AE154=2,$G$4*(AD154/1000),IF(AE154=3,$G$5*(AD154/1000),IF(AE154=4,$G$6*(AD154/1000),IF(AE154=5,$G$7*(AD154/1000),IF(AE154=6,$G$8*(AD154/1000),IF(AE154=7,$G$9*(AD154/1000),IF(AE154=8,$G$10*(AD154/1000),IF(AE154=9,$G$11*(AD154/1000),IF(AE154=10,$G$12*(AD154/1000),IF(AE154=11,$G$13*(AD154/1000),IF(AE154=12,$G$14*(AD154/1000),IF(AE154=13,$G$15*(AD154/1000),IF(AE154=14,$G$16*(AD154/1000),IF(AE154=15,$G$17*(AD154/1000),0)))))))))))))))</f>
        <v>0</v>
      </c>
      <c r="AG154" s="34">
        <f>IF('Γεννήτρια 1'!D154="W",AG153+('Γεννήτρια 1'!C154-1)*AF154,IF('Γεννήτρια 1'!D154="L",AG153-AF154,AG153))</f>
        <v>200.69650129906225</v>
      </c>
      <c r="AH154" s="34" t="str">
        <f>IF(AND('Γεννήτρια 1'!C154&lt;&gt;0,'Γεννήτρια 1'!D154=""),AF154,"")</f>
        <v/>
      </c>
    </row>
    <row r="155" spans="1:34">
      <c r="A155" s="3">
        <f t="shared" si="17"/>
        <v>133</v>
      </c>
      <c r="E155" s="3" t="str">
        <f t="shared" si="14"/>
        <v/>
      </c>
      <c r="F155" s="2" t="str">
        <f t="shared" si="15"/>
        <v/>
      </c>
      <c r="G155" s="2" t="str">
        <f t="shared" si="16"/>
        <v/>
      </c>
      <c r="AD155" s="34">
        <f t="shared" si="12"/>
        <v>200.69650129906225</v>
      </c>
      <c r="AE155" s="33">
        <f t="shared" si="13"/>
        <v>129</v>
      </c>
      <c r="AF155" s="34">
        <f>IF(AE155=1,$G$3*(AD155/1000),IF(AE155=2,$G$4*(AD155/1000),IF(AE155=3,$G$5*(AD155/1000),IF(AE155=4,$G$6*(AD155/1000),IF(AE155=5,$G$7*(AD155/1000),IF(AE155=6,$G$8*(AD155/1000),IF(AE155=7,$G$9*(AD155/1000),IF(AE155=8,$G$10*(AD155/1000),IF(AE155=9,$G$11*(AD155/1000),IF(AE155=10,$G$12*(AD155/1000),IF(AE155=11,$G$13*(AD155/1000),IF(AE155=12,$G$14*(AD155/1000),IF(AE155=13,$G$15*(AD155/1000),IF(AE155=14,$G$16*(AD155/1000),IF(AE155=15,$G$17*(AD155/1000),0)))))))))))))))</f>
        <v>0</v>
      </c>
      <c r="AG155" s="34">
        <f>IF('Γεννήτρια 1'!D155="W",AG154+('Γεννήτρια 1'!C155-1)*AF155,IF('Γεννήτρια 1'!D155="L",AG154-AF155,AG154))</f>
        <v>200.69650129906225</v>
      </c>
      <c r="AH155" s="34" t="str">
        <f>IF(AND('Γεννήτρια 1'!C155&lt;&gt;0,'Γεννήτρια 1'!D155=""),AF155,"")</f>
        <v/>
      </c>
    </row>
    <row r="156" spans="1:34">
      <c r="A156" s="3">
        <f t="shared" si="17"/>
        <v>134</v>
      </c>
      <c r="E156" s="3" t="str">
        <f t="shared" si="14"/>
        <v/>
      </c>
      <c r="F156" s="2" t="str">
        <f t="shared" si="15"/>
        <v/>
      </c>
      <c r="G156" s="2" t="str">
        <f t="shared" si="16"/>
        <v/>
      </c>
      <c r="AD156" s="34">
        <f t="shared" si="12"/>
        <v>200.69650129906225</v>
      </c>
      <c r="AE156" s="33">
        <f t="shared" si="13"/>
        <v>130</v>
      </c>
      <c r="AF156" s="34">
        <f>IF(AE156=1,$G$3*(AD156/1000),IF(AE156=2,$G$4*(AD156/1000),IF(AE156=3,$G$5*(AD156/1000),IF(AE156=4,$G$6*(AD156/1000),IF(AE156=5,$G$7*(AD156/1000),IF(AE156=6,$G$8*(AD156/1000),IF(AE156=7,$G$9*(AD156/1000),IF(AE156=8,$G$10*(AD156/1000),IF(AE156=9,$G$11*(AD156/1000),IF(AE156=10,$G$12*(AD156/1000),IF(AE156=11,$G$13*(AD156/1000),IF(AE156=12,$G$14*(AD156/1000),IF(AE156=13,$G$15*(AD156/1000),IF(AE156=14,$G$16*(AD156/1000),IF(AE156=15,$G$17*(AD156/1000),0)))))))))))))))</f>
        <v>0</v>
      </c>
      <c r="AG156" s="34">
        <f>IF('Γεννήτρια 1'!D156="W",AG155+('Γεννήτρια 1'!C156-1)*AF156,IF('Γεννήτρια 1'!D156="L",AG155-AF156,AG155))</f>
        <v>200.69650129906225</v>
      </c>
      <c r="AH156" s="34" t="str">
        <f>IF(AND('Γεννήτρια 1'!C156&lt;&gt;0,'Γεννήτρια 1'!D156=""),AF156,"")</f>
        <v/>
      </c>
    </row>
    <row r="157" spans="1:34">
      <c r="A157" s="3">
        <f t="shared" si="17"/>
        <v>135</v>
      </c>
      <c r="E157" s="3" t="str">
        <f t="shared" si="14"/>
        <v/>
      </c>
      <c r="F157" s="2" t="str">
        <f t="shared" si="15"/>
        <v/>
      </c>
      <c r="G157" s="2" t="str">
        <f t="shared" si="16"/>
        <v/>
      </c>
      <c r="AD157" s="34">
        <f t="shared" si="12"/>
        <v>200.69650129906225</v>
      </c>
      <c r="AE157" s="33">
        <f t="shared" si="13"/>
        <v>131</v>
      </c>
      <c r="AF157" s="34">
        <f>IF(AE157=1,$G$3*(AD157/1000),IF(AE157=2,$G$4*(AD157/1000),IF(AE157=3,$G$5*(AD157/1000),IF(AE157=4,$G$6*(AD157/1000),IF(AE157=5,$G$7*(AD157/1000),IF(AE157=6,$G$8*(AD157/1000),IF(AE157=7,$G$9*(AD157/1000),IF(AE157=8,$G$10*(AD157/1000),IF(AE157=9,$G$11*(AD157/1000),IF(AE157=10,$G$12*(AD157/1000),IF(AE157=11,$G$13*(AD157/1000),IF(AE157=12,$G$14*(AD157/1000),IF(AE157=13,$G$15*(AD157/1000),IF(AE157=14,$G$16*(AD157/1000),IF(AE157=15,$G$17*(AD157/1000),0)))))))))))))))</f>
        <v>0</v>
      </c>
      <c r="AG157" s="34">
        <f>IF('Γεννήτρια 1'!D157="W",AG156+('Γεννήτρια 1'!C157-1)*AF157,IF('Γεννήτρια 1'!D157="L",AG156-AF157,AG156))</f>
        <v>200.69650129906225</v>
      </c>
      <c r="AH157" s="34" t="str">
        <f>IF(AND('Γεννήτρια 1'!C157&lt;&gt;0,'Γεννήτρια 1'!D157=""),AF157,"")</f>
        <v/>
      </c>
    </row>
    <row r="158" spans="1:34">
      <c r="A158" s="3">
        <f t="shared" si="17"/>
        <v>136</v>
      </c>
      <c r="E158" s="3" t="str">
        <f t="shared" si="14"/>
        <v/>
      </c>
      <c r="F158" s="2" t="str">
        <f t="shared" si="15"/>
        <v/>
      </c>
      <c r="G158" s="2" t="str">
        <f t="shared" si="16"/>
        <v/>
      </c>
      <c r="AD158" s="34">
        <f t="shared" si="12"/>
        <v>200.69650129906225</v>
      </c>
      <c r="AE158" s="33">
        <f t="shared" si="13"/>
        <v>132</v>
      </c>
      <c r="AF158" s="34">
        <f>IF(AE158=1,$G$3*(AD158/1000),IF(AE158=2,$G$4*(AD158/1000),IF(AE158=3,$G$5*(AD158/1000),IF(AE158=4,$G$6*(AD158/1000),IF(AE158=5,$G$7*(AD158/1000),IF(AE158=6,$G$8*(AD158/1000),IF(AE158=7,$G$9*(AD158/1000),IF(AE158=8,$G$10*(AD158/1000),IF(AE158=9,$G$11*(AD158/1000),IF(AE158=10,$G$12*(AD158/1000),IF(AE158=11,$G$13*(AD158/1000),IF(AE158=12,$G$14*(AD158/1000),IF(AE158=13,$G$15*(AD158/1000),IF(AE158=14,$G$16*(AD158/1000),IF(AE158=15,$G$17*(AD158/1000),0)))))))))))))))</f>
        <v>0</v>
      </c>
      <c r="AG158" s="34">
        <f>IF('Γεννήτρια 1'!D158="W",AG157+('Γεννήτρια 1'!C158-1)*AF158,IF('Γεννήτρια 1'!D158="L",AG157-AF158,AG157))</f>
        <v>200.69650129906225</v>
      </c>
      <c r="AH158" s="34" t="str">
        <f>IF(AND('Γεννήτρια 1'!C158&lt;&gt;0,'Γεννήτρια 1'!D158=""),AF158,"")</f>
        <v/>
      </c>
    </row>
    <row r="159" spans="1:34">
      <c r="A159" s="3">
        <f t="shared" si="17"/>
        <v>137</v>
      </c>
      <c r="E159" s="3" t="str">
        <f t="shared" si="14"/>
        <v/>
      </c>
      <c r="F159" s="2" t="str">
        <f t="shared" si="15"/>
        <v/>
      </c>
      <c r="G159" s="2" t="str">
        <f t="shared" si="16"/>
        <v/>
      </c>
      <c r="AD159" s="34">
        <f t="shared" si="12"/>
        <v>200.69650129906225</v>
      </c>
      <c r="AE159" s="33">
        <f t="shared" si="13"/>
        <v>133</v>
      </c>
      <c r="AF159" s="34">
        <f>IF(AE159=1,$G$3*(AD159/1000),IF(AE159=2,$G$4*(AD159/1000),IF(AE159=3,$G$5*(AD159/1000),IF(AE159=4,$G$6*(AD159/1000),IF(AE159=5,$G$7*(AD159/1000),IF(AE159=6,$G$8*(AD159/1000),IF(AE159=7,$G$9*(AD159/1000),IF(AE159=8,$G$10*(AD159/1000),IF(AE159=9,$G$11*(AD159/1000),IF(AE159=10,$G$12*(AD159/1000),IF(AE159=11,$G$13*(AD159/1000),IF(AE159=12,$G$14*(AD159/1000),IF(AE159=13,$G$15*(AD159/1000),IF(AE159=14,$G$16*(AD159/1000),IF(AE159=15,$G$17*(AD159/1000),0)))))))))))))))</f>
        <v>0</v>
      </c>
      <c r="AG159" s="34">
        <f>IF('Γεννήτρια 1'!D159="W",AG158+('Γεννήτρια 1'!C159-1)*AF159,IF('Γεννήτρια 1'!D159="L",AG158-AF159,AG158))</f>
        <v>200.69650129906225</v>
      </c>
      <c r="AH159" s="34" t="str">
        <f>IF(AND('Γεννήτρια 1'!C159&lt;&gt;0,'Γεννήτρια 1'!D159=""),AF159,"")</f>
        <v/>
      </c>
    </row>
    <row r="160" spans="1:34">
      <c r="A160" s="3">
        <f t="shared" si="17"/>
        <v>138</v>
      </c>
      <c r="E160" s="3" t="str">
        <f t="shared" si="14"/>
        <v/>
      </c>
      <c r="F160" s="2" t="str">
        <f t="shared" si="15"/>
        <v/>
      </c>
      <c r="G160" s="2" t="str">
        <f t="shared" si="16"/>
        <v/>
      </c>
      <c r="AD160" s="34">
        <f t="shared" si="12"/>
        <v>200.69650129906225</v>
      </c>
      <c r="AE160" s="33">
        <f t="shared" si="13"/>
        <v>134</v>
      </c>
      <c r="AF160" s="34">
        <f>IF(AE160=1,$G$3*(AD160/1000),IF(AE160=2,$G$4*(AD160/1000),IF(AE160=3,$G$5*(AD160/1000),IF(AE160=4,$G$6*(AD160/1000),IF(AE160=5,$G$7*(AD160/1000),IF(AE160=6,$G$8*(AD160/1000),IF(AE160=7,$G$9*(AD160/1000),IF(AE160=8,$G$10*(AD160/1000),IF(AE160=9,$G$11*(AD160/1000),IF(AE160=10,$G$12*(AD160/1000),IF(AE160=11,$G$13*(AD160/1000),IF(AE160=12,$G$14*(AD160/1000),IF(AE160=13,$G$15*(AD160/1000),IF(AE160=14,$G$16*(AD160/1000),IF(AE160=15,$G$17*(AD160/1000),0)))))))))))))))</f>
        <v>0</v>
      </c>
      <c r="AG160" s="34">
        <f>IF('Γεννήτρια 1'!D160="W",AG159+('Γεννήτρια 1'!C160-1)*AF160,IF('Γεννήτρια 1'!D160="L",AG159-AF160,AG159))</f>
        <v>200.69650129906225</v>
      </c>
      <c r="AH160" s="34" t="str">
        <f>IF(AND('Γεννήτρια 1'!C160&lt;&gt;0,'Γεννήτρια 1'!D160=""),AF160,"")</f>
        <v/>
      </c>
    </row>
    <row r="161" spans="1:34">
      <c r="A161" s="3">
        <f t="shared" si="17"/>
        <v>139</v>
      </c>
      <c r="E161" s="3" t="str">
        <f t="shared" si="14"/>
        <v/>
      </c>
      <c r="F161" s="2" t="str">
        <f t="shared" si="15"/>
        <v/>
      </c>
      <c r="G161" s="2" t="str">
        <f t="shared" si="16"/>
        <v/>
      </c>
      <c r="AD161" s="34">
        <f t="shared" si="12"/>
        <v>200.69650129906225</v>
      </c>
      <c r="AE161" s="33">
        <f t="shared" si="13"/>
        <v>135</v>
      </c>
      <c r="AF161" s="34">
        <f>IF(AE161=1,$G$3*(AD161/1000),IF(AE161=2,$G$4*(AD161/1000),IF(AE161=3,$G$5*(AD161/1000),IF(AE161=4,$G$6*(AD161/1000),IF(AE161=5,$G$7*(AD161/1000),IF(AE161=6,$G$8*(AD161/1000),IF(AE161=7,$G$9*(AD161/1000),IF(AE161=8,$G$10*(AD161/1000),IF(AE161=9,$G$11*(AD161/1000),IF(AE161=10,$G$12*(AD161/1000),IF(AE161=11,$G$13*(AD161/1000),IF(AE161=12,$G$14*(AD161/1000),IF(AE161=13,$G$15*(AD161/1000),IF(AE161=14,$G$16*(AD161/1000),IF(AE161=15,$G$17*(AD161/1000),0)))))))))))))))</f>
        <v>0</v>
      </c>
      <c r="AG161" s="34">
        <f>IF('Γεννήτρια 1'!D161="W",AG160+('Γεννήτρια 1'!C161-1)*AF161,IF('Γεννήτρια 1'!D161="L",AG160-AF161,AG160))</f>
        <v>200.69650129906225</v>
      </c>
      <c r="AH161" s="34" t="str">
        <f>IF(AND('Γεννήτρια 1'!C161&lt;&gt;0,'Γεννήτρια 1'!D161=""),AF161,"")</f>
        <v/>
      </c>
    </row>
    <row r="162" spans="1:34">
      <c r="A162" s="3">
        <f t="shared" si="17"/>
        <v>140</v>
      </c>
      <c r="E162" s="3" t="str">
        <f t="shared" si="14"/>
        <v/>
      </c>
      <c r="F162" s="2" t="str">
        <f t="shared" si="15"/>
        <v/>
      </c>
      <c r="G162" s="2" t="str">
        <f t="shared" si="16"/>
        <v/>
      </c>
      <c r="AD162" s="34">
        <f t="shared" ref="AD162:AD225" si="18">IF(AG161&gt;=AD161,AG161,AD161)</f>
        <v>200.69650129906225</v>
      </c>
      <c r="AE162" s="33">
        <f t="shared" ref="AE162:AE225" si="19">IF(AD161&gt;=AG161,AE161+1,1)</f>
        <v>136</v>
      </c>
      <c r="AF162" s="34">
        <f>IF(AE162=1,$G$3*(AD162/1000),IF(AE162=2,$G$4*(AD162/1000),IF(AE162=3,$G$5*(AD162/1000),IF(AE162=4,$G$6*(AD162/1000),IF(AE162=5,$G$7*(AD162/1000),IF(AE162=6,$G$8*(AD162/1000),IF(AE162=7,$G$9*(AD162/1000),IF(AE162=8,$G$10*(AD162/1000),IF(AE162=9,$G$11*(AD162/1000),IF(AE162=10,$G$12*(AD162/1000),IF(AE162=11,$G$13*(AD162/1000),IF(AE162=12,$G$14*(AD162/1000),IF(AE162=13,$G$15*(AD162/1000),IF(AE162=14,$G$16*(AD162/1000),IF(AE162=15,$G$17*(AD162/1000),0)))))))))))))))</f>
        <v>0</v>
      </c>
      <c r="AG162" s="34">
        <f>IF('Γεννήτρια 1'!D162="W",AG161+('Γεννήτρια 1'!C162-1)*AF162,IF('Γεννήτρια 1'!D162="L",AG161-AF162,AG161))</f>
        <v>200.69650129906225</v>
      </c>
      <c r="AH162" s="34" t="str">
        <f>IF(AND('Γεννήτρια 1'!C162&lt;&gt;0,'Γεννήτρια 1'!D162=""),AF162,"")</f>
        <v/>
      </c>
    </row>
    <row r="163" spans="1:34">
      <c r="A163" s="3">
        <f t="shared" si="17"/>
        <v>141</v>
      </c>
      <c r="E163" s="3" t="str">
        <f t="shared" si="14"/>
        <v/>
      </c>
      <c r="F163" s="2" t="str">
        <f t="shared" si="15"/>
        <v/>
      </c>
      <c r="G163" s="2" t="str">
        <f t="shared" si="16"/>
        <v/>
      </c>
      <c r="AD163" s="34">
        <f t="shared" si="18"/>
        <v>200.69650129906225</v>
      </c>
      <c r="AE163" s="33">
        <f t="shared" si="19"/>
        <v>137</v>
      </c>
      <c r="AF163" s="34">
        <f>IF(AE163=1,$G$3*(AD163/1000),IF(AE163=2,$G$4*(AD163/1000),IF(AE163=3,$G$5*(AD163/1000),IF(AE163=4,$G$6*(AD163/1000),IF(AE163=5,$G$7*(AD163/1000),IF(AE163=6,$G$8*(AD163/1000),IF(AE163=7,$G$9*(AD163/1000),IF(AE163=8,$G$10*(AD163/1000),IF(AE163=9,$G$11*(AD163/1000),IF(AE163=10,$G$12*(AD163/1000),IF(AE163=11,$G$13*(AD163/1000),IF(AE163=12,$G$14*(AD163/1000),IF(AE163=13,$G$15*(AD163/1000),IF(AE163=14,$G$16*(AD163/1000),IF(AE163=15,$G$17*(AD163/1000),0)))))))))))))))</f>
        <v>0</v>
      </c>
      <c r="AG163" s="34">
        <f>IF('Γεννήτρια 1'!D163="W",AG162+('Γεννήτρια 1'!C163-1)*AF163,IF('Γεννήτρια 1'!D163="L",AG162-AF163,AG162))</f>
        <v>200.69650129906225</v>
      </c>
      <c r="AH163" s="34" t="str">
        <f>IF(AND('Γεννήτρια 1'!C163&lt;&gt;0,'Γεννήτρια 1'!D163=""),AF163,"")</f>
        <v/>
      </c>
    </row>
    <row r="164" spans="1:34">
      <c r="A164" s="3">
        <f t="shared" si="17"/>
        <v>142</v>
      </c>
      <c r="E164" s="3" t="str">
        <f t="shared" si="14"/>
        <v/>
      </c>
      <c r="F164" s="2" t="str">
        <f t="shared" si="15"/>
        <v/>
      </c>
      <c r="G164" s="2" t="str">
        <f t="shared" si="16"/>
        <v/>
      </c>
      <c r="AD164" s="34">
        <f t="shared" si="18"/>
        <v>200.69650129906225</v>
      </c>
      <c r="AE164" s="33">
        <f t="shared" si="19"/>
        <v>138</v>
      </c>
      <c r="AF164" s="34">
        <f>IF(AE164=1,$G$3*(AD164/1000),IF(AE164=2,$G$4*(AD164/1000),IF(AE164=3,$G$5*(AD164/1000),IF(AE164=4,$G$6*(AD164/1000),IF(AE164=5,$G$7*(AD164/1000),IF(AE164=6,$G$8*(AD164/1000),IF(AE164=7,$G$9*(AD164/1000),IF(AE164=8,$G$10*(AD164/1000),IF(AE164=9,$G$11*(AD164/1000),IF(AE164=10,$G$12*(AD164/1000),IF(AE164=11,$G$13*(AD164/1000),IF(AE164=12,$G$14*(AD164/1000),IF(AE164=13,$G$15*(AD164/1000),IF(AE164=14,$G$16*(AD164/1000),IF(AE164=15,$G$17*(AD164/1000),0)))))))))))))))</f>
        <v>0</v>
      </c>
      <c r="AG164" s="34">
        <f>IF('Γεννήτρια 1'!D164="W",AG163+('Γεννήτρια 1'!C164-1)*AF164,IF('Γεννήτρια 1'!D164="L",AG163-AF164,AG163))</f>
        <v>200.69650129906225</v>
      </c>
      <c r="AH164" s="34" t="str">
        <f>IF(AND('Γεννήτρια 1'!C164&lt;&gt;0,'Γεννήτρια 1'!D164=""),AF164,"")</f>
        <v/>
      </c>
    </row>
    <row r="165" spans="1:34">
      <c r="A165" s="3">
        <f t="shared" si="17"/>
        <v>143</v>
      </c>
      <c r="E165" s="3" t="str">
        <f t="shared" si="14"/>
        <v/>
      </c>
      <c r="F165" s="2" t="str">
        <f t="shared" si="15"/>
        <v/>
      </c>
      <c r="G165" s="2" t="str">
        <f t="shared" si="16"/>
        <v/>
      </c>
      <c r="AD165" s="34">
        <f t="shared" si="18"/>
        <v>200.69650129906225</v>
      </c>
      <c r="AE165" s="33">
        <f t="shared" si="19"/>
        <v>139</v>
      </c>
      <c r="AF165" s="34">
        <f>IF(AE165=1,$G$3*(AD165/1000),IF(AE165=2,$G$4*(AD165/1000),IF(AE165=3,$G$5*(AD165/1000),IF(AE165=4,$G$6*(AD165/1000),IF(AE165=5,$G$7*(AD165/1000),IF(AE165=6,$G$8*(AD165/1000),IF(AE165=7,$G$9*(AD165/1000),IF(AE165=8,$G$10*(AD165/1000),IF(AE165=9,$G$11*(AD165/1000),IF(AE165=10,$G$12*(AD165/1000),IF(AE165=11,$G$13*(AD165/1000),IF(AE165=12,$G$14*(AD165/1000),IF(AE165=13,$G$15*(AD165/1000),IF(AE165=14,$G$16*(AD165/1000),IF(AE165=15,$G$17*(AD165/1000),0)))))))))))))))</f>
        <v>0</v>
      </c>
      <c r="AG165" s="34">
        <f>IF('Γεννήτρια 1'!D165="W",AG164+('Γεννήτρια 1'!C165-1)*AF165,IF('Γεννήτρια 1'!D165="L",AG164-AF165,AG164))</f>
        <v>200.69650129906225</v>
      </c>
      <c r="AH165" s="34" t="str">
        <f>IF(AND('Γεννήτρια 1'!C165&lt;&gt;0,'Γεννήτρια 1'!D165=""),AF165,"")</f>
        <v/>
      </c>
    </row>
    <row r="166" spans="1:34">
      <c r="A166" s="3">
        <f t="shared" si="17"/>
        <v>144</v>
      </c>
      <c r="E166" s="3" t="str">
        <f t="shared" si="14"/>
        <v/>
      </c>
      <c r="F166" s="2" t="str">
        <f t="shared" si="15"/>
        <v/>
      </c>
      <c r="G166" s="2" t="str">
        <f t="shared" si="16"/>
        <v/>
      </c>
      <c r="AD166" s="34">
        <f t="shared" si="18"/>
        <v>200.69650129906225</v>
      </c>
      <c r="AE166" s="33">
        <f t="shared" si="19"/>
        <v>140</v>
      </c>
      <c r="AF166" s="34">
        <f>IF(AE166=1,$G$3*(AD166/1000),IF(AE166=2,$G$4*(AD166/1000),IF(AE166=3,$G$5*(AD166/1000),IF(AE166=4,$G$6*(AD166/1000),IF(AE166=5,$G$7*(AD166/1000),IF(AE166=6,$G$8*(AD166/1000),IF(AE166=7,$G$9*(AD166/1000),IF(AE166=8,$G$10*(AD166/1000),IF(AE166=9,$G$11*(AD166/1000),IF(AE166=10,$G$12*(AD166/1000),IF(AE166=11,$G$13*(AD166/1000),IF(AE166=12,$G$14*(AD166/1000),IF(AE166=13,$G$15*(AD166/1000),IF(AE166=14,$G$16*(AD166/1000),IF(AE166=15,$G$17*(AD166/1000),0)))))))))))))))</f>
        <v>0</v>
      </c>
      <c r="AG166" s="34">
        <f>IF('Γεννήτρια 1'!D166="W",AG165+('Γεννήτρια 1'!C166-1)*AF166,IF('Γεννήτρια 1'!D166="L",AG165-AF166,AG165))</f>
        <v>200.69650129906225</v>
      </c>
      <c r="AH166" s="34" t="str">
        <f>IF(AND('Γεννήτρια 1'!C166&lt;&gt;0,'Γεννήτρια 1'!D166=""),AF166,"")</f>
        <v/>
      </c>
    </row>
    <row r="167" spans="1:34">
      <c r="A167" s="3">
        <f t="shared" si="17"/>
        <v>145</v>
      </c>
      <c r="E167" s="3" t="str">
        <f t="shared" si="14"/>
        <v/>
      </c>
      <c r="F167" s="2" t="str">
        <f t="shared" si="15"/>
        <v/>
      </c>
      <c r="G167" s="2" t="str">
        <f t="shared" si="16"/>
        <v/>
      </c>
      <c r="AD167" s="34">
        <f t="shared" si="18"/>
        <v>200.69650129906225</v>
      </c>
      <c r="AE167" s="33">
        <f t="shared" si="19"/>
        <v>141</v>
      </c>
      <c r="AF167" s="34">
        <f>IF(AE167=1,$G$3*(AD167/1000),IF(AE167=2,$G$4*(AD167/1000),IF(AE167=3,$G$5*(AD167/1000),IF(AE167=4,$G$6*(AD167/1000),IF(AE167=5,$G$7*(AD167/1000),IF(AE167=6,$G$8*(AD167/1000),IF(AE167=7,$G$9*(AD167/1000),IF(AE167=8,$G$10*(AD167/1000),IF(AE167=9,$G$11*(AD167/1000),IF(AE167=10,$G$12*(AD167/1000),IF(AE167=11,$G$13*(AD167/1000),IF(AE167=12,$G$14*(AD167/1000),IF(AE167=13,$G$15*(AD167/1000),IF(AE167=14,$G$16*(AD167/1000),IF(AE167=15,$G$17*(AD167/1000),0)))))))))))))))</f>
        <v>0</v>
      </c>
      <c r="AG167" s="34">
        <f>IF('Γεννήτρια 1'!D167="W",AG166+('Γεννήτρια 1'!C167-1)*AF167,IF('Γεννήτρια 1'!D167="L",AG166-AF167,AG166))</f>
        <v>200.69650129906225</v>
      </c>
      <c r="AH167" s="34" t="str">
        <f>IF(AND('Γεννήτρια 1'!C167&lt;&gt;0,'Γεννήτρια 1'!D167=""),AF167,"")</f>
        <v/>
      </c>
    </row>
    <row r="168" spans="1:34">
      <c r="A168" s="3">
        <f t="shared" si="17"/>
        <v>146</v>
      </c>
      <c r="E168" s="3" t="str">
        <f t="shared" si="14"/>
        <v/>
      </c>
      <c r="F168" s="2" t="str">
        <f t="shared" si="15"/>
        <v/>
      </c>
      <c r="G168" s="2" t="str">
        <f t="shared" si="16"/>
        <v/>
      </c>
      <c r="AD168" s="34">
        <f t="shared" si="18"/>
        <v>200.69650129906225</v>
      </c>
      <c r="AE168" s="33">
        <f t="shared" si="19"/>
        <v>142</v>
      </c>
      <c r="AF168" s="34">
        <f>IF(AE168=1,$G$3*(AD168/1000),IF(AE168=2,$G$4*(AD168/1000),IF(AE168=3,$G$5*(AD168/1000),IF(AE168=4,$G$6*(AD168/1000),IF(AE168=5,$G$7*(AD168/1000),IF(AE168=6,$G$8*(AD168/1000),IF(AE168=7,$G$9*(AD168/1000),IF(AE168=8,$G$10*(AD168/1000),IF(AE168=9,$G$11*(AD168/1000),IF(AE168=10,$G$12*(AD168/1000),IF(AE168=11,$G$13*(AD168/1000),IF(AE168=12,$G$14*(AD168/1000),IF(AE168=13,$G$15*(AD168/1000),IF(AE168=14,$G$16*(AD168/1000),IF(AE168=15,$G$17*(AD168/1000),0)))))))))))))))</f>
        <v>0</v>
      </c>
      <c r="AG168" s="34">
        <f>IF('Γεννήτρια 1'!D168="W",AG167+('Γεννήτρια 1'!C168-1)*AF168,IF('Γεννήτρια 1'!D168="L",AG167-AF168,AG167))</f>
        <v>200.69650129906225</v>
      </c>
      <c r="AH168" s="34" t="str">
        <f>IF(AND('Γεννήτρια 1'!C168&lt;&gt;0,'Γεννήτρια 1'!D168=""),AF168,"")</f>
        <v/>
      </c>
    </row>
    <row r="169" spans="1:34">
      <c r="A169" s="3">
        <f t="shared" si="17"/>
        <v>147</v>
      </c>
      <c r="E169" s="3" t="str">
        <f t="shared" si="14"/>
        <v/>
      </c>
      <c r="F169" s="2" t="str">
        <f t="shared" si="15"/>
        <v/>
      </c>
      <c r="G169" s="2" t="str">
        <f t="shared" si="16"/>
        <v/>
      </c>
      <c r="AD169" s="34">
        <f t="shared" si="18"/>
        <v>200.69650129906225</v>
      </c>
      <c r="AE169" s="33">
        <f t="shared" si="19"/>
        <v>143</v>
      </c>
      <c r="AF169" s="34">
        <f>IF(AE169=1,$G$3*(AD169/1000),IF(AE169=2,$G$4*(AD169/1000),IF(AE169=3,$G$5*(AD169/1000),IF(AE169=4,$G$6*(AD169/1000),IF(AE169=5,$G$7*(AD169/1000),IF(AE169=6,$G$8*(AD169/1000),IF(AE169=7,$G$9*(AD169/1000),IF(AE169=8,$G$10*(AD169/1000),IF(AE169=9,$G$11*(AD169/1000),IF(AE169=10,$G$12*(AD169/1000),IF(AE169=11,$G$13*(AD169/1000),IF(AE169=12,$G$14*(AD169/1000),IF(AE169=13,$G$15*(AD169/1000),IF(AE169=14,$G$16*(AD169/1000),IF(AE169=15,$G$17*(AD169/1000),0)))))))))))))))</f>
        <v>0</v>
      </c>
      <c r="AG169" s="34">
        <f>IF('Γεννήτρια 1'!D169="W",AG168+('Γεννήτρια 1'!C169-1)*AF169,IF('Γεννήτρια 1'!D169="L",AG168-AF169,AG168))</f>
        <v>200.69650129906225</v>
      </c>
      <c r="AH169" s="34" t="str">
        <f>IF(AND('Γεννήτρια 1'!C169&lt;&gt;0,'Γεννήτρια 1'!D169=""),AF169,"")</f>
        <v/>
      </c>
    </row>
    <row r="170" spans="1:34">
      <c r="A170" s="3">
        <f t="shared" si="17"/>
        <v>148</v>
      </c>
      <c r="E170" s="3" t="str">
        <f t="shared" si="14"/>
        <v/>
      </c>
      <c r="F170" s="2" t="str">
        <f t="shared" si="15"/>
        <v/>
      </c>
      <c r="G170" s="2" t="str">
        <f t="shared" si="16"/>
        <v/>
      </c>
      <c r="AD170" s="34">
        <f t="shared" si="18"/>
        <v>200.69650129906225</v>
      </c>
      <c r="AE170" s="33">
        <f t="shared" si="19"/>
        <v>144</v>
      </c>
      <c r="AF170" s="34">
        <f>IF(AE170=1,$G$3*(AD170/1000),IF(AE170=2,$G$4*(AD170/1000),IF(AE170=3,$G$5*(AD170/1000),IF(AE170=4,$G$6*(AD170/1000),IF(AE170=5,$G$7*(AD170/1000),IF(AE170=6,$G$8*(AD170/1000),IF(AE170=7,$G$9*(AD170/1000),IF(AE170=8,$G$10*(AD170/1000),IF(AE170=9,$G$11*(AD170/1000),IF(AE170=10,$G$12*(AD170/1000),IF(AE170=11,$G$13*(AD170/1000),IF(AE170=12,$G$14*(AD170/1000),IF(AE170=13,$G$15*(AD170/1000),IF(AE170=14,$G$16*(AD170/1000),IF(AE170=15,$G$17*(AD170/1000),0)))))))))))))))</f>
        <v>0</v>
      </c>
      <c r="AG170" s="34">
        <f>IF('Γεννήτρια 1'!D170="W",AG169+('Γεννήτρια 1'!C170-1)*AF170,IF('Γεννήτρια 1'!D170="L",AG169-AF170,AG169))</f>
        <v>200.69650129906225</v>
      </c>
      <c r="AH170" s="34" t="str">
        <f>IF(AND('Γεννήτρια 1'!C170&lt;&gt;0,'Γεννήτρια 1'!D170=""),AF170,"")</f>
        <v/>
      </c>
    </row>
    <row r="171" spans="1:34">
      <c r="A171" s="3">
        <f t="shared" si="17"/>
        <v>149</v>
      </c>
      <c r="E171" s="3" t="str">
        <f t="shared" si="14"/>
        <v/>
      </c>
      <c r="F171" s="2" t="str">
        <f t="shared" si="15"/>
        <v/>
      </c>
      <c r="G171" s="2" t="str">
        <f t="shared" si="16"/>
        <v/>
      </c>
      <c r="AD171" s="34">
        <f t="shared" si="18"/>
        <v>200.69650129906225</v>
      </c>
      <c r="AE171" s="33">
        <f t="shared" si="19"/>
        <v>145</v>
      </c>
      <c r="AF171" s="34">
        <f>IF(AE171=1,$G$3*(AD171/1000),IF(AE171=2,$G$4*(AD171/1000),IF(AE171=3,$G$5*(AD171/1000),IF(AE171=4,$G$6*(AD171/1000),IF(AE171=5,$G$7*(AD171/1000),IF(AE171=6,$G$8*(AD171/1000),IF(AE171=7,$G$9*(AD171/1000),IF(AE171=8,$G$10*(AD171/1000),IF(AE171=9,$G$11*(AD171/1000),IF(AE171=10,$G$12*(AD171/1000),IF(AE171=11,$G$13*(AD171/1000),IF(AE171=12,$G$14*(AD171/1000),IF(AE171=13,$G$15*(AD171/1000),IF(AE171=14,$G$16*(AD171/1000),IF(AE171=15,$G$17*(AD171/1000),0)))))))))))))))</f>
        <v>0</v>
      </c>
      <c r="AG171" s="34">
        <f>IF('Γεννήτρια 1'!D171="W",AG170+('Γεννήτρια 1'!C171-1)*AF171,IF('Γεννήτρια 1'!D171="L",AG170-AF171,AG170))</f>
        <v>200.69650129906225</v>
      </c>
      <c r="AH171" s="34" t="str">
        <f>IF(AND('Γεννήτρια 1'!C171&lt;&gt;0,'Γεννήτρια 1'!D171=""),AF171,"")</f>
        <v/>
      </c>
    </row>
    <row r="172" spans="1:34">
      <c r="A172" s="3">
        <f t="shared" si="17"/>
        <v>150</v>
      </c>
      <c r="E172" s="3" t="str">
        <f t="shared" si="14"/>
        <v/>
      </c>
      <c r="F172" s="2" t="str">
        <f t="shared" si="15"/>
        <v/>
      </c>
      <c r="G172" s="2" t="str">
        <f t="shared" si="16"/>
        <v/>
      </c>
      <c r="AD172" s="34">
        <f t="shared" si="18"/>
        <v>200.69650129906225</v>
      </c>
      <c r="AE172" s="33">
        <f t="shared" si="19"/>
        <v>146</v>
      </c>
      <c r="AF172" s="34">
        <f>IF(AE172=1,$G$3*(AD172/1000),IF(AE172=2,$G$4*(AD172/1000),IF(AE172=3,$G$5*(AD172/1000),IF(AE172=4,$G$6*(AD172/1000),IF(AE172=5,$G$7*(AD172/1000),IF(AE172=6,$G$8*(AD172/1000),IF(AE172=7,$G$9*(AD172/1000),IF(AE172=8,$G$10*(AD172/1000),IF(AE172=9,$G$11*(AD172/1000),IF(AE172=10,$G$12*(AD172/1000),IF(AE172=11,$G$13*(AD172/1000),IF(AE172=12,$G$14*(AD172/1000),IF(AE172=13,$G$15*(AD172/1000),IF(AE172=14,$G$16*(AD172/1000),IF(AE172=15,$G$17*(AD172/1000),0)))))))))))))))</f>
        <v>0</v>
      </c>
      <c r="AG172" s="34">
        <f>IF('Γεννήτρια 1'!D172="W",AG171+('Γεννήτρια 1'!C172-1)*AF172,IF('Γεννήτρια 1'!D172="L",AG171-AF172,AG171))</f>
        <v>200.69650129906225</v>
      </c>
      <c r="AH172" s="34" t="str">
        <f>IF(AND('Γεννήτρια 1'!C172&lt;&gt;0,'Γεννήτρια 1'!D172=""),AF172,"")</f>
        <v/>
      </c>
    </row>
    <row r="173" spans="1:34">
      <c r="A173" s="3">
        <f t="shared" si="17"/>
        <v>151</v>
      </c>
      <c r="E173" s="3" t="str">
        <f t="shared" si="14"/>
        <v/>
      </c>
      <c r="F173" s="2" t="str">
        <f t="shared" si="15"/>
        <v/>
      </c>
      <c r="G173" s="2" t="str">
        <f t="shared" si="16"/>
        <v/>
      </c>
      <c r="AD173" s="34">
        <f t="shared" si="18"/>
        <v>200.69650129906225</v>
      </c>
      <c r="AE173" s="33">
        <f t="shared" si="19"/>
        <v>147</v>
      </c>
      <c r="AF173" s="34">
        <f>IF(AE173=1,$G$3*(AD173/1000),IF(AE173=2,$G$4*(AD173/1000),IF(AE173=3,$G$5*(AD173/1000),IF(AE173=4,$G$6*(AD173/1000),IF(AE173=5,$G$7*(AD173/1000),IF(AE173=6,$G$8*(AD173/1000),IF(AE173=7,$G$9*(AD173/1000),IF(AE173=8,$G$10*(AD173/1000),IF(AE173=9,$G$11*(AD173/1000),IF(AE173=10,$G$12*(AD173/1000),IF(AE173=11,$G$13*(AD173/1000),IF(AE173=12,$G$14*(AD173/1000),IF(AE173=13,$G$15*(AD173/1000),IF(AE173=14,$G$16*(AD173/1000),IF(AE173=15,$G$17*(AD173/1000),0)))))))))))))))</f>
        <v>0</v>
      </c>
      <c r="AG173" s="34">
        <f>IF('Γεννήτρια 1'!D173="W",AG172+('Γεννήτρια 1'!C173-1)*AF173,IF('Γεννήτρια 1'!D173="L",AG172-AF173,AG172))</f>
        <v>200.69650129906225</v>
      </c>
      <c r="AH173" s="34" t="str">
        <f>IF(AND('Γεννήτρια 1'!C173&lt;&gt;0,'Γεννήτρια 1'!D173=""),AF173,"")</f>
        <v/>
      </c>
    </row>
    <row r="174" spans="1:34">
      <c r="A174" s="3">
        <f t="shared" si="17"/>
        <v>152</v>
      </c>
      <c r="E174" s="3" t="str">
        <f t="shared" si="14"/>
        <v/>
      </c>
      <c r="F174" s="2" t="str">
        <f t="shared" si="15"/>
        <v/>
      </c>
      <c r="G174" s="2" t="str">
        <f t="shared" si="16"/>
        <v/>
      </c>
      <c r="AD174" s="34">
        <f t="shared" si="18"/>
        <v>200.69650129906225</v>
      </c>
      <c r="AE174" s="33">
        <f t="shared" si="19"/>
        <v>148</v>
      </c>
      <c r="AF174" s="34">
        <f>IF(AE174=1,$G$3*(AD174/1000),IF(AE174=2,$G$4*(AD174/1000),IF(AE174=3,$G$5*(AD174/1000),IF(AE174=4,$G$6*(AD174/1000),IF(AE174=5,$G$7*(AD174/1000),IF(AE174=6,$G$8*(AD174/1000),IF(AE174=7,$G$9*(AD174/1000),IF(AE174=8,$G$10*(AD174/1000),IF(AE174=9,$G$11*(AD174/1000),IF(AE174=10,$G$12*(AD174/1000),IF(AE174=11,$G$13*(AD174/1000),IF(AE174=12,$G$14*(AD174/1000),IF(AE174=13,$G$15*(AD174/1000),IF(AE174=14,$G$16*(AD174/1000),IF(AE174=15,$G$17*(AD174/1000),0)))))))))))))))</f>
        <v>0</v>
      </c>
      <c r="AG174" s="34">
        <f>IF('Γεννήτρια 1'!D174="W",AG173+('Γεννήτρια 1'!C174-1)*AF174,IF('Γεννήτρια 1'!D174="L",AG173-AF174,AG173))</f>
        <v>200.69650129906225</v>
      </c>
      <c r="AH174" s="34" t="str">
        <f>IF(AND('Γεννήτρια 1'!C174&lt;&gt;0,'Γεννήτρια 1'!D174=""),AF174,"")</f>
        <v/>
      </c>
    </row>
    <row r="175" spans="1:34">
      <c r="A175" s="3">
        <f t="shared" si="17"/>
        <v>153</v>
      </c>
      <c r="E175" s="3" t="str">
        <f t="shared" si="14"/>
        <v/>
      </c>
      <c r="F175" s="2" t="str">
        <f t="shared" si="15"/>
        <v/>
      </c>
      <c r="G175" s="2" t="str">
        <f t="shared" si="16"/>
        <v/>
      </c>
      <c r="AD175" s="34">
        <f t="shared" si="18"/>
        <v>200.69650129906225</v>
      </c>
      <c r="AE175" s="33">
        <f t="shared" si="19"/>
        <v>149</v>
      </c>
      <c r="AF175" s="34">
        <f>IF(AE175=1,$G$3*(AD175/1000),IF(AE175=2,$G$4*(AD175/1000),IF(AE175=3,$G$5*(AD175/1000),IF(AE175=4,$G$6*(AD175/1000),IF(AE175=5,$G$7*(AD175/1000),IF(AE175=6,$G$8*(AD175/1000),IF(AE175=7,$G$9*(AD175/1000),IF(AE175=8,$G$10*(AD175/1000),IF(AE175=9,$G$11*(AD175/1000),IF(AE175=10,$G$12*(AD175/1000),IF(AE175=11,$G$13*(AD175/1000),IF(AE175=12,$G$14*(AD175/1000),IF(AE175=13,$G$15*(AD175/1000),IF(AE175=14,$G$16*(AD175/1000),IF(AE175=15,$G$17*(AD175/1000),0)))))))))))))))</f>
        <v>0</v>
      </c>
      <c r="AG175" s="34">
        <f>IF('Γεννήτρια 1'!D175="W",AG174+('Γεννήτρια 1'!C175-1)*AF175,IF('Γεννήτρια 1'!D175="L",AG174-AF175,AG174))</f>
        <v>200.69650129906225</v>
      </c>
      <c r="AH175" s="34" t="str">
        <f>IF(AND('Γεννήτρια 1'!C175&lt;&gt;0,'Γεννήτρια 1'!D175=""),AF175,"")</f>
        <v/>
      </c>
    </row>
    <row r="176" spans="1:34">
      <c r="A176" s="3">
        <f t="shared" si="17"/>
        <v>154</v>
      </c>
      <c r="E176" s="3" t="str">
        <f t="shared" si="14"/>
        <v/>
      </c>
      <c r="F176" s="2" t="str">
        <f t="shared" si="15"/>
        <v/>
      </c>
      <c r="G176" s="2" t="str">
        <f t="shared" si="16"/>
        <v/>
      </c>
      <c r="AD176" s="34">
        <f t="shared" si="18"/>
        <v>200.69650129906225</v>
      </c>
      <c r="AE176" s="33">
        <f t="shared" si="19"/>
        <v>150</v>
      </c>
      <c r="AF176" s="34">
        <f>IF(AE176=1,$G$3*(AD176/1000),IF(AE176=2,$G$4*(AD176/1000),IF(AE176=3,$G$5*(AD176/1000),IF(AE176=4,$G$6*(AD176/1000),IF(AE176=5,$G$7*(AD176/1000),IF(AE176=6,$G$8*(AD176/1000),IF(AE176=7,$G$9*(AD176/1000),IF(AE176=8,$G$10*(AD176/1000),IF(AE176=9,$G$11*(AD176/1000),IF(AE176=10,$G$12*(AD176/1000),IF(AE176=11,$G$13*(AD176/1000),IF(AE176=12,$G$14*(AD176/1000),IF(AE176=13,$G$15*(AD176/1000),IF(AE176=14,$G$16*(AD176/1000),IF(AE176=15,$G$17*(AD176/1000),0)))))))))))))))</f>
        <v>0</v>
      </c>
      <c r="AG176" s="34">
        <f>IF('Γεννήτρια 1'!D176="W",AG175+('Γεννήτρια 1'!C176-1)*AF176,IF('Γεννήτρια 1'!D176="L",AG175-AF176,AG175))</f>
        <v>200.69650129906225</v>
      </c>
      <c r="AH176" s="34" t="str">
        <f>IF(AND('Γεννήτρια 1'!C176&lt;&gt;0,'Γεννήτρια 1'!D176=""),AF176,"")</f>
        <v/>
      </c>
    </row>
    <row r="177" spans="1:34">
      <c r="A177" s="3">
        <f t="shared" si="17"/>
        <v>155</v>
      </c>
      <c r="E177" s="3" t="str">
        <f t="shared" si="14"/>
        <v/>
      </c>
      <c r="F177" s="2" t="str">
        <f t="shared" si="15"/>
        <v/>
      </c>
      <c r="G177" s="2" t="str">
        <f t="shared" si="16"/>
        <v/>
      </c>
      <c r="AD177" s="34">
        <f t="shared" si="18"/>
        <v>200.69650129906225</v>
      </c>
      <c r="AE177" s="33">
        <f t="shared" si="19"/>
        <v>151</v>
      </c>
      <c r="AF177" s="34">
        <f>IF(AE177=1,$G$3*(AD177/1000),IF(AE177=2,$G$4*(AD177/1000),IF(AE177=3,$G$5*(AD177/1000),IF(AE177=4,$G$6*(AD177/1000),IF(AE177=5,$G$7*(AD177/1000),IF(AE177=6,$G$8*(AD177/1000),IF(AE177=7,$G$9*(AD177/1000),IF(AE177=8,$G$10*(AD177/1000),IF(AE177=9,$G$11*(AD177/1000),IF(AE177=10,$G$12*(AD177/1000),IF(AE177=11,$G$13*(AD177/1000),IF(AE177=12,$G$14*(AD177/1000),IF(AE177=13,$G$15*(AD177/1000),IF(AE177=14,$G$16*(AD177/1000),IF(AE177=15,$G$17*(AD177/1000),0)))))))))))))))</f>
        <v>0</v>
      </c>
      <c r="AG177" s="34">
        <f>IF('Γεννήτρια 1'!D177="W",AG176+('Γεννήτρια 1'!C177-1)*AF177,IF('Γεννήτρια 1'!D177="L",AG176-AF177,AG176))</f>
        <v>200.69650129906225</v>
      </c>
      <c r="AH177" s="34" t="str">
        <f>IF(AND('Γεννήτρια 1'!C177&lt;&gt;0,'Γεννήτρια 1'!D177=""),AF177,"")</f>
        <v/>
      </c>
    </row>
    <row r="178" spans="1:34">
      <c r="A178" s="3">
        <f t="shared" si="17"/>
        <v>156</v>
      </c>
      <c r="E178" s="3" t="str">
        <f t="shared" si="14"/>
        <v/>
      </c>
      <c r="F178" s="2" t="str">
        <f t="shared" si="15"/>
        <v/>
      </c>
      <c r="G178" s="2" t="str">
        <f t="shared" si="16"/>
        <v/>
      </c>
      <c r="AD178" s="34">
        <f t="shared" si="18"/>
        <v>200.69650129906225</v>
      </c>
      <c r="AE178" s="33">
        <f t="shared" si="19"/>
        <v>152</v>
      </c>
      <c r="AF178" s="34">
        <f>IF(AE178=1,$G$3*(AD178/1000),IF(AE178=2,$G$4*(AD178/1000),IF(AE178=3,$G$5*(AD178/1000),IF(AE178=4,$G$6*(AD178/1000),IF(AE178=5,$G$7*(AD178/1000),IF(AE178=6,$G$8*(AD178/1000),IF(AE178=7,$G$9*(AD178/1000),IF(AE178=8,$G$10*(AD178/1000),IF(AE178=9,$G$11*(AD178/1000),IF(AE178=10,$G$12*(AD178/1000),IF(AE178=11,$G$13*(AD178/1000),IF(AE178=12,$G$14*(AD178/1000),IF(AE178=13,$G$15*(AD178/1000),IF(AE178=14,$G$16*(AD178/1000),IF(AE178=15,$G$17*(AD178/1000),0)))))))))))))))</f>
        <v>0</v>
      </c>
      <c r="AG178" s="34">
        <f>IF('Γεννήτρια 1'!D178="W",AG177+('Γεννήτρια 1'!C178-1)*AF178,IF('Γεννήτρια 1'!D178="L",AG177-AF178,AG177))</f>
        <v>200.69650129906225</v>
      </c>
      <c r="AH178" s="34" t="str">
        <f>IF(AND('Γεννήτρια 1'!C178&lt;&gt;0,'Γεννήτρια 1'!D178=""),AF178,"")</f>
        <v/>
      </c>
    </row>
    <row r="179" spans="1:34">
      <c r="A179" s="3">
        <f t="shared" si="17"/>
        <v>157</v>
      </c>
      <c r="E179" s="3" t="str">
        <f t="shared" si="14"/>
        <v/>
      </c>
      <c r="F179" s="2" t="str">
        <f t="shared" si="15"/>
        <v/>
      </c>
      <c r="G179" s="2" t="str">
        <f t="shared" si="16"/>
        <v/>
      </c>
      <c r="AD179" s="34">
        <f t="shared" si="18"/>
        <v>200.69650129906225</v>
      </c>
      <c r="AE179" s="33">
        <f t="shared" si="19"/>
        <v>153</v>
      </c>
      <c r="AF179" s="34">
        <f>IF(AE179=1,$G$3*(AD179/1000),IF(AE179=2,$G$4*(AD179/1000),IF(AE179=3,$G$5*(AD179/1000),IF(AE179=4,$G$6*(AD179/1000),IF(AE179=5,$G$7*(AD179/1000),IF(AE179=6,$G$8*(AD179/1000),IF(AE179=7,$G$9*(AD179/1000),IF(AE179=8,$G$10*(AD179/1000),IF(AE179=9,$G$11*(AD179/1000),IF(AE179=10,$G$12*(AD179/1000),IF(AE179=11,$G$13*(AD179/1000),IF(AE179=12,$G$14*(AD179/1000),IF(AE179=13,$G$15*(AD179/1000),IF(AE179=14,$G$16*(AD179/1000),IF(AE179=15,$G$17*(AD179/1000),0)))))))))))))))</f>
        <v>0</v>
      </c>
      <c r="AG179" s="34">
        <f>IF('Γεννήτρια 1'!D179="W",AG178+('Γεννήτρια 1'!C179-1)*AF179,IF('Γεννήτρια 1'!D179="L",AG178-AF179,AG178))</f>
        <v>200.69650129906225</v>
      </c>
      <c r="AH179" s="34" t="str">
        <f>IF(AND('Γεννήτρια 1'!C179&lt;&gt;0,'Γεννήτρια 1'!D179=""),AF179,"")</f>
        <v/>
      </c>
    </row>
    <row r="180" spans="1:34">
      <c r="A180" s="3">
        <f t="shared" si="17"/>
        <v>158</v>
      </c>
      <c r="E180" s="3" t="str">
        <f t="shared" si="14"/>
        <v/>
      </c>
      <c r="F180" s="2" t="str">
        <f t="shared" si="15"/>
        <v/>
      </c>
      <c r="G180" s="2" t="str">
        <f t="shared" si="16"/>
        <v/>
      </c>
      <c r="AD180" s="34">
        <f t="shared" si="18"/>
        <v>200.69650129906225</v>
      </c>
      <c r="AE180" s="33">
        <f t="shared" si="19"/>
        <v>154</v>
      </c>
      <c r="AF180" s="34">
        <f>IF(AE180=1,$G$3*(AD180/1000),IF(AE180=2,$G$4*(AD180/1000),IF(AE180=3,$G$5*(AD180/1000),IF(AE180=4,$G$6*(AD180/1000),IF(AE180=5,$G$7*(AD180/1000),IF(AE180=6,$G$8*(AD180/1000),IF(AE180=7,$G$9*(AD180/1000),IF(AE180=8,$G$10*(AD180/1000),IF(AE180=9,$G$11*(AD180/1000),IF(AE180=10,$G$12*(AD180/1000),IF(AE180=11,$G$13*(AD180/1000),IF(AE180=12,$G$14*(AD180/1000),IF(AE180=13,$G$15*(AD180/1000),IF(AE180=14,$G$16*(AD180/1000),IF(AE180=15,$G$17*(AD180/1000),0)))))))))))))))</f>
        <v>0</v>
      </c>
      <c r="AG180" s="34">
        <f>IF('Γεννήτρια 1'!D180="W",AG179+('Γεννήτρια 1'!C180-1)*AF180,IF('Γεννήτρια 1'!D180="L",AG179-AF180,AG179))</f>
        <v>200.69650129906225</v>
      </c>
      <c r="AH180" s="34" t="str">
        <f>IF(AND('Γεννήτρια 1'!C180&lt;&gt;0,'Γεννήτρια 1'!D180=""),AF180,"")</f>
        <v/>
      </c>
    </row>
    <row r="181" spans="1:34">
      <c r="A181" s="3">
        <f t="shared" si="17"/>
        <v>159</v>
      </c>
      <c r="E181" s="3" t="str">
        <f t="shared" si="14"/>
        <v/>
      </c>
      <c r="F181" s="2" t="str">
        <f t="shared" si="15"/>
        <v/>
      </c>
      <c r="G181" s="2" t="str">
        <f t="shared" si="16"/>
        <v/>
      </c>
      <c r="AD181" s="34">
        <f t="shared" si="18"/>
        <v>200.69650129906225</v>
      </c>
      <c r="AE181" s="33">
        <f t="shared" si="19"/>
        <v>155</v>
      </c>
      <c r="AF181" s="34">
        <f>IF(AE181=1,$G$3*(AD181/1000),IF(AE181=2,$G$4*(AD181/1000),IF(AE181=3,$G$5*(AD181/1000),IF(AE181=4,$G$6*(AD181/1000),IF(AE181=5,$G$7*(AD181/1000),IF(AE181=6,$G$8*(AD181/1000),IF(AE181=7,$G$9*(AD181/1000),IF(AE181=8,$G$10*(AD181/1000),IF(AE181=9,$G$11*(AD181/1000),IF(AE181=10,$G$12*(AD181/1000),IF(AE181=11,$G$13*(AD181/1000),IF(AE181=12,$G$14*(AD181/1000),IF(AE181=13,$G$15*(AD181/1000),IF(AE181=14,$G$16*(AD181/1000),IF(AE181=15,$G$17*(AD181/1000),0)))))))))))))))</f>
        <v>0</v>
      </c>
      <c r="AG181" s="34">
        <f>IF('Γεννήτρια 1'!D181="W",AG180+('Γεννήτρια 1'!C181-1)*AF181,IF('Γεννήτρια 1'!D181="L",AG180-AF181,AG180))</f>
        <v>200.69650129906225</v>
      </c>
      <c r="AH181" s="34" t="str">
        <f>IF(AND('Γεννήτρια 1'!C181&lt;&gt;0,'Γεννήτρια 1'!D181=""),AF181,"")</f>
        <v/>
      </c>
    </row>
    <row r="182" spans="1:34">
      <c r="A182" s="3">
        <f t="shared" si="17"/>
        <v>160</v>
      </c>
      <c r="E182" s="3" t="str">
        <f t="shared" si="14"/>
        <v/>
      </c>
      <c r="F182" s="2" t="str">
        <f t="shared" si="15"/>
        <v/>
      </c>
      <c r="G182" s="2" t="str">
        <f t="shared" si="16"/>
        <v/>
      </c>
      <c r="AD182" s="34">
        <f t="shared" si="18"/>
        <v>200.69650129906225</v>
      </c>
      <c r="AE182" s="33">
        <f t="shared" si="19"/>
        <v>156</v>
      </c>
      <c r="AF182" s="34">
        <f>IF(AE182=1,$G$3*(AD182/1000),IF(AE182=2,$G$4*(AD182/1000),IF(AE182=3,$G$5*(AD182/1000),IF(AE182=4,$G$6*(AD182/1000),IF(AE182=5,$G$7*(AD182/1000),IF(AE182=6,$G$8*(AD182/1000),IF(AE182=7,$G$9*(AD182/1000),IF(AE182=8,$G$10*(AD182/1000),IF(AE182=9,$G$11*(AD182/1000),IF(AE182=10,$G$12*(AD182/1000),IF(AE182=11,$G$13*(AD182/1000),IF(AE182=12,$G$14*(AD182/1000),IF(AE182=13,$G$15*(AD182/1000),IF(AE182=14,$G$16*(AD182/1000),IF(AE182=15,$G$17*(AD182/1000),0)))))))))))))))</f>
        <v>0</v>
      </c>
      <c r="AG182" s="34">
        <f>IF('Γεννήτρια 1'!D182="W",AG181+('Γεννήτρια 1'!C182-1)*AF182,IF('Γεννήτρια 1'!D182="L",AG181-AF182,AG181))</f>
        <v>200.69650129906225</v>
      </c>
      <c r="AH182" s="34" t="str">
        <f>IF(AND('Γεννήτρια 1'!C182&lt;&gt;0,'Γεννήτρια 1'!D182=""),AF182,"")</f>
        <v/>
      </c>
    </row>
    <row r="183" spans="1:34">
      <c r="A183" s="3">
        <f t="shared" si="17"/>
        <v>161</v>
      </c>
      <c r="E183" s="3" t="str">
        <f t="shared" si="14"/>
        <v/>
      </c>
      <c r="F183" s="2" t="str">
        <f t="shared" si="15"/>
        <v/>
      </c>
      <c r="G183" s="2" t="str">
        <f t="shared" si="16"/>
        <v/>
      </c>
      <c r="AD183" s="34">
        <f t="shared" si="18"/>
        <v>200.69650129906225</v>
      </c>
      <c r="AE183" s="33">
        <f t="shared" si="19"/>
        <v>157</v>
      </c>
      <c r="AF183" s="34">
        <f>IF(AE183=1,$G$3*(AD183/1000),IF(AE183=2,$G$4*(AD183/1000),IF(AE183=3,$G$5*(AD183/1000),IF(AE183=4,$G$6*(AD183/1000),IF(AE183=5,$G$7*(AD183/1000),IF(AE183=6,$G$8*(AD183/1000),IF(AE183=7,$G$9*(AD183/1000),IF(AE183=8,$G$10*(AD183/1000),IF(AE183=9,$G$11*(AD183/1000),IF(AE183=10,$G$12*(AD183/1000),IF(AE183=11,$G$13*(AD183/1000),IF(AE183=12,$G$14*(AD183/1000),IF(AE183=13,$G$15*(AD183/1000),IF(AE183=14,$G$16*(AD183/1000),IF(AE183=15,$G$17*(AD183/1000),0)))))))))))))))</f>
        <v>0</v>
      </c>
      <c r="AG183" s="34">
        <f>IF('Γεννήτρια 1'!D183="W",AG182+('Γεννήτρια 1'!C183-1)*AF183,IF('Γεννήτρια 1'!D183="L",AG182-AF183,AG182))</f>
        <v>200.69650129906225</v>
      </c>
      <c r="AH183" s="34" t="str">
        <f>IF(AND('Γεννήτρια 1'!C183&lt;&gt;0,'Γεννήτρια 1'!D183=""),AF183,"")</f>
        <v/>
      </c>
    </row>
    <row r="184" spans="1:34">
      <c r="A184" s="3">
        <f t="shared" si="17"/>
        <v>162</v>
      </c>
      <c r="E184" s="3" t="str">
        <f t="shared" si="14"/>
        <v/>
      </c>
      <c r="F184" s="2" t="str">
        <f t="shared" si="15"/>
        <v/>
      </c>
      <c r="G184" s="2" t="str">
        <f t="shared" si="16"/>
        <v/>
      </c>
      <c r="AD184" s="34">
        <f t="shared" si="18"/>
        <v>200.69650129906225</v>
      </c>
      <c r="AE184" s="33">
        <f t="shared" si="19"/>
        <v>158</v>
      </c>
      <c r="AF184" s="34">
        <f>IF(AE184=1,$G$3*(AD184/1000),IF(AE184=2,$G$4*(AD184/1000),IF(AE184=3,$G$5*(AD184/1000),IF(AE184=4,$G$6*(AD184/1000),IF(AE184=5,$G$7*(AD184/1000),IF(AE184=6,$G$8*(AD184/1000),IF(AE184=7,$G$9*(AD184/1000),IF(AE184=8,$G$10*(AD184/1000),IF(AE184=9,$G$11*(AD184/1000),IF(AE184=10,$G$12*(AD184/1000),IF(AE184=11,$G$13*(AD184/1000),IF(AE184=12,$G$14*(AD184/1000),IF(AE184=13,$G$15*(AD184/1000),IF(AE184=14,$G$16*(AD184/1000),IF(AE184=15,$G$17*(AD184/1000),0)))))))))))))))</f>
        <v>0</v>
      </c>
      <c r="AG184" s="34">
        <f>IF('Γεννήτρια 1'!D184="W",AG183+('Γεννήτρια 1'!C184-1)*AF184,IF('Γεννήτρια 1'!D184="L",AG183-AF184,AG183))</f>
        <v>200.69650129906225</v>
      </c>
      <c r="AH184" s="34" t="str">
        <f>IF(AND('Γεννήτρια 1'!C184&lt;&gt;0,'Γεννήτρια 1'!D184=""),AF184,"")</f>
        <v/>
      </c>
    </row>
    <row r="185" spans="1:34">
      <c r="A185" s="3">
        <f t="shared" si="17"/>
        <v>163</v>
      </c>
      <c r="E185" s="3" t="str">
        <f t="shared" si="14"/>
        <v/>
      </c>
      <c r="F185" s="2" t="str">
        <f t="shared" si="15"/>
        <v/>
      </c>
      <c r="G185" s="2" t="str">
        <f t="shared" si="16"/>
        <v/>
      </c>
      <c r="AD185" s="34">
        <f t="shared" si="18"/>
        <v>200.69650129906225</v>
      </c>
      <c r="AE185" s="33">
        <f t="shared" si="19"/>
        <v>159</v>
      </c>
      <c r="AF185" s="34">
        <f>IF(AE185=1,$G$3*(AD185/1000),IF(AE185=2,$G$4*(AD185/1000),IF(AE185=3,$G$5*(AD185/1000),IF(AE185=4,$G$6*(AD185/1000),IF(AE185=5,$G$7*(AD185/1000),IF(AE185=6,$G$8*(AD185/1000),IF(AE185=7,$G$9*(AD185/1000),IF(AE185=8,$G$10*(AD185/1000),IF(AE185=9,$G$11*(AD185/1000),IF(AE185=10,$G$12*(AD185/1000),IF(AE185=11,$G$13*(AD185/1000),IF(AE185=12,$G$14*(AD185/1000),IF(AE185=13,$G$15*(AD185/1000),IF(AE185=14,$G$16*(AD185/1000),IF(AE185=15,$G$17*(AD185/1000),0)))))))))))))))</f>
        <v>0</v>
      </c>
      <c r="AG185" s="34">
        <f>IF('Γεννήτρια 1'!D185="W",AG184+('Γεννήτρια 1'!C185-1)*AF185,IF('Γεννήτρια 1'!D185="L",AG184-AF185,AG184))</f>
        <v>200.69650129906225</v>
      </c>
      <c r="AH185" s="34" t="str">
        <f>IF(AND('Γεννήτρια 1'!C185&lt;&gt;0,'Γεννήτρια 1'!D185=""),AF185,"")</f>
        <v/>
      </c>
    </row>
    <row r="186" spans="1:34">
      <c r="A186" s="3">
        <f t="shared" si="17"/>
        <v>164</v>
      </c>
      <c r="E186" s="3" t="str">
        <f t="shared" si="14"/>
        <v/>
      </c>
      <c r="F186" s="2" t="str">
        <f t="shared" si="15"/>
        <v/>
      </c>
      <c r="G186" s="2" t="str">
        <f t="shared" si="16"/>
        <v/>
      </c>
      <c r="AD186" s="34">
        <f t="shared" si="18"/>
        <v>200.69650129906225</v>
      </c>
      <c r="AE186" s="33">
        <f t="shared" si="19"/>
        <v>160</v>
      </c>
      <c r="AF186" s="34">
        <f>IF(AE186=1,$G$3*(AD186/1000),IF(AE186=2,$G$4*(AD186/1000),IF(AE186=3,$G$5*(AD186/1000),IF(AE186=4,$G$6*(AD186/1000),IF(AE186=5,$G$7*(AD186/1000),IF(AE186=6,$G$8*(AD186/1000),IF(AE186=7,$G$9*(AD186/1000),IF(AE186=8,$G$10*(AD186/1000),IF(AE186=9,$G$11*(AD186/1000),IF(AE186=10,$G$12*(AD186/1000),IF(AE186=11,$G$13*(AD186/1000),IF(AE186=12,$G$14*(AD186/1000),IF(AE186=13,$G$15*(AD186/1000),IF(AE186=14,$G$16*(AD186/1000),IF(AE186=15,$G$17*(AD186/1000),0)))))))))))))))</f>
        <v>0</v>
      </c>
      <c r="AG186" s="34">
        <f>IF('Γεννήτρια 1'!D186="W",AG185+('Γεννήτρια 1'!C186-1)*AF186,IF('Γεννήτρια 1'!D186="L",AG185-AF186,AG185))</f>
        <v>200.69650129906225</v>
      </c>
      <c r="AH186" s="34" t="str">
        <f>IF(AND('Γεννήτρια 1'!C186&lt;&gt;0,'Γεννήτρια 1'!D186=""),AF186,"")</f>
        <v/>
      </c>
    </row>
    <row r="187" spans="1:34">
      <c r="A187" s="3">
        <f t="shared" si="17"/>
        <v>165</v>
      </c>
      <c r="E187" s="3" t="str">
        <f t="shared" si="14"/>
        <v/>
      </c>
      <c r="F187" s="2" t="str">
        <f t="shared" si="15"/>
        <v/>
      </c>
      <c r="G187" s="2" t="str">
        <f t="shared" si="16"/>
        <v/>
      </c>
      <c r="AD187" s="34">
        <f t="shared" si="18"/>
        <v>200.69650129906225</v>
      </c>
      <c r="AE187" s="33">
        <f t="shared" si="19"/>
        <v>161</v>
      </c>
      <c r="AF187" s="34">
        <f>IF(AE187=1,$G$3*(AD187/1000),IF(AE187=2,$G$4*(AD187/1000),IF(AE187=3,$G$5*(AD187/1000),IF(AE187=4,$G$6*(AD187/1000),IF(AE187=5,$G$7*(AD187/1000),IF(AE187=6,$G$8*(AD187/1000),IF(AE187=7,$G$9*(AD187/1000),IF(AE187=8,$G$10*(AD187/1000),IF(AE187=9,$G$11*(AD187/1000),IF(AE187=10,$G$12*(AD187/1000),IF(AE187=11,$G$13*(AD187/1000),IF(AE187=12,$G$14*(AD187/1000),IF(AE187=13,$G$15*(AD187/1000),IF(AE187=14,$G$16*(AD187/1000),IF(AE187=15,$G$17*(AD187/1000),0)))))))))))))))</f>
        <v>0</v>
      </c>
      <c r="AG187" s="34">
        <f>IF('Γεννήτρια 1'!D187="W",AG186+('Γεννήτρια 1'!C187-1)*AF187,IF('Γεννήτρια 1'!D187="L",AG186-AF187,AG186))</f>
        <v>200.69650129906225</v>
      </c>
      <c r="AH187" s="34" t="str">
        <f>IF(AND('Γεννήτρια 1'!C187&lt;&gt;0,'Γεννήτρια 1'!D187=""),AF187,"")</f>
        <v/>
      </c>
    </row>
    <row r="188" spans="1:34">
      <c r="A188" s="3">
        <f t="shared" si="17"/>
        <v>166</v>
      </c>
      <c r="E188" s="3" t="str">
        <f t="shared" si="14"/>
        <v/>
      </c>
      <c r="F188" s="2" t="str">
        <f t="shared" si="15"/>
        <v/>
      </c>
      <c r="G188" s="2" t="str">
        <f t="shared" si="16"/>
        <v/>
      </c>
      <c r="AD188" s="34">
        <f t="shared" si="18"/>
        <v>200.69650129906225</v>
      </c>
      <c r="AE188" s="33">
        <f t="shared" si="19"/>
        <v>162</v>
      </c>
      <c r="AF188" s="34">
        <f>IF(AE188=1,$G$3*(AD188/1000),IF(AE188=2,$G$4*(AD188/1000),IF(AE188=3,$G$5*(AD188/1000),IF(AE188=4,$G$6*(AD188/1000),IF(AE188=5,$G$7*(AD188/1000),IF(AE188=6,$G$8*(AD188/1000),IF(AE188=7,$G$9*(AD188/1000),IF(AE188=8,$G$10*(AD188/1000),IF(AE188=9,$G$11*(AD188/1000),IF(AE188=10,$G$12*(AD188/1000),IF(AE188=11,$G$13*(AD188/1000),IF(AE188=12,$G$14*(AD188/1000),IF(AE188=13,$G$15*(AD188/1000),IF(AE188=14,$G$16*(AD188/1000),IF(AE188=15,$G$17*(AD188/1000),0)))))))))))))))</f>
        <v>0</v>
      </c>
      <c r="AG188" s="34">
        <f>IF('Γεννήτρια 1'!D188="W",AG187+('Γεννήτρια 1'!C188-1)*AF188,IF('Γεννήτρια 1'!D188="L",AG187-AF188,AG187))</f>
        <v>200.69650129906225</v>
      </c>
      <c r="AH188" s="34" t="str">
        <f>IF(AND('Γεννήτρια 1'!C188&lt;&gt;0,'Γεννήτρια 1'!D188=""),AF188,"")</f>
        <v/>
      </c>
    </row>
    <row r="189" spans="1:34">
      <c r="A189" s="3">
        <f t="shared" si="17"/>
        <v>167</v>
      </c>
      <c r="E189" s="3" t="str">
        <f t="shared" si="14"/>
        <v/>
      </c>
      <c r="F189" s="2" t="str">
        <f t="shared" si="15"/>
        <v/>
      </c>
      <c r="G189" s="2" t="str">
        <f t="shared" si="16"/>
        <v/>
      </c>
      <c r="AD189" s="34">
        <f t="shared" si="18"/>
        <v>200.69650129906225</v>
      </c>
      <c r="AE189" s="33">
        <f t="shared" si="19"/>
        <v>163</v>
      </c>
      <c r="AF189" s="34">
        <f>IF(AE189=1,$G$3*(AD189/1000),IF(AE189=2,$G$4*(AD189/1000),IF(AE189=3,$G$5*(AD189/1000),IF(AE189=4,$G$6*(AD189/1000),IF(AE189=5,$G$7*(AD189/1000),IF(AE189=6,$G$8*(AD189/1000),IF(AE189=7,$G$9*(AD189/1000),IF(AE189=8,$G$10*(AD189/1000),IF(AE189=9,$G$11*(AD189/1000),IF(AE189=10,$G$12*(AD189/1000),IF(AE189=11,$G$13*(AD189/1000),IF(AE189=12,$G$14*(AD189/1000),IF(AE189=13,$G$15*(AD189/1000),IF(AE189=14,$G$16*(AD189/1000),IF(AE189=15,$G$17*(AD189/1000),0)))))))))))))))</f>
        <v>0</v>
      </c>
      <c r="AG189" s="34">
        <f>IF('Γεννήτρια 1'!D189="W",AG188+('Γεννήτρια 1'!C189-1)*AF189,IF('Γεννήτρια 1'!D189="L",AG188-AF189,AG188))</f>
        <v>200.69650129906225</v>
      </c>
      <c r="AH189" s="34" t="str">
        <f>IF(AND('Γεννήτρια 1'!C189&lt;&gt;0,'Γεννήτρια 1'!D189=""),AF189,"")</f>
        <v/>
      </c>
    </row>
    <row r="190" spans="1:34">
      <c r="A190" s="3">
        <f t="shared" si="17"/>
        <v>168</v>
      </c>
      <c r="E190" s="3" t="str">
        <f t="shared" si="14"/>
        <v/>
      </c>
      <c r="F190" s="2" t="str">
        <f t="shared" si="15"/>
        <v/>
      </c>
      <c r="G190" s="2" t="str">
        <f t="shared" si="16"/>
        <v/>
      </c>
      <c r="AD190" s="34">
        <f t="shared" si="18"/>
        <v>200.69650129906225</v>
      </c>
      <c r="AE190" s="33">
        <f t="shared" si="19"/>
        <v>164</v>
      </c>
      <c r="AF190" s="34">
        <f>IF(AE190=1,$G$3*(AD190/1000),IF(AE190=2,$G$4*(AD190/1000),IF(AE190=3,$G$5*(AD190/1000),IF(AE190=4,$G$6*(AD190/1000),IF(AE190=5,$G$7*(AD190/1000),IF(AE190=6,$G$8*(AD190/1000),IF(AE190=7,$G$9*(AD190/1000),IF(AE190=8,$G$10*(AD190/1000),IF(AE190=9,$G$11*(AD190/1000),IF(AE190=10,$G$12*(AD190/1000),IF(AE190=11,$G$13*(AD190/1000),IF(AE190=12,$G$14*(AD190/1000),IF(AE190=13,$G$15*(AD190/1000),IF(AE190=14,$G$16*(AD190/1000),IF(AE190=15,$G$17*(AD190/1000),0)))))))))))))))</f>
        <v>0</v>
      </c>
      <c r="AG190" s="34">
        <f>IF('Γεννήτρια 1'!D190="W",AG189+('Γεννήτρια 1'!C190-1)*AF190,IF('Γεννήτρια 1'!D190="L",AG189-AF190,AG189))</f>
        <v>200.69650129906225</v>
      </c>
      <c r="AH190" s="34" t="str">
        <f>IF(AND('Γεννήτρια 1'!C190&lt;&gt;0,'Γεννήτρια 1'!D190=""),AF190,"")</f>
        <v/>
      </c>
    </row>
    <row r="191" spans="1:34">
      <c r="A191" s="3">
        <f t="shared" si="17"/>
        <v>169</v>
      </c>
      <c r="E191" s="3" t="str">
        <f t="shared" si="14"/>
        <v/>
      </c>
      <c r="F191" s="2" t="str">
        <f t="shared" si="15"/>
        <v/>
      </c>
      <c r="G191" s="2" t="str">
        <f t="shared" si="16"/>
        <v/>
      </c>
      <c r="AD191" s="34">
        <f t="shared" si="18"/>
        <v>200.69650129906225</v>
      </c>
      <c r="AE191" s="33">
        <f t="shared" si="19"/>
        <v>165</v>
      </c>
      <c r="AF191" s="34">
        <f>IF(AE191=1,$G$3*(AD191/1000),IF(AE191=2,$G$4*(AD191/1000),IF(AE191=3,$G$5*(AD191/1000),IF(AE191=4,$G$6*(AD191/1000),IF(AE191=5,$G$7*(AD191/1000),IF(AE191=6,$G$8*(AD191/1000),IF(AE191=7,$G$9*(AD191/1000),IF(AE191=8,$G$10*(AD191/1000),IF(AE191=9,$G$11*(AD191/1000),IF(AE191=10,$G$12*(AD191/1000),IF(AE191=11,$G$13*(AD191/1000),IF(AE191=12,$G$14*(AD191/1000),IF(AE191=13,$G$15*(AD191/1000),IF(AE191=14,$G$16*(AD191/1000),IF(AE191=15,$G$17*(AD191/1000),0)))))))))))))))</f>
        <v>0</v>
      </c>
      <c r="AG191" s="34">
        <f>IF('Γεννήτρια 1'!D191="W",AG190+('Γεννήτρια 1'!C191-1)*AF191,IF('Γεννήτρια 1'!D191="L",AG190-AF191,AG190))</f>
        <v>200.69650129906225</v>
      </c>
      <c r="AH191" s="34" t="str">
        <f>IF(AND('Γεννήτρια 1'!C191&lt;&gt;0,'Γεννήτρια 1'!D191=""),AF191,"")</f>
        <v/>
      </c>
    </row>
    <row r="192" spans="1:34">
      <c r="A192" s="3">
        <f t="shared" si="17"/>
        <v>170</v>
      </c>
      <c r="E192" s="3" t="str">
        <f t="shared" si="14"/>
        <v/>
      </c>
      <c r="F192" s="2" t="str">
        <f t="shared" si="15"/>
        <v/>
      </c>
      <c r="G192" s="2" t="str">
        <f t="shared" si="16"/>
        <v/>
      </c>
      <c r="AD192" s="34">
        <f t="shared" si="18"/>
        <v>200.69650129906225</v>
      </c>
      <c r="AE192" s="33">
        <f t="shared" si="19"/>
        <v>166</v>
      </c>
      <c r="AF192" s="34">
        <f>IF(AE192=1,$G$3*(AD192/1000),IF(AE192=2,$G$4*(AD192/1000),IF(AE192=3,$G$5*(AD192/1000),IF(AE192=4,$G$6*(AD192/1000),IF(AE192=5,$G$7*(AD192/1000),IF(AE192=6,$G$8*(AD192/1000),IF(AE192=7,$G$9*(AD192/1000),IF(AE192=8,$G$10*(AD192/1000),IF(AE192=9,$G$11*(AD192/1000),IF(AE192=10,$G$12*(AD192/1000),IF(AE192=11,$G$13*(AD192/1000),IF(AE192=12,$G$14*(AD192/1000),IF(AE192=13,$G$15*(AD192/1000),IF(AE192=14,$G$16*(AD192/1000),IF(AE192=15,$G$17*(AD192/1000),0)))))))))))))))</f>
        <v>0</v>
      </c>
      <c r="AG192" s="34">
        <f>IF('Γεννήτρια 1'!D192="W",AG191+('Γεννήτρια 1'!C192-1)*AF192,IF('Γεννήτρια 1'!D192="L",AG191-AF192,AG191))</f>
        <v>200.69650129906225</v>
      </c>
      <c r="AH192" s="34" t="str">
        <f>IF(AND('Γεννήτρια 1'!C192&lt;&gt;0,'Γεννήτρια 1'!D192=""),AF192,"")</f>
        <v/>
      </c>
    </row>
    <row r="193" spans="1:34">
      <c r="A193" s="3">
        <f t="shared" si="17"/>
        <v>171</v>
      </c>
      <c r="E193" s="3" t="str">
        <f t="shared" si="14"/>
        <v/>
      </c>
      <c r="F193" s="2" t="str">
        <f t="shared" si="15"/>
        <v/>
      </c>
      <c r="G193" s="2" t="str">
        <f t="shared" si="16"/>
        <v/>
      </c>
      <c r="AD193" s="34">
        <f t="shared" si="18"/>
        <v>200.69650129906225</v>
      </c>
      <c r="AE193" s="33">
        <f t="shared" si="19"/>
        <v>167</v>
      </c>
      <c r="AF193" s="34">
        <f>IF(AE193=1,$G$3*(AD193/1000),IF(AE193=2,$G$4*(AD193/1000),IF(AE193=3,$G$5*(AD193/1000),IF(AE193=4,$G$6*(AD193/1000),IF(AE193=5,$G$7*(AD193/1000),IF(AE193=6,$G$8*(AD193/1000),IF(AE193=7,$G$9*(AD193/1000),IF(AE193=8,$G$10*(AD193/1000),IF(AE193=9,$G$11*(AD193/1000),IF(AE193=10,$G$12*(AD193/1000),IF(AE193=11,$G$13*(AD193/1000),IF(AE193=12,$G$14*(AD193/1000),IF(AE193=13,$G$15*(AD193/1000),IF(AE193=14,$G$16*(AD193/1000),IF(AE193=15,$G$17*(AD193/1000),0)))))))))))))))</f>
        <v>0</v>
      </c>
      <c r="AG193" s="34">
        <f>IF('Γεννήτρια 1'!D193="W",AG192+('Γεννήτρια 1'!C193-1)*AF193,IF('Γεννήτρια 1'!D193="L",AG192-AF193,AG192))</f>
        <v>200.69650129906225</v>
      </c>
      <c r="AH193" s="34" t="str">
        <f>IF(AND('Γεννήτρια 1'!C193&lt;&gt;0,'Γεννήτρια 1'!D193=""),AF193,"")</f>
        <v/>
      </c>
    </row>
    <row r="194" spans="1:34">
      <c r="A194" s="3">
        <f t="shared" si="17"/>
        <v>172</v>
      </c>
      <c r="E194" s="3" t="str">
        <f t="shared" si="14"/>
        <v/>
      </c>
      <c r="F194" s="2" t="str">
        <f t="shared" si="15"/>
        <v/>
      </c>
      <c r="G194" s="2" t="str">
        <f t="shared" si="16"/>
        <v/>
      </c>
      <c r="AD194" s="34">
        <f t="shared" si="18"/>
        <v>200.69650129906225</v>
      </c>
      <c r="AE194" s="33">
        <f t="shared" si="19"/>
        <v>168</v>
      </c>
      <c r="AF194" s="34">
        <f>IF(AE194=1,$G$3*(AD194/1000),IF(AE194=2,$G$4*(AD194/1000),IF(AE194=3,$G$5*(AD194/1000),IF(AE194=4,$G$6*(AD194/1000),IF(AE194=5,$G$7*(AD194/1000),IF(AE194=6,$G$8*(AD194/1000),IF(AE194=7,$G$9*(AD194/1000),IF(AE194=8,$G$10*(AD194/1000),IF(AE194=9,$G$11*(AD194/1000),IF(AE194=10,$G$12*(AD194/1000),IF(AE194=11,$G$13*(AD194/1000),IF(AE194=12,$G$14*(AD194/1000),IF(AE194=13,$G$15*(AD194/1000),IF(AE194=14,$G$16*(AD194/1000),IF(AE194=15,$G$17*(AD194/1000),0)))))))))))))))</f>
        <v>0</v>
      </c>
      <c r="AG194" s="34">
        <f>IF('Γεννήτρια 1'!D194="W",AG193+('Γεννήτρια 1'!C194-1)*AF194,IF('Γεννήτρια 1'!D194="L",AG193-AF194,AG193))</f>
        <v>200.69650129906225</v>
      </c>
      <c r="AH194" s="34" t="str">
        <f>IF(AND('Γεννήτρια 1'!C194&lt;&gt;0,'Γεννήτρια 1'!D194=""),AF194,"")</f>
        <v/>
      </c>
    </row>
    <row r="195" spans="1:34">
      <c r="A195" s="3">
        <f t="shared" si="17"/>
        <v>173</v>
      </c>
      <c r="E195" s="3" t="str">
        <f t="shared" si="14"/>
        <v/>
      </c>
      <c r="F195" s="2" t="str">
        <f t="shared" si="15"/>
        <v/>
      </c>
      <c r="G195" s="2" t="str">
        <f t="shared" si="16"/>
        <v/>
      </c>
      <c r="AD195" s="34">
        <f t="shared" si="18"/>
        <v>200.69650129906225</v>
      </c>
      <c r="AE195" s="33">
        <f t="shared" si="19"/>
        <v>169</v>
      </c>
      <c r="AF195" s="34">
        <f>IF(AE195=1,$G$3*(AD195/1000),IF(AE195=2,$G$4*(AD195/1000),IF(AE195=3,$G$5*(AD195/1000),IF(AE195=4,$G$6*(AD195/1000),IF(AE195=5,$G$7*(AD195/1000),IF(AE195=6,$G$8*(AD195/1000),IF(AE195=7,$G$9*(AD195/1000),IF(AE195=8,$G$10*(AD195/1000),IF(AE195=9,$G$11*(AD195/1000),IF(AE195=10,$G$12*(AD195/1000),IF(AE195=11,$G$13*(AD195/1000),IF(AE195=12,$G$14*(AD195/1000),IF(AE195=13,$G$15*(AD195/1000),IF(AE195=14,$G$16*(AD195/1000),IF(AE195=15,$G$17*(AD195/1000),0)))))))))))))))</f>
        <v>0</v>
      </c>
      <c r="AG195" s="34">
        <f>IF('Γεννήτρια 1'!D195="W",AG194+('Γεννήτρια 1'!C195-1)*AF195,IF('Γεννήτρια 1'!D195="L",AG194-AF195,AG194))</f>
        <v>200.69650129906225</v>
      </c>
      <c r="AH195" s="34" t="str">
        <f>IF(AND('Γεννήτρια 1'!C195&lt;&gt;0,'Γεννήτρια 1'!D195=""),AF195,"")</f>
        <v/>
      </c>
    </row>
    <row r="196" spans="1:34">
      <c r="A196" s="3">
        <f t="shared" si="17"/>
        <v>174</v>
      </c>
      <c r="E196" s="3" t="str">
        <f t="shared" si="14"/>
        <v/>
      </c>
      <c r="F196" s="2" t="str">
        <f t="shared" si="15"/>
        <v/>
      </c>
      <c r="G196" s="2" t="str">
        <f t="shared" si="16"/>
        <v/>
      </c>
      <c r="AD196" s="34">
        <f t="shared" si="18"/>
        <v>200.69650129906225</v>
      </c>
      <c r="AE196" s="33">
        <f t="shared" si="19"/>
        <v>170</v>
      </c>
      <c r="AF196" s="34">
        <f>IF(AE196=1,$G$3*(AD196/1000),IF(AE196=2,$G$4*(AD196/1000),IF(AE196=3,$G$5*(AD196/1000),IF(AE196=4,$G$6*(AD196/1000),IF(AE196=5,$G$7*(AD196/1000),IF(AE196=6,$G$8*(AD196/1000),IF(AE196=7,$G$9*(AD196/1000),IF(AE196=8,$G$10*(AD196/1000),IF(AE196=9,$G$11*(AD196/1000),IF(AE196=10,$G$12*(AD196/1000),IF(AE196=11,$G$13*(AD196/1000),IF(AE196=12,$G$14*(AD196/1000),IF(AE196=13,$G$15*(AD196/1000),IF(AE196=14,$G$16*(AD196/1000),IF(AE196=15,$G$17*(AD196/1000),0)))))))))))))))</f>
        <v>0</v>
      </c>
      <c r="AG196" s="34">
        <f>IF('Γεννήτρια 1'!D196="W",AG195+('Γεννήτρια 1'!C196-1)*AF196,IF('Γεννήτρια 1'!D196="L",AG195-AF196,AG195))</f>
        <v>200.69650129906225</v>
      </c>
      <c r="AH196" s="34" t="str">
        <f>IF(AND('Γεννήτρια 1'!C196&lt;&gt;0,'Γεννήτρια 1'!D196=""),AF196,"")</f>
        <v/>
      </c>
    </row>
    <row r="197" spans="1:34">
      <c r="A197" s="3">
        <f t="shared" si="17"/>
        <v>175</v>
      </c>
      <c r="E197" s="3" t="str">
        <f t="shared" si="14"/>
        <v/>
      </c>
      <c r="F197" s="2" t="str">
        <f t="shared" si="15"/>
        <v/>
      </c>
      <c r="G197" s="2" t="str">
        <f t="shared" si="16"/>
        <v/>
      </c>
      <c r="AD197" s="34">
        <f t="shared" si="18"/>
        <v>200.69650129906225</v>
      </c>
      <c r="AE197" s="33">
        <f t="shared" si="19"/>
        <v>171</v>
      </c>
      <c r="AF197" s="34">
        <f>IF(AE197=1,$G$3*(AD197/1000),IF(AE197=2,$G$4*(AD197/1000),IF(AE197=3,$G$5*(AD197/1000),IF(AE197=4,$G$6*(AD197/1000),IF(AE197=5,$G$7*(AD197/1000),IF(AE197=6,$G$8*(AD197/1000),IF(AE197=7,$G$9*(AD197/1000),IF(AE197=8,$G$10*(AD197/1000),IF(AE197=9,$G$11*(AD197/1000),IF(AE197=10,$G$12*(AD197/1000),IF(AE197=11,$G$13*(AD197/1000),IF(AE197=12,$G$14*(AD197/1000),IF(AE197=13,$G$15*(AD197/1000),IF(AE197=14,$G$16*(AD197/1000),IF(AE197=15,$G$17*(AD197/1000),0)))))))))))))))</f>
        <v>0</v>
      </c>
      <c r="AG197" s="34">
        <f>IF('Γεννήτρια 1'!D197="W",AG196+('Γεννήτρια 1'!C197-1)*AF197,IF('Γεννήτρια 1'!D197="L",AG196-AF197,AG196))</f>
        <v>200.69650129906225</v>
      </c>
      <c r="AH197" s="34" t="str">
        <f>IF(AND('Γεννήτρια 1'!C197&lt;&gt;0,'Γεννήτρια 1'!D197=""),AF197,"")</f>
        <v/>
      </c>
    </row>
    <row r="198" spans="1:34">
      <c r="A198" s="3">
        <f t="shared" si="17"/>
        <v>176</v>
      </c>
      <c r="E198" s="3" t="str">
        <f t="shared" si="14"/>
        <v/>
      </c>
      <c r="F198" s="2" t="str">
        <f t="shared" si="15"/>
        <v/>
      </c>
      <c r="G198" s="2" t="str">
        <f t="shared" si="16"/>
        <v/>
      </c>
      <c r="AD198" s="34">
        <f t="shared" si="18"/>
        <v>200.69650129906225</v>
      </c>
      <c r="AE198" s="33">
        <f t="shared" si="19"/>
        <v>172</v>
      </c>
      <c r="AF198" s="34">
        <f>IF(AE198=1,$G$3*(AD198/1000),IF(AE198=2,$G$4*(AD198/1000),IF(AE198=3,$G$5*(AD198/1000),IF(AE198=4,$G$6*(AD198/1000),IF(AE198=5,$G$7*(AD198/1000),IF(AE198=6,$G$8*(AD198/1000),IF(AE198=7,$G$9*(AD198/1000),IF(AE198=8,$G$10*(AD198/1000),IF(AE198=9,$G$11*(AD198/1000),IF(AE198=10,$G$12*(AD198/1000),IF(AE198=11,$G$13*(AD198/1000),IF(AE198=12,$G$14*(AD198/1000),IF(AE198=13,$G$15*(AD198/1000),IF(AE198=14,$G$16*(AD198/1000),IF(AE198=15,$G$17*(AD198/1000),0)))))))))))))))</f>
        <v>0</v>
      </c>
      <c r="AG198" s="34">
        <f>IF('Γεννήτρια 1'!D198="W",AG197+('Γεννήτρια 1'!C198-1)*AF198,IF('Γεννήτρια 1'!D198="L",AG197-AF198,AG197))</f>
        <v>200.69650129906225</v>
      </c>
      <c r="AH198" s="34" t="str">
        <f>IF(AND('Γεννήτρια 1'!C198&lt;&gt;0,'Γεννήτρια 1'!D198=""),AF198,"")</f>
        <v/>
      </c>
    </row>
    <row r="199" spans="1:34">
      <c r="A199" s="3">
        <f t="shared" si="17"/>
        <v>177</v>
      </c>
      <c r="E199" s="3" t="str">
        <f t="shared" si="14"/>
        <v/>
      </c>
      <c r="F199" s="2" t="str">
        <f t="shared" si="15"/>
        <v/>
      </c>
      <c r="G199" s="2" t="str">
        <f t="shared" si="16"/>
        <v/>
      </c>
      <c r="AD199" s="34">
        <f t="shared" si="18"/>
        <v>200.69650129906225</v>
      </c>
      <c r="AE199" s="33">
        <f t="shared" si="19"/>
        <v>173</v>
      </c>
      <c r="AF199" s="34">
        <f>IF(AE199=1,$G$3*(AD199/1000),IF(AE199=2,$G$4*(AD199/1000),IF(AE199=3,$G$5*(AD199/1000),IF(AE199=4,$G$6*(AD199/1000),IF(AE199=5,$G$7*(AD199/1000),IF(AE199=6,$G$8*(AD199/1000),IF(AE199=7,$G$9*(AD199/1000),IF(AE199=8,$G$10*(AD199/1000),IF(AE199=9,$G$11*(AD199/1000),IF(AE199=10,$G$12*(AD199/1000),IF(AE199=11,$G$13*(AD199/1000),IF(AE199=12,$G$14*(AD199/1000),IF(AE199=13,$G$15*(AD199/1000),IF(AE199=14,$G$16*(AD199/1000),IF(AE199=15,$G$17*(AD199/1000),0)))))))))))))))</f>
        <v>0</v>
      </c>
      <c r="AG199" s="34">
        <f>IF('Γεννήτρια 1'!D199="W",AG198+('Γεννήτρια 1'!C199-1)*AF199,IF('Γεννήτρια 1'!D199="L",AG198-AF199,AG198))</f>
        <v>200.69650129906225</v>
      </c>
      <c r="AH199" s="34" t="str">
        <f>IF(AND('Γεννήτρια 1'!C199&lt;&gt;0,'Γεννήτρια 1'!D199=""),AF199,"")</f>
        <v/>
      </c>
    </row>
    <row r="200" spans="1:34">
      <c r="A200" s="3">
        <f t="shared" si="17"/>
        <v>178</v>
      </c>
      <c r="E200" s="3" t="str">
        <f t="shared" si="14"/>
        <v/>
      </c>
      <c r="F200" s="2" t="str">
        <f t="shared" si="15"/>
        <v/>
      </c>
      <c r="G200" s="2" t="str">
        <f t="shared" si="16"/>
        <v/>
      </c>
      <c r="AD200" s="34">
        <f t="shared" si="18"/>
        <v>200.69650129906225</v>
      </c>
      <c r="AE200" s="33">
        <f t="shared" si="19"/>
        <v>174</v>
      </c>
      <c r="AF200" s="34">
        <f>IF(AE200=1,$G$3*(AD200/1000),IF(AE200=2,$G$4*(AD200/1000),IF(AE200=3,$G$5*(AD200/1000),IF(AE200=4,$G$6*(AD200/1000),IF(AE200=5,$G$7*(AD200/1000),IF(AE200=6,$G$8*(AD200/1000),IF(AE200=7,$G$9*(AD200/1000),IF(AE200=8,$G$10*(AD200/1000),IF(AE200=9,$G$11*(AD200/1000),IF(AE200=10,$G$12*(AD200/1000),IF(AE200=11,$G$13*(AD200/1000),IF(AE200=12,$G$14*(AD200/1000),IF(AE200=13,$G$15*(AD200/1000),IF(AE200=14,$G$16*(AD200/1000),IF(AE200=15,$G$17*(AD200/1000),0)))))))))))))))</f>
        <v>0</v>
      </c>
      <c r="AG200" s="34">
        <f>IF('Γεννήτρια 1'!D200="W",AG199+('Γεννήτρια 1'!C200-1)*AF200,IF('Γεννήτρια 1'!D200="L",AG199-AF200,AG199))</f>
        <v>200.69650129906225</v>
      </c>
      <c r="AH200" s="34" t="str">
        <f>IF(AND('Γεννήτρια 1'!C200&lt;&gt;0,'Γεννήτρια 1'!D200=""),AF200,"")</f>
        <v/>
      </c>
    </row>
    <row r="201" spans="1:34">
      <c r="A201" s="3">
        <f t="shared" si="17"/>
        <v>179</v>
      </c>
      <c r="E201" s="3" t="str">
        <f t="shared" si="14"/>
        <v/>
      </c>
      <c r="F201" s="2" t="str">
        <f t="shared" si="15"/>
        <v/>
      </c>
      <c r="G201" s="2" t="str">
        <f t="shared" si="16"/>
        <v/>
      </c>
      <c r="AD201" s="34">
        <f t="shared" si="18"/>
        <v>200.69650129906225</v>
      </c>
      <c r="AE201" s="33">
        <f t="shared" si="19"/>
        <v>175</v>
      </c>
      <c r="AF201" s="34">
        <f>IF(AE201=1,$G$3*(AD201/1000),IF(AE201=2,$G$4*(AD201/1000),IF(AE201=3,$G$5*(AD201/1000),IF(AE201=4,$G$6*(AD201/1000),IF(AE201=5,$G$7*(AD201/1000),IF(AE201=6,$G$8*(AD201/1000),IF(AE201=7,$G$9*(AD201/1000),IF(AE201=8,$G$10*(AD201/1000),IF(AE201=9,$G$11*(AD201/1000),IF(AE201=10,$G$12*(AD201/1000),IF(AE201=11,$G$13*(AD201/1000),IF(AE201=12,$G$14*(AD201/1000),IF(AE201=13,$G$15*(AD201/1000),IF(AE201=14,$G$16*(AD201/1000),IF(AE201=15,$G$17*(AD201/1000),0)))))))))))))))</f>
        <v>0</v>
      </c>
      <c r="AG201" s="34">
        <f>IF('Γεννήτρια 1'!D201="W",AG200+('Γεννήτρια 1'!C201-1)*AF201,IF('Γεννήτρια 1'!D201="L",AG200-AF201,AG200))</f>
        <v>200.69650129906225</v>
      </c>
      <c r="AH201" s="34" t="str">
        <f>IF(AND('Γεννήτρια 1'!C201&lt;&gt;0,'Γεννήτρια 1'!D201=""),AF201,"")</f>
        <v/>
      </c>
    </row>
    <row r="202" spans="1:34">
      <c r="A202" s="3">
        <f t="shared" si="17"/>
        <v>180</v>
      </c>
      <c r="E202" s="3" t="str">
        <f t="shared" si="14"/>
        <v/>
      </c>
      <c r="F202" s="2" t="str">
        <f t="shared" si="15"/>
        <v/>
      </c>
      <c r="G202" s="2" t="str">
        <f t="shared" si="16"/>
        <v/>
      </c>
      <c r="AD202" s="34">
        <f t="shared" si="18"/>
        <v>200.69650129906225</v>
      </c>
      <c r="AE202" s="33">
        <f t="shared" si="19"/>
        <v>176</v>
      </c>
      <c r="AF202" s="34">
        <f>IF(AE202=1,$G$3*(AD202/1000),IF(AE202=2,$G$4*(AD202/1000),IF(AE202=3,$G$5*(AD202/1000),IF(AE202=4,$G$6*(AD202/1000),IF(AE202=5,$G$7*(AD202/1000),IF(AE202=6,$G$8*(AD202/1000),IF(AE202=7,$G$9*(AD202/1000),IF(AE202=8,$G$10*(AD202/1000),IF(AE202=9,$G$11*(AD202/1000),IF(AE202=10,$G$12*(AD202/1000),IF(AE202=11,$G$13*(AD202/1000),IF(AE202=12,$G$14*(AD202/1000),IF(AE202=13,$G$15*(AD202/1000),IF(AE202=14,$G$16*(AD202/1000),IF(AE202=15,$G$17*(AD202/1000),0)))))))))))))))</f>
        <v>0</v>
      </c>
      <c r="AG202" s="34">
        <f>IF('Γεννήτρια 1'!D202="W",AG201+('Γεννήτρια 1'!C202-1)*AF202,IF('Γεννήτρια 1'!D202="L",AG201-AF202,AG201))</f>
        <v>200.69650129906225</v>
      </c>
      <c r="AH202" s="34" t="str">
        <f>IF(AND('Γεννήτρια 1'!C202&lt;&gt;0,'Γεννήτρια 1'!D202=""),AF202,"")</f>
        <v/>
      </c>
    </row>
    <row r="203" spans="1:34">
      <c r="A203" s="3">
        <f t="shared" si="17"/>
        <v>181</v>
      </c>
      <c r="E203" s="3" t="str">
        <f t="shared" si="14"/>
        <v/>
      </c>
      <c r="F203" s="2" t="str">
        <f t="shared" si="15"/>
        <v/>
      </c>
      <c r="G203" s="2" t="str">
        <f t="shared" si="16"/>
        <v/>
      </c>
      <c r="AD203" s="34">
        <f t="shared" si="18"/>
        <v>200.69650129906225</v>
      </c>
      <c r="AE203" s="33">
        <f t="shared" si="19"/>
        <v>177</v>
      </c>
      <c r="AF203" s="34">
        <f>IF(AE203=1,$G$3*(AD203/1000),IF(AE203=2,$G$4*(AD203/1000),IF(AE203=3,$G$5*(AD203/1000),IF(AE203=4,$G$6*(AD203/1000),IF(AE203=5,$G$7*(AD203/1000),IF(AE203=6,$G$8*(AD203/1000),IF(AE203=7,$G$9*(AD203/1000),IF(AE203=8,$G$10*(AD203/1000),IF(AE203=9,$G$11*(AD203/1000),IF(AE203=10,$G$12*(AD203/1000),IF(AE203=11,$G$13*(AD203/1000),IF(AE203=12,$G$14*(AD203/1000),IF(AE203=13,$G$15*(AD203/1000),IF(AE203=14,$G$16*(AD203/1000),IF(AE203=15,$G$17*(AD203/1000),0)))))))))))))))</f>
        <v>0</v>
      </c>
      <c r="AG203" s="34">
        <f>IF('Γεννήτρια 1'!D203="W",AG202+('Γεννήτρια 1'!C203-1)*AF203,IF('Γεννήτρια 1'!D203="L",AG202-AF203,AG202))</f>
        <v>200.69650129906225</v>
      </c>
      <c r="AH203" s="34" t="str">
        <f>IF(AND('Γεννήτρια 1'!C203&lt;&gt;0,'Γεννήτρια 1'!D203=""),AF203,"")</f>
        <v/>
      </c>
    </row>
    <row r="204" spans="1:34">
      <c r="A204" s="3">
        <f t="shared" si="17"/>
        <v>182</v>
      </c>
      <c r="E204" s="3" t="str">
        <f t="shared" si="14"/>
        <v/>
      </c>
      <c r="F204" s="2" t="str">
        <f t="shared" si="15"/>
        <v/>
      </c>
      <c r="G204" s="2" t="str">
        <f t="shared" si="16"/>
        <v/>
      </c>
      <c r="AD204" s="34">
        <f t="shared" si="18"/>
        <v>200.69650129906225</v>
      </c>
      <c r="AE204" s="33">
        <f t="shared" si="19"/>
        <v>178</v>
      </c>
      <c r="AF204" s="34">
        <f>IF(AE204=1,$G$3*(AD204/1000),IF(AE204=2,$G$4*(AD204/1000),IF(AE204=3,$G$5*(AD204/1000),IF(AE204=4,$G$6*(AD204/1000),IF(AE204=5,$G$7*(AD204/1000),IF(AE204=6,$G$8*(AD204/1000),IF(AE204=7,$G$9*(AD204/1000),IF(AE204=8,$G$10*(AD204/1000),IF(AE204=9,$G$11*(AD204/1000),IF(AE204=10,$G$12*(AD204/1000),IF(AE204=11,$G$13*(AD204/1000),IF(AE204=12,$G$14*(AD204/1000),IF(AE204=13,$G$15*(AD204/1000),IF(AE204=14,$G$16*(AD204/1000),IF(AE204=15,$G$17*(AD204/1000),0)))))))))))))))</f>
        <v>0</v>
      </c>
      <c r="AG204" s="34">
        <f>IF('Γεννήτρια 1'!D204="W",AG203+('Γεννήτρια 1'!C204-1)*AF204,IF('Γεννήτρια 1'!D204="L",AG203-AF204,AG203))</f>
        <v>200.69650129906225</v>
      </c>
      <c r="AH204" s="34" t="str">
        <f>IF(AND('Γεννήτρια 1'!C204&lt;&gt;0,'Γεννήτρια 1'!D204=""),AF204,"")</f>
        <v/>
      </c>
    </row>
    <row r="205" spans="1:34">
      <c r="A205" s="3">
        <f t="shared" si="17"/>
        <v>183</v>
      </c>
      <c r="E205" s="3" t="str">
        <f t="shared" si="14"/>
        <v/>
      </c>
      <c r="F205" s="2" t="str">
        <f t="shared" si="15"/>
        <v/>
      </c>
      <c r="G205" s="2" t="str">
        <f t="shared" si="16"/>
        <v/>
      </c>
      <c r="AD205" s="34">
        <f t="shared" si="18"/>
        <v>200.69650129906225</v>
      </c>
      <c r="AE205" s="33">
        <f t="shared" si="19"/>
        <v>179</v>
      </c>
      <c r="AF205" s="34">
        <f>IF(AE205=1,$G$3*(AD205/1000),IF(AE205=2,$G$4*(AD205/1000),IF(AE205=3,$G$5*(AD205/1000),IF(AE205=4,$G$6*(AD205/1000),IF(AE205=5,$G$7*(AD205/1000),IF(AE205=6,$G$8*(AD205/1000),IF(AE205=7,$G$9*(AD205/1000),IF(AE205=8,$G$10*(AD205/1000),IF(AE205=9,$G$11*(AD205/1000),IF(AE205=10,$G$12*(AD205/1000),IF(AE205=11,$G$13*(AD205/1000),IF(AE205=12,$G$14*(AD205/1000),IF(AE205=13,$G$15*(AD205/1000),IF(AE205=14,$G$16*(AD205/1000),IF(AE205=15,$G$17*(AD205/1000),0)))))))))))))))</f>
        <v>0</v>
      </c>
      <c r="AG205" s="34">
        <f>IF('Γεννήτρια 1'!D205="W",AG204+('Γεννήτρια 1'!C205-1)*AF205,IF('Γεννήτρια 1'!D205="L",AG204-AF205,AG204))</f>
        <v>200.69650129906225</v>
      </c>
      <c r="AH205" s="34" t="str">
        <f>IF(AND('Γεννήτρια 1'!C205&lt;&gt;0,'Γεννήτρια 1'!D205=""),AF205,"")</f>
        <v/>
      </c>
    </row>
    <row r="206" spans="1:34">
      <c r="A206" s="3">
        <f t="shared" si="17"/>
        <v>184</v>
      </c>
      <c r="E206" s="3" t="str">
        <f t="shared" si="14"/>
        <v/>
      </c>
      <c r="F206" s="2" t="str">
        <f t="shared" si="15"/>
        <v/>
      </c>
      <c r="G206" s="2" t="str">
        <f t="shared" si="16"/>
        <v/>
      </c>
      <c r="AD206" s="34">
        <f t="shared" si="18"/>
        <v>200.69650129906225</v>
      </c>
      <c r="AE206" s="33">
        <f t="shared" si="19"/>
        <v>180</v>
      </c>
      <c r="AF206" s="34">
        <f>IF(AE206=1,$G$3*(AD206/1000),IF(AE206=2,$G$4*(AD206/1000),IF(AE206=3,$G$5*(AD206/1000),IF(AE206=4,$G$6*(AD206/1000),IF(AE206=5,$G$7*(AD206/1000),IF(AE206=6,$G$8*(AD206/1000),IF(AE206=7,$G$9*(AD206/1000),IF(AE206=8,$G$10*(AD206/1000),IF(AE206=9,$G$11*(AD206/1000),IF(AE206=10,$G$12*(AD206/1000),IF(AE206=11,$G$13*(AD206/1000),IF(AE206=12,$G$14*(AD206/1000),IF(AE206=13,$G$15*(AD206/1000),IF(AE206=14,$G$16*(AD206/1000),IF(AE206=15,$G$17*(AD206/1000),0)))))))))))))))</f>
        <v>0</v>
      </c>
      <c r="AG206" s="34">
        <f>IF('Γεννήτρια 1'!D206="W",AG205+('Γεννήτρια 1'!C206-1)*AF206,IF('Γεννήτρια 1'!D206="L",AG205-AF206,AG205))</f>
        <v>200.69650129906225</v>
      </c>
      <c r="AH206" s="34" t="str">
        <f>IF(AND('Γεννήτρια 1'!C206&lt;&gt;0,'Γεννήτρια 1'!D206=""),AF206,"")</f>
        <v/>
      </c>
    </row>
    <row r="207" spans="1:34">
      <c r="A207" s="3">
        <f t="shared" si="17"/>
        <v>185</v>
      </c>
      <c r="E207" s="3" t="str">
        <f t="shared" si="14"/>
        <v/>
      </c>
      <c r="F207" s="2" t="str">
        <f t="shared" si="15"/>
        <v/>
      </c>
      <c r="G207" s="2" t="str">
        <f t="shared" si="16"/>
        <v/>
      </c>
      <c r="AD207" s="34">
        <f t="shared" si="18"/>
        <v>200.69650129906225</v>
      </c>
      <c r="AE207" s="33">
        <f t="shared" si="19"/>
        <v>181</v>
      </c>
      <c r="AF207" s="34">
        <f>IF(AE207=1,$G$3*(AD207/1000),IF(AE207=2,$G$4*(AD207/1000),IF(AE207=3,$G$5*(AD207/1000),IF(AE207=4,$G$6*(AD207/1000),IF(AE207=5,$G$7*(AD207/1000),IF(AE207=6,$G$8*(AD207/1000),IF(AE207=7,$G$9*(AD207/1000),IF(AE207=8,$G$10*(AD207/1000),IF(AE207=9,$G$11*(AD207/1000),IF(AE207=10,$G$12*(AD207/1000),IF(AE207=11,$G$13*(AD207/1000),IF(AE207=12,$G$14*(AD207/1000),IF(AE207=13,$G$15*(AD207/1000),IF(AE207=14,$G$16*(AD207/1000),IF(AE207=15,$G$17*(AD207/1000),0)))))))))))))))</f>
        <v>0</v>
      </c>
      <c r="AG207" s="34">
        <f>IF('Γεννήτρια 1'!D207="W",AG206+('Γεννήτρια 1'!C207-1)*AF207,IF('Γεννήτρια 1'!D207="L",AG206-AF207,AG206))</f>
        <v>200.69650129906225</v>
      </c>
      <c r="AH207" s="34" t="str">
        <f>IF(AND('Γεννήτρια 1'!C207&lt;&gt;0,'Γεννήτρια 1'!D207=""),AF207,"")</f>
        <v/>
      </c>
    </row>
    <row r="208" spans="1:34">
      <c r="A208" s="3">
        <f t="shared" si="17"/>
        <v>186</v>
      </c>
      <c r="E208" s="3" t="str">
        <f t="shared" si="14"/>
        <v/>
      </c>
      <c r="F208" s="2" t="str">
        <f t="shared" si="15"/>
        <v/>
      </c>
      <c r="G208" s="2" t="str">
        <f t="shared" si="16"/>
        <v/>
      </c>
      <c r="AD208" s="34">
        <f t="shared" si="18"/>
        <v>200.69650129906225</v>
      </c>
      <c r="AE208" s="33">
        <f t="shared" si="19"/>
        <v>182</v>
      </c>
      <c r="AF208" s="34">
        <f>IF(AE208=1,$G$3*(AD208/1000),IF(AE208=2,$G$4*(AD208/1000),IF(AE208=3,$G$5*(AD208/1000),IF(AE208=4,$G$6*(AD208/1000),IF(AE208=5,$G$7*(AD208/1000),IF(AE208=6,$G$8*(AD208/1000),IF(AE208=7,$G$9*(AD208/1000),IF(AE208=8,$G$10*(AD208/1000),IF(AE208=9,$G$11*(AD208/1000),IF(AE208=10,$G$12*(AD208/1000),IF(AE208=11,$G$13*(AD208/1000),IF(AE208=12,$G$14*(AD208/1000),IF(AE208=13,$G$15*(AD208/1000),IF(AE208=14,$G$16*(AD208/1000),IF(AE208=15,$G$17*(AD208/1000),0)))))))))))))))</f>
        <v>0</v>
      </c>
      <c r="AG208" s="34">
        <f>IF('Γεννήτρια 1'!D208="W",AG207+('Γεννήτρια 1'!C208-1)*AF208,IF('Γεννήτρια 1'!D208="L",AG207-AF208,AG207))</f>
        <v>200.69650129906225</v>
      </c>
      <c r="AH208" s="34" t="str">
        <f>IF(AND('Γεννήτρια 1'!C208&lt;&gt;0,'Γεννήτρια 1'!D208=""),AF208,"")</f>
        <v/>
      </c>
    </row>
    <row r="209" spans="1:34">
      <c r="A209" s="3">
        <f t="shared" si="17"/>
        <v>187</v>
      </c>
      <c r="E209" s="3" t="str">
        <f t="shared" si="14"/>
        <v/>
      </c>
      <c r="F209" s="2" t="str">
        <f t="shared" si="15"/>
        <v/>
      </c>
      <c r="G209" s="2" t="str">
        <f t="shared" si="16"/>
        <v/>
      </c>
      <c r="AD209" s="34">
        <f t="shared" si="18"/>
        <v>200.69650129906225</v>
      </c>
      <c r="AE209" s="33">
        <f t="shared" si="19"/>
        <v>183</v>
      </c>
      <c r="AF209" s="34">
        <f>IF(AE209=1,$G$3*(AD209/1000),IF(AE209=2,$G$4*(AD209/1000),IF(AE209=3,$G$5*(AD209/1000),IF(AE209=4,$G$6*(AD209/1000),IF(AE209=5,$G$7*(AD209/1000),IF(AE209=6,$G$8*(AD209/1000),IF(AE209=7,$G$9*(AD209/1000),IF(AE209=8,$G$10*(AD209/1000),IF(AE209=9,$G$11*(AD209/1000),IF(AE209=10,$G$12*(AD209/1000),IF(AE209=11,$G$13*(AD209/1000),IF(AE209=12,$G$14*(AD209/1000),IF(AE209=13,$G$15*(AD209/1000),IF(AE209=14,$G$16*(AD209/1000),IF(AE209=15,$G$17*(AD209/1000),0)))))))))))))))</f>
        <v>0</v>
      </c>
      <c r="AG209" s="34">
        <f>IF('Γεννήτρια 1'!D209="W",AG208+('Γεννήτρια 1'!C209-1)*AF209,IF('Γεννήτρια 1'!D209="L",AG208-AF209,AG208))</f>
        <v>200.69650129906225</v>
      </c>
      <c r="AH209" s="34" t="str">
        <f>IF(AND('Γεννήτρια 1'!C209&lt;&gt;0,'Γεννήτρια 1'!D209=""),AF209,"")</f>
        <v/>
      </c>
    </row>
    <row r="210" spans="1:34">
      <c r="A210" s="3">
        <f t="shared" si="17"/>
        <v>188</v>
      </c>
      <c r="E210" s="3" t="str">
        <f t="shared" si="14"/>
        <v/>
      </c>
      <c r="F210" s="2" t="str">
        <f t="shared" si="15"/>
        <v/>
      </c>
      <c r="G210" s="2" t="str">
        <f t="shared" si="16"/>
        <v/>
      </c>
      <c r="AD210" s="34">
        <f t="shared" si="18"/>
        <v>200.69650129906225</v>
      </c>
      <c r="AE210" s="33">
        <f t="shared" si="19"/>
        <v>184</v>
      </c>
      <c r="AF210" s="34">
        <f>IF(AE210=1,$G$3*(AD210/1000),IF(AE210=2,$G$4*(AD210/1000),IF(AE210=3,$G$5*(AD210/1000),IF(AE210=4,$G$6*(AD210/1000),IF(AE210=5,$G$7*(AD210/1000),IF(AE210=6,$G$8*(AD210/1000),IF(AE210=7,$G$9*(AD210/1000),IF(AE210=8,$G$10*(AD210/1000),IF(AE210=9,$G$11*(AD210/1000),IF(AE210=10,$G$12*(AD210/1000),IF(AE210=11,$G$13*(AD210/1000),IF(AE210=12,$G$14*(AD210/1000),IF(AE210=13,$G$15*(AD210/1000),IF(AE210=14,$G$16*(AD210/1000),IF(AE210=15,$G$17*(AD210/1000),0)))))))))))))))</f>
        <v>0</v>
      </c>
      <c r="AG210" s="34">
        <f>IF('Γεννήτρια 1'!D210="W",AG209+('Γεννήτρια 1'!C210-1)*AF210,IF('Γεννήτρια 1'!D210="L",AG209-AF210,AG209))</f>
        <v>200.69650129906225</v>
      </c>
      <c r="AH210" s="34" t="str">
        <f>IF(AND('Γεννήτρια 1'!C210&lt;&gt;0,'Γεννήτρια 1'!D210=""),AF210,"")</f>
        <v/>
      </c>
    </row>
    <row r="211" spans="1:34">
      <c r="A211" s="3">
        <f t="shared" si="17"/>
        <v>189</v>
      </c>
      <c r="E211" s="3" t="str">
        <f t="shared" si="14"/>
        <v/>
      </c>
      <c r="F211" s="2" t="str">
        <f t="shared" si="15"/>
        <v/>
      </c>
      <c r="G211" s="2" t="str">
        <f t="shared" si="16"/>
        <v/>
      </c>
      <c r="AD211" s="34">
        <f t="shared" si="18"/>
        <v>200.69650129906225</v>
      </c>
      <c r="AE211" s="33">
        <f t="shared" si="19"/>
        <v>185</v>
      </c>
      <c r="AF211" s="34">
        <f>IF(AE211=1,$G$3*(AD211/1000),IF(AE211=2,$G$4*(AD211/1000),IF(AE211=3,$G$5*(AD211/1000),IF(AE211=4,$G$6*(AD211/1000),IF(AE211=5,$G$7*(AD211/1000),IF(AE211=6,$G$8*(AD211/1000),IF(AE211=7,$G$9*(AD211/1000),IF(AE211=8,$G$10*(AD211/1000),IF(AE211=9,$G$11*(AD211/1000),IF(AE211=10,$G$12*(AD211/1000),IF(AE211=11,$G$13*(AD211/1000),IF(AE211=12,$G$14*(AD211/1000),IF(AE211=13,$G$15*(AD211/1000),IF(AE211=14,$G$16*(AD211/1000),IF(AE211=15,$G$17*(AD211/1000),0)))))))))))))))</f>
        <v>0</v>
      </c>
      <c r="AG211" s="34">
        <f>IF('Γεννήτρια 1'!D211="W",AG210+('Γεννήτρια 1'!C211-1)*AF211,IF('Γεννήτρια 1'!D211="L",AG210-AF211,AG210))</f>
        <v>200.69650129906225</v>
      </c>
      <c r="AH211" s="34" t="str">
        <f>IF(AND('Γεννήτρια 1'!C211&lt;&gt;0,'Γεννήτρια 1'!D211=""),AF211,"")</f>
        <v/>
      </c>
    </row>
    <row r="212" spans="1:34">
      <c r="A212" s="3">
        <f t="shared" si="17"/>
        <v>190</v>
      </c>
      <c r="E212" s="3" t="str">
        <f t="shared" si="14"/>
        <v/>
      </c>
      <c r="F212" s="2" t="str">
        <f t="shared" si="15"/>
        <v/>
      </c>
      <c r="G212" s="2" t="str">
        <f t="shared" si="16"/>
        <v/>
      </c>
      <c r="AD212" s="34">
        <f t="shared" si="18"/>
        <v>200.69650129906225</v>
      </c>
      <c r="AE212" s="33">
        <f t="shared" si="19"/>
        <v>186</v>
      </c>
      <c r="AF212" s="34">
        <f>IF(AE212=1,$G$3*(AD212/1000),IF(AE212=2,$G$4*(AD212/1000),IF(AE212=3,$G$5*(AD212/1000),IF(AE212=4,$G$6*(AD212/1000),IF(AE212=5,$G$7*(AD212/1000),IF(AE212=6,$G$8*(AD212/1000),IF(AE212=7,$G$9*(AD212/1000),IF(AE212=8,$G$10*(AD212/1000),IF(AE212=9,$G$11*(AD212/1000),IF(AE212=10,$G$12*(AD212/1000),IF(AE212=11,$G$13*(AD212/1000),IF(AE212=12,$G$14*(AD212/1000),IF(AE212=13,$G$15*(AD212/1000),IF(AE212=14,$G$16*(AD212/1000),IF(AE212=15,$G$17*(AD212/1000),0)))))))))))))))</f>
        <v>0</v>
      </c>
      <c r="AG212" s="34">
        <f>IF('Γεννήτρια 1'!D212="W",AG211+('Γεννήτρια 1'!C212-1)*AF212,IF('Γεννήτρια 1'!D212="L",AG211-AF212,AG211))</f>
        <v>200.69650129906225</v>
      </c>
      <c r="AH212" s="34" t="str">
        <f>IF(AND('Γεννήτρια 1'!C212&lt;&gt;0,'Γεννήτρια 1'!D212=""),AF212,"")</f>
        <v/>
      </c>
    </row>
    <row r="213" spans="1:34">
      <c r="A213" s="3">
        <f t="shared" si="17"/>
        <v>191</v>
      </c>
      <c r="E213" s="3" t="str">
        <f t="shared" si="14"/>
        <v/>
      </c>
      <c r="F213" s="2" t="str">
        <f t="shared" si="15"/>
        <v/>
      </c>
      <c r="G213" s="2" t="str">
        <f t="shared" si="16"/>
        <v/>
      </c>
      <c r="AD213" s="34">
        <f t="shared" si="18"/>
        <v>200.69650129906225</v>
      </c>
      <c r="AE213" s="33">
        <f t="shared" si="19"/>
        <v>187</v>
      </c>
      <c r="AF213" s="34">
        <f>IF(AE213=1,$G$3*(AD213/1000),IF(AE213=2,$G$4*(AD213/1000),IF(AE213=3,$G$5*(AD213/1000),IF(AE213=4,$G$6*(AD213/1000),IF(AE213=5,$G$7*(AD213/1000),IF(AE213=6,$G$8*(AD213/1000),IF(AE213=7,$G$9*(AD213/1000),IF(AE213=8,$G$10*(AD213/1000),IF(AE213=9,$G$11*(AD213/1000),IF(AE213=10,$G$12*(AD213/1000),IF(AE213=11,$G$13*(AD213/1000),IF(AE213=12,$G$14*(AD213/1000),IF(AE213=13,$G$15*(AD213/1000),IF(AE213=14,$G$16*(AD213/1000),IF(AE213=15,$G$17*(AD213/1000),0)))))))))))))))</f>
        <v>0</v>
      </c>
      <c r="AG213" s="34">
        <f>IF('Γεννήτρια 1'!D213="W",AG212+('Γεννήτρια 1'!C213-1)*AF213,IF('Γεννήτρια 1'!D213="L",AG212-AF213,AG212))</f>
        <v>200.69650129906225</v>
      </c>
      <c r="AH213" s="34" t="str">
        <f>IF(AND('Γεννήτρια 1'!C213&lt;&gt;0,'Γεννήτρια 1'!D213=""),AF213,"")</f>
        <v/>
      </c>
    </row>
    <row r="214" spans="1:34">
      <c r="A214" s="3">
        <f t="shared" si="17"/>
        <v>192</v>
      </c>
      <c r="E214" s="3" t="str">
        <f t="shared" si="14"/>
        <v/>
      </c>
      <c r="F214" s="2" t="str">
        <f t="shared" si="15"/>
        <v/>
      </c>
      <c r="G214" s="2" t="str">
        <f t="shared" si="16"/>
        <v/>
      </c>
      <c r="AD214" s="34">
        <f t="shared" si="18"/>
        <v>200.69650129906225</v>
      </c>
      <c r="AE214" s="33">
        <f t="shared" si="19"/>
        <v>188</v>
      </c>
      <c r="AF214" s="34">
        <f>IF(AE214=1,$G$3*(AD214/1000),IF(AE214=2,$G$4*(AD214/1000),IF(AE214=3,$G$5*(AD214/1000),IF(AE214=4,$G$6*(AD214/1000),IF(AE214=5,$G$7*(AD214/1000),IF(AE214=6,$G$8*(AD214/1000),IF(AE214=7,$G$9*(AD214/1000),IF(AE214=8,$G$10*(AD214/1000),IF(AE214=9,$G$11*(AD214/1000),IF(AE214=10,$G$12*(AD214/1000),IF(AE214=11,$G$13*(AD214/1000),IF(AE214=12,$G$14*(AD214/1000),IF(AE214=13,$G$15*(AD214/1000),IF(AE214=14,$G$16*(AD214/1000),IF(AE214=15,$G$17*(AD214/1000),0)))))))))))))))</f>
        <v>0</v>
      </c>
      <c r="AG214" s="34">
        <f>IF('Γεννήτρια 1'!D214="W",AG213+('Γεννήτρια 1'!C214-1)*AF214,IF('Γεννήτρια 1'!D214="L",AG213-AF214,AG213))</f>
        <v>200.69650129906225</v>
      </c>
      <c r="AH214" s="34" t="str">
        <f>IF(AND('Γεννήτρια 1'!C214&lt;&gt;0,'Γεννήτρια 1'!D214=""),AF214,"")</f>
        <v/>
      </c>
    </row>
    <row r="215" spans="1:34">
      <c r="A215" s="3">
        <f t="shared" si="17"/>
        <v>193</v>
      </c>
      <c r="E215" s="3" t="str">
        <f t="shared" si="14"/>
        <v/>
      </c>
      <c r="F215" s="2" t="str">
        <f t="shared" si="15"/>
        <v/>
      </c>
      <c r="G215" s="2" t="str">
        <f t="shared" si="16"/>
        <v/>
      </c>
      <c r="AD215" s="34">
        <f t="shared" si="18"/>
        <v>200.69650129906225</v>
      </c>
      <c r="AE215" s="33">
        <f t="shared" si="19"/>
        <v>189</v>
      </c>
      <c r="AF215" s="34">
        <f>IF(AE215=1,$G$3*(AD215/1000),IF(AE215=2,$G$4*(AD215/1000),IF(AE215=3,$G$5*(AD215/1000),IF(AE215=4,$G$6*(AD215/1000),IF(AE215=5,$G$7*(AD215/1000),IF(AE215=6,$G$8*(AD215/1000),IF(AE215=7,$G$9*(AD215/1000),IF(AE215=8,$G$10*(AD215/1000),IF(AE215=9,$G$11*(AD215/1000),IF(AE215=10,$G$12*(AD215/1000),IF(AE215=11,$G$13*(AD215/1000),IF(AE215=12,$G$14*(AD215/1000),IF(AE215=13,$G$15*(AD215/1000),IF(AE215=14,$G$16*(AD215/1000),IF(AE215=15,$G$17*(AD215/1000),0)))))))))))))))</f>
        <v>0</v>
      </c>
      <c r="AG215" s="34">
        <f>IF('Γεννήτρια 1'!D215="W",AG214+('Γεννήτρια 1'!C215-1)*AF215,IF('Γεννήτρια 1'!D215="L",AG214-AF215,AG214))</f>
        <v>200.69650129906225</v>
      </c>
      <c r="AH215" s="34" t="str">
        <f>IF(AND('Γεννήτρια 1'!C215&lt;&gt;0,'Γεννήτρια 1'!D215=""),AF215,"")</f>
        <v/>
      </c>
    </row>
    <row r="216" spans="1:34">
      <c r="A216" s="3">
        <f t="shared" si="17"/>
        <v>194</v>
      </c>
      <c r="E216" s="3" t="str">
        <f t="shared" ref="E216:E279" si="20">IF(C216&gt;1,AE216,"")</f>
        <v/>
      </c>
      <c r="F216" s="2" t="str">
        <f t="shared" ref="F216:F279" si="21">IF(C216&gt;1,AF216,"")</f>
        <v/>
      </c>
      <c r="G216" s="2" t="str">
        <f t="shared" ref="G216:G279" si="22">IF(OR(D216="W",D216="L"),AG216,"")</f>
        <v/>
      </c>
      <c r="AD216" s="34">
        <f t="shared" si="18"/>
        <v>200.69650129906225</v>
      </c>
      <c r="AE216" s="33">
        <f t="shared" si="19"/>
        <v>190</v>
      </c>
      <c r="AF216" s="34">
        <f>IF(AE216=1,$G$3*(AD216/1000),IF(AE216=2,$G$4*(AD216/1000),IF(AE216=3,$G$5*(AD216/1000),IF(AE216=4,$G$6*(AD216/1000),IF(AE216=5,$G$7*(AD216/1000),IF(AE216=6,$G$8*(AD216/1000),IF(AE216=7,$G$9*(AD216/1000),IF(AE216=8,$G$10*(AD216/1000),IF(AE216=9,$G$11*(AD216/1000),IF(AE216=10,$G$12*(AD216/1000),IF(AE216=11,$G$13*(AD216/1000),IF(AE216=12,$G$14*(AD216/1000),IF(AE216=13,$G$15*(AD216/1000),IF(AE216=14,$G$16*(AD216/1000),IF(AE216=15,$G$17*(AD216/1000),0)))))))))))))))</f>
        <v>0</v>
      </c>
      <c r="AG216" s="34">
        <f>IF('Γεννήτρια 1'!D216="W",AG215+('Γεννήτρια 1'!C216-1)*AF216,IF('Γεννήτρια 1'!D216="L",AG215-AF216,AG215))</f>
        <v>200.69650129906225</v>
      </c>
      <c r="AH216" s="34" t="str">
        <f>IF(AND('Γεννήτρια 1'!C216&lt;&gt;0,'Γεννήτρια 1'!D216=""),AF216,"")</f>
        <v/>
      </c>
    </row>
    <row r="217" spans="1:34">
      <c r="A217" s="3">
        <f t="shared" ref="A217:A280" si="23">A216+1</f>
        <v>195</v>
      </c>
      <c r="E217" s="3" t="str">
        <f t="shared" si="20"/>
        <v/>
      </c>
      <c r="F217" s="2" t="str">
        <f t="shared" si="21"/>
        <v/>
      </c>
      <c r="G217" s="2" t="str">
        <f t="shared" si="22"/>
        <v/>
      </c>
      <c r="AD217" s="34">
        <f t="shared" si="18"/>
        <v>200.69650129906225</v>
      </c>
      <c r="AE217" s="33">
        <f t="shared" si="19"/>
        <v>191</v>
      </c>
      <c r="AF217" s="34">
        <f>IF(AE217=1,$G$3*(AD217/1000),IF(AE217=2,$G$4*(AD217/1000),IF(AE217=3,$G$5*(AD217/1000),IF(AE217=4,$G$6*(AD217/1000),IF(AE217=5,$G$7*(AD217/1000),IF(AE217=6,$G$8*(AD217/1000),IF(AE217=7,$G$9*(AD217/1000),IF(AE217=8,$G$10*(AD217/1000),IF(AE217=9,$G$11*(AD217/1000),IF(AE217=10,$G$12*(AD217/1000),IF(AE217=11,$G$13*(AD217/1000),IF(AE217=12,$G$14*(AD217/1000),IF(AE217=13,$G$15*(AD217/1000),IF(AE217=14,$G$16*(AD217/1000),IF(AE217=15,$G$17*(AD217/1000),0)))))))))))))))</f>
        <v>0</v>
      </c>
      <c r="AG217" s="34">
        <f>IF('Γεννήτρια 1'!D217="W",AG216+('Γεννήτρια 1'!C217-1)*AF217,IF('Γεννήτρια 1'!D217="L",AG216-AF217,AG216))</f>
        <v>200.69650129906225</v>
      </c>
      <c r="AH217" s="34" t="str">
        <f>IF(AND('Γεννήτρια 1'!C217&lt;&gt;0,'Γεννήτρια 1'!D217=""),AF217,"")</f>
        <v/>
      </c>
    </row>
    <row r="218" spans="1:34">
      <c r="A218" s="3">
        <f t="shared" si="23"/>
        <v>196</v>
      </c>
      <c r="E218" s="3" t="str">
        <f t="shared" si="20"/>
        <v/>
      </c>
      <c r="F218" s="2" t="str">
        <f t="shared" si="21"/>
        <v/>
      </c>
      <c r="G218" s="2" t="str">
        <f t="shared" si="22"/>
        <v/>
      </c>
      <c r="AD218" s="34">
        <f t="shared" si="18"/>
        <v>200.69650129906225</v>
      </c>
      <c r="AE218" s="33">
        <f t="shared" si="19"/>
        <v>192</v>
      </c>
      <c r="AF218" s="34">
        <f>IF(AE218=1,$G$3*(AD218/1000),IF(AE218=2,$G$4*(AD218/1000),IF(AE218=3,$G$5*(AD218/1000),IF(AE218=4,$G$6*(AD218/1000),IF(AE218=5,$G$7*(AD218/1000),IF(AE218=6,$G$8*(AD218/1000),IF(AE218=7,$G$9*(AD218/1000),IF(AE218=8,$G$10*(AD218/1000),IF(AE218=9,$G$11*(AD218/1000),IF(AE218=10,$G$12*(AD218/1000),IF(AE218=11,$G$13*(AD218/1000),IF(AE218=12,$G$14*(AD218/1000),IF(AE218=13,$G$15*(AD218/1000),IF(AE218=14,$G$16*(AD218/1000),IF(AE218=15,$G$17*(AD218/1000),0)))))))))))))))</f>
        <v>0</v>
      </c>
      <c r="AG218" s="34">
        <f>IF('Γεννήτρια 1'!D218="W",AG217+('Γεννήτρια 1'!C218-1)*AF218,IF('Γεννήτρια 1'!D218="L",AG217-AF218,AG217))</f>
        <v>200.69650129906225</v>
      </c>
      <c r="AH218" s="34" t="str">
        <f>IF(AND('Γεννήτρια 1'!C218&lt;&gt;0,'Γεννήτρια 1'!D218=""),AF218,"")</f>
        <v/>
      </c>
    </row>
    <row r="219" spans="1:34">
      <c r="A219" s="3">
        <f t="shared" si="23"/>
        <v>197</v>
      </c>
      <c r="E219" s="3" t="str">
        <f t="shared" si="20"/>
        <v/>
      </c>
      <c r="F219" s="2" t="str">
        <f t="shared" si="21"/>
        <v/>
      </c>
      <c r="G219" s="2" t="str">
        <f t="shared" si="22"/>
        <v/>
      </c>
      <c r="AD219" s="34">
        <f t="shared" si="18"/>
        <v>200.69650129906225</v>
      </c>
      <c r="AE219" s="33">
        <f t="shared" si="19"/>
        <v>193</v>
      </c>
      <c r="AF219" s="34">
        <f>IF(AE219=1,$G$3*(AD219/1000),IF(AE219=2,$G$4*(AD219/1000),IF(AE219=3,$G$5*(AD219/1000),IF(AE219=4,$G$6*(AD219/1000),IF(AE219=5,$G$7*(AD219/1000),IF(AE219=6,$G$8*(AD219/1000),IF(AE219=7,$G$9*(AD219/1000),IF(AE219=8,$G$10*(AD219/1000),IF(AE219=9,$G$11*(AD219/1000),IF(AE219=10,$G$12*(AD219/1000),IF(AE219=11,$G$13*(AD219/1000),IF(AE219=12,$G$14*(AD219/1000),IF(AE219=13,$G$15*(AD219/1000),IF(AE219=14,$G$16*(AD219/1000),IF(AE219=15,$G$17*(AD219/1000),0)))))))))))))))</f>
        <v>0</v>
      </c>
      <c r="AG219" s="34">
        <f>IF('Γεννήτρια 1'!D219="W",AG218+('Γεννήτρια 1'!C219-1)*AF219,IF('Γεννήτρια 1'!D219="L",AG218-AF219,AG218))</f>
        <v>200.69650129906225</v>
      </c>
      <c r="AH219" s="34" t="str">
        <f>IF(AND('Γεννήτρια 1'!C219&lt;&gt;0,'Γεννήτρια 1'!D219=""),AF219,"")</f>
        <v/>
      </c>
    </row>
    <row r="220" spans="1:34">
      <c r="A220" s="3">
        <f t="shared" si="23"/>
        <v>198</v>
      </c>
      <c r="E220" s="3" t="str">
        <f t="shared" si="20"/>
        <v/>
      </c>
      <c r="F220" s="2" t="str">
        <f t="shared" si="21"/>
        <v/>
      </c>
      <c r="G220" s="2" t="str">
        <f t="shared" si="22"/>
        <v/>
      </c>
      <c r="AD220" s="34">
        <f t="shared" si="18"/>
        <v>200.69650129906225</v>
      </c>
      <c r="AE220" s="33">
        <f t="shared" si="19"/>
        <v>194</v>
      </c>
      <c r="AF220" s="34">
        <f>IF(AE220=1,$G$3*(AD220/1000),IF(AE220=2,$G$4*(AD220/1000),IF(AE220=3,$G$5*(AD220/1000),IF(AE220=4,$G$6*(AD220/1000),IF(AE220=5,$G$7*(AD220/1000),IF(AE220=6,$G$8*(AD220/1000),IF(AE220=7,$G$9*(AD220/1000),IF(AE220=8,$G$10*(AD220/1000),IF(AE220=9,$G$11*(AD220/1000),IF(AE220=10,$G$12*(AD220/1000),IF(AE220=11,$G$13*(AD220/1000),IF(AE220=12,$G$14*(AD220/1000),IF(AE220=13,$G$15*(AD220/1000),IF(AE220=14,$G$16*(AD220/1000),IF(AE220=15,$G$17*(AD220/1000),0)))))))))))))))</f>
        <v>0</v>
      </c>
      <c r="AG220" s="34">
        <f>IF('Γεννήτρια 1'!D220="W",AG219+('Γεννήτρια 1'!C220-1)*AF220,IF('Γεννήτρια 1'!D220="L",AG219-AF220,AG219))</f>
        <v>200.69650129906225</v>
      </c>
      <c r="AH220" s="34" t="str">
        <f>IF(AND('Γεννήτρια 1'!C220&lt;&gt;0,'Γεννήτρια 1'!D220=""),AF220,"")</f>
        <v/>
      </c>
    </row>
    <row r="221" spans="1:34">
      <c r="A221" s="3">
        <f t="shared" si="23"/>
        <v>199</v>
      </c>
      <c r="E221" s="3" t="str">
        <f t="shared" si="20"/>
        <v/>
      </c>
      <c r="F221" s="2" t="str">
        <f t="shared" si="21"/>
        <v/>
      </c>
      <c r="G221" s="2" t="str">
        <f t="shared" si="22"/>
        <v/>
      </c>
      <c r="AD221" s="34">
        <f t="shared" si="18"/>
        <v>200.69650129906225</v>
      </c>
      <c r="AE221" s="33">
        <f t="shared" si="19"/>
        <v>195</v>
      </c>
      <c r="AF221" s="34">
        <f>IF(AE221=1,$G$3*(AD221/1000),IF(AE221=2,$G$4*(AD221/1000),IF(AE221=3,$G$5*(AD221/1000),IF(AE221=4,$G$6*(AD221/1000),IF(AE221=5,$G$7*(AD221/1000),IF(AE221=6,$G$8*(AD221/1000),IF(AE221=7,$G$9*(AD221/1000),IF(AE221=8,$G$10*(AD221/1000),IF(AE221=9,$G$11*(AD221/1000),IF(AE221=10,$G$12*(AD221/1000),IF(AE221=11,$G$13*(AD221/1000),IF(AE221=12,$G$14*(AD221/1000),IF(AE221=13,$G$15*(AD221/1000),IF(AE221=14,$G$16*(AD221/1000),IF(AE221=15,$G$17*(AD221/1000),0)))))))))))))))</f>
        <v>0</v>
      </c>
      <c r="AG221" s="34">
        <f>IF('Γεννήτρια 1'!D221="W",AG220+('Γεννήτρια 1'!C221-1)*AF221,IF('Γεννήτρια 1'!D221="L",AG220-AF221,AG220))</f>
        <v>200.69650129906225</v>
      </c>
      <c r="AH221" s="34" t="str">
        <f>IF(AND('Γεννήτρια 1'!C221&lt;&gt;0,'Γεννήτρια 1'!D221=""),AF221,"")</f>
        <v/>
      </c>
    </row>
    <row r="222" spans="1:34">
      <c r="A222" s="3">
        <f t="shared" si="23"/>
        <v>200</v>
      </c>
      <c r="E222" s="3" t="str">
        <f t="shared" si="20"/>
        <v/>
      </c>
      <c r="F222" s="2" t="str">
        <f t="shared" si="21"/>
        <v/>
      </c>
      <c r="G222" s="2" t="str">
        <f t="shared" si="22"/>
        <v/>
      </c>
      <c r="AD222" s="34">
        <f t="shared" si="18"/>
        <v>200.69650129906225</v>
      </c>
      <c r="AE222" s="33">
        <f t="shared" si="19"/>
        <v>196</v>
      </c>
      <c r="AF222" s="34">
        <f>IF(AE222=1,$G$3*(AD222/1000),IF(AE222=2,$G$4*(AD222/1000),IF(AE222=3,$G$5*(AD222/1000),IF(AE222=4,$G$6*(AD222/1000),IF(AE222=5,$G$7*(AD222/1000),IF(AE222=6,$G$8*(AD222/1000),IF(AE222=7,$G$9*(AD222/1000),IF(AE222=8,$G$10*(AD222/1000),IF(AE222=9,$G$11*(AD222/1000),IF(AE222=10,$G$12*(AD222/1000),IF(AE222=11,$G$13*(AD222/1000),IF(AE222=12,$G$14*(AD222/1000),IF(AE222=13,$G$15*(AD222/1000),IF(AE222=14,$G$16*(AD222/1000),IF(AE222=15,$G$17*(AD222/1000),0)))))))))))))))</f>
        <v>0</v>
      </c>
      <c r="AG222" s="34">
        <f>IF('Γεννήτρια 1'!D222="W",AG221+('Γεννήτρια 1'!C222-1)*AF222,IF('Γεννήτρια 1'!D222="L",AG221-AF222,AG221))</f>
        <v>200.69650129906225</v>
      </c>
      <c r="AH222" s="34" t="str">
        <f>IF(AND('Γεννήτρια 1'!C222&lt;&gt;0,'Γεννήτρια 1'!D222=""),AF222,"")</f>
        <v/>
      </c>
    </row>
    <row r="223" spans="1:34">
      <c r="A223" s="3">
        <f t="shared" si="23"/>
        <v>201</v>
      </c>
      <c r="E223" s="3" t="str">
        <f t="shared" si="20"/>
        <v/>
      </c>
      <c r="F223" s="2" t="str">
        <f t="shared" si="21"/>
        <v/>
      </c>
      <c r="G223" s="2" t="str">
        <f t="shared" si="22"/>
        <v/>
      </c>
      <c r="AD223" s="34">
        <f t="shared" si="18"/>
        <v>200.69650129906225</v>
      </c>
      <c r="AE223" s="33">
        <f t="shared" si="19"/>
        <v>197</v>
      </c>
      <c r="AF223" s="34">
        <f>IF(AE223=1,$G$3*(AD223/1000),IF(AE223=2,$G$4*(AD223/1000),IF(AE223=3,$G$5*(AD223/1000),IF(AE223=4,$G$6*(AD223/1000),IF(AE223=5,$G$7*(AD223/1000),IF(AE223=6,$G$8*(AD223/1000),IF(AE223=7,$G$9*(AD223/1000),IF(AE223=8,$G$10*(AD223/1000),IF(AE223=9,$G$11*(AD223/1000),IF(AE223=10,$G$12*(AD223/1000),IF(AE223=11,$G$13*(AD223/1000),IF(AE223=12,$G$14*(AD223/1000),IF(AE223=13,$G$15*(AD223/1000),IF(AE223=14,$G$16*(AD223/1000),IF(AE223=15,$G$17*(AD223/1000),0)))))))))))))))</f>
        <v>0</v>
      </c>
      <c r="AG223" s="34">
        <f>IF('Γεννήτρια 1'!D223="W",AG222+('Γεννήτρια 1'!C223-1)*AF223,IF('Γεννήτρια 1'!D223="L",AG222-AF223,AG222))</f>
        <v>200.69650129906225</v>
      </c>
      <c r="AH223" s="34" t="str">
        <f>IF(AND('Γεννήτρια 1'!C223&lt;&gt;0,'Γεννήτρια 1'!D223=""),AF223,"")</f>
        <v/>
      </c>
    </row>
    <row r="224" spans="1:34">
      <c r="A224" s="3">
        <f t="shared" si="23"/>
        <v>202</v>
      </c>
      <c r="E224" s="3" t="str">
        <f t="shared" si="20"/>
        <v/>
      </c>
      <c r="F224" s="2" t="str">
        <f t="shared" si="21"/>
        <v/>
      </c>
      <c r="G224" s="2" t="str">
        <f t="shared" si="22"/>
        <v/>
      </c>
      <c r="AD224" s="34">
        <f t="shared" si="18"/>
        <v>200.69650129906225</v>
      </c>
      <c r="AE224" s="33">
        <f t="shared" si="19"/>
        <v>198</v>
      </c>
      <c r="AF224" s="34">
        <f>IF(AE224=1,$G$3*(AD224/1000),IF(AE224=2,$G$4*(AD224/1000),IF(AE224=3,$G$5*(AD224/1000),IF(AE224=4,$G$6*(AD224/1000),IF(AE224=5,$G$7*(AD224/1000),IF(AE224=6,$G$8*(AD224/1000),IF(AE224=7,$G$9*(AD224/1000),IF(AE224=8,$G$10*(AD224/1000),IF(AE224=9,$G$11*(AD224/1000),IF(AE224=10,$G$12*(AD224/1000),IF(AE224=11,$G$13*(AD224/1000),IF(AE224=12,$G$14*(AD224/1000),IF(AE224=13,$G$15*(AD224/1000),IF(AE224=14,$G$16*(AD224/1000),IF(AE224=15,$G$17*(AD224/1000),0)))))))))))))))</f>
        <v>0</v>
      </c>
      <c r="AG224" s="34">
        <f>IF('Γεννήτρια 1'!D224="W",AG223+('Γεννήτρια 1'!C224-1)*AF224,IF('Γεννήτρια 1'!D224="L",AG223-AF224,AG223))</f>
        <v>200.69650129906225</v>
      </c>
      <c r="AH224" s="34" t="str">
        <f>IF(AND('Γεννήτρια 1'!C224&lt;&gt;0,'Γεννήτρια 1'!D224=""),AF224,"")</f>
        <v/>
      </c>
    </row>
    <row r="225" spans="1:34">
      <c r="A225" s="3">
        <f t="shared" si="23"/>
        <v>203</v>
      </c>
      <c r="E225" s="3" t="str">
        <f t="shared" si="20"/>
        <v/>
      </c>
      <c r="F225" s="2" t="str">
        <f t="shared" si="21"/>
        <v/>
      </c>
      <c r="G225" s="2" t="str">
        <f t="shared" si="22"/>
        <v/>
      </c>
      <c r="AD225" s="34">
        <f t="shared" si="18"/>
        <v>200.69650129906225</v>
      </c>
      <c r="AE225" s="33">
        <f t="shared" si="19"/>
        <v>199</v>
      </c>
      <c r="AF225" s="34">
        <f>IF(AE225=1,$G$3*(AD225/1000),IF(AE225=2,$G$4*(AD225/1000),IF(AE225=3,$G$5*(AD225/1000),IF(AE225=4,$G$6*(AD225/1000),IF(AE225=5,$G$7*(AD225/1000),IF(AE225=6,$G$8*(AD225/1000),IF(AE225=7,$G$9*(AD225/1000),IF(AE225=8,$G$10*(AD225/1000),IF(AE225=9,$G$11*(AD225/1000),IF(AE225=10,$G$12*(AD225/1000),IF(AE225=11,$G$13*(AD225/1000),IF(AE225=12,$G$14*(AD225/1000),IF(AE225=13,$G$15*(AD225/1000),IF(AE225=14,$G$16*(AD225/1000),IF(AE225=15,$G$17*(AD225/1000),0)))))))))))))))</f>
        <v>0</v>
      </c>
      <c r="AG225" s="34">
        <f>IF('Γεννήτρια 1'!D225="W",AG224+('Γεννήτρια 1'!C225-1)*AF225,IF('Γεννήτρια 1'!D225="L",AG224-AF225,AG224))</f>
        <v>200.69650129906225</v>
      </c>
      <c r="AH225" s="34" t="str">
        <f>IF(AND('Γεννήτρια 1'!C225&lt;&gt;0,'Γεννήτρια 1'!D225=""),AF225,"")</f>
        <v/>
      </c>
    </row>
    <row r="226" spans="1:34">
      <c r="A226" s="3">
        <f t="shared" si="23"/>
        <v>204</v>
      </c>
      <c r="E226" s="3" t="str">
        <f t="shared" si="20"/>
        <v/>
      </c>
      <c r="F226" s="2" t="str">
        <f t="shared" si="21"/>
        <v/>
      </c>
      <c r="G226" s="2" t="str">
        <f t="shared" si="22"/>
        <v/>
      </c>
      <c r="AD226" s="34">
        <f t="shared" ref="AD226:AD289" si="24">IF(AG225&gt;=AD225,AG225,AD225)</f>
        <v>200.69650129906225</v>
      </c>
      <c r="AE226" s="33">
        <f t="shared" ref="AE226:AE289" si="25">IF(AD225&gt;=AG225,AE225+1,1)</f>
        <v>200</v>
      </c>
      <c r="AF226" s="34">
        <f>IF(AE226=1,$G$3*(AD226/1000),IF(AE226=2,$G$4*(AD226/1000),IF(AE226=3,$G$5*(AD226/1000),IF(AE226=4,$G$6*(AD226/1000),IF(AE226=5,$G$7*(AD226/1000),IF(AE226=6,$G$8*(AD226/1000),IF(AE226=7,$G$9*(AD226/1000),IF(AE226=8,$G$10*(AD226/1000),IF(AE226=9,$G$11*(AD226/1000),IF(AE226=10,$G$12*(AD226/1000),IF(AE226=11,$G$13*(AD226/1000),IF(AE226=12,$G$14*(AD226/1000),IF(AE226=13,$G$15*(AD226/1000),IF(AE226=14,$G$16*(AD226/1000),IF(AE226=15,$G$17*(AD226/1000),0)))))))))))))))</f>
        <v>0</v>
      </c>
      <c r="AG226" s="34">
        <f>IF('Γεννήτρια 1'!D226="W",AG225+('Γεννήτρια 1'!C226-1)*AF226,IF('Γεννήτρια 1'!D226="L",AG225-AF226,AG225))</f>
        <v>200.69650129906225</v>
      </c>
      <c r="AH226" s="34" t="str">
        <f>IF(AND('Γεννήτρια 1'!C226&lt;&gt;0,'Γεννήτρια 1'!D226=""),AF226,"")</f>
        <v/>
      </c>
    </row>
    <row r="227" spans="1:34">
      <c r="A227" s="3">
        <f t="shared" si="23"/>
        <v>205</v>
      </c>
      <c r="E227" s="3" t="str">
        <f t="shared" si="20"/>
        <v/>
      </c>
      <c r="F227" s="2" t="str">
        <f t="shared" si="21"/>
        <v/>
      </c>
      <c r="G227" s="2" t="str">
        <f t="shared" si="22"/>
        <v/>
      </c>
      <c r="AD227" s="34">
        <f t="shared" si="24"/>
        <v>200.69650129906225</v>
      </c>
      <c r="AE227" s="33">
        <f t="shared" si="25"/>
        <v>201</v>
      </c>
      <c r="AF227" s="34">
        <f>IF(AE227=1,$G$3*(AD227/1000),IF(AE227=2,$G$4*(AD227/1000),IF(AE227=3,$G$5*(AD227/1000),IF(AE227=4,$G$6*(AD227/1000),IF(AE227=5,$G$7*(AD227/1000),IF(AE227=6,$G$8*(AD227/1000),IF(AE227=7,$G$9*(AD227/1000),IF(AE227=8,$G$10*(AD227/1000),IF(AE227=9,$G$11*(AD227/1000),IF(AE227=10,$G$12*(AD227/1000),IF(AE227=11,$G$13*(AD227/1000),IF(AE227=12,$G$14*(AD227/1000),IF(AE227=13,$G$15*(AD227/1000),IF(AE227=14,$G$16*(AD227/1000),IF(AE227=15,$G$17*(AD227/1000),0)))))))))))))))</f>
        <v>0</v>
      </c>
      <c r="AG227" s="34">
        <f>IF('Γεννήτρια 1'!D227="W",AG226+('Γεννήτρια 1'!C227-1)*AF227,IF('Γεννήτρια 1'!D227="L",AG226-AF227,AG226))</f>
        <v>200.69650129906225</v>
      </c>
      <c r="AH227" s="34" t="str">
        <f>IF(AND('Γεννήτρια 1'!C227&lt;&gt;0,'Γεννήτρια 1'!D227=""),AF227,"")</f>
        <v/>
      </c>
    </row>
    <row r="228" spans="1:34">
      <c r="A228" s="3">
        <f t="shared" si="23"/>
        <v>206</v>
      </c>
      <c r="E228" s="3" t="str">
        <f t="shared" si="20"/>
        <v/>
      </c>
      <c r="F228" s="2" t="str">
        <f t="shared" si="21"/>
        <v/>
      </c>
      <c r="G228" s="2" t="str">
        <f t="shared" si="22"/>
        <v/>
      </c>
      <c r="AD228" s="34">
        <f t="shared" si="24"/>
        <v>200.69650129906225</v>
      </c>
      <c r="AE228" s="33">
        <f t="shared" si="25"/>
        <v>202</v>
      </c>
      <c r="AF228" s="34">
        <f>IF(AE228=1,$G$3*(AD228/1000),IF(AE228=2,$G$4*(AD228/1000),IF(AE228=3,$G$5*(AD228/1000),IF(AE228=4,$G$6*(AD228/1000),IF(AE228=5,$G$7*(AD228/1000),IF(AE228=6,$G$8*(AD228/1000),IF(AE228=7,$G$9*(AD228/1000),IF(AE228=8,$G$10*(AD228/1000),IF(AE228=9,$G$11*(AD228/1000),IF(AE228=10,$G$12*(AD228/1000),IF(AE228=11,$G$13*(AD228/1000),IF(AE228=12,$G$14*(AD228/1000),IF(AE228=13,$G$15*(AD228/1000),IF(AE228=14,$G$16*(AD228/1000),IF(AE228=15,$G$17*(AD228/1000),0)))))))))))))))</f>
        <v>0</v>
      </c>
      <c r="AG228" s="34">
        <f>IF('Γεννήτρια 1'!D228="W",AG227+('Γεννήτρια 1'!C228-1)*AF228,IF('Γεννήτρια 1'!D228="L",AG227-AF228,AG227))</f>
        <v>200.69650129906225</v>
      </c>
      <c r="AH228" s="34" t="str">
        <f>IF(AND('Γεννήτρια 1'!C228&lt;&gt;0,'Γεννήτρια 1'!D228=""),AF228,"")</f>
        <v/>
      </c>
    </row>
    <row r="229" spans="1:34">
      <c r="A229" s="3">
        <f t="shared" si="23"/>
        <v>207</v>
      </c>
      <c r="E229" s="3" t="str">
        <f t="shared" si="20"/>
        <v/>
      </c>
      <c r="F229" s="2" t="str">
        <f t="shared" si="21"/>
        <v/>
      </c>
      <c r="G229" s="2" t="str">
        <f t="shared" si="22"/>
        <v/>
      </c>
      <c r="AD229" s="34">
        <f t="shared" si="24"/>
        <v>200.69650129906225</v>
      </c>
      <c r="AE229" s="33">
        <f t="shared" si="25"/>
        <v>203</v>
      </c>
      <c r="AF229" s="34">
        <f>IF(AE229=1,$G$3*(AD229/1000),IF(AE229=2,$G$4*(AD229/1000),IF(AE229=3,$G$5*(AD229/1000),IF(AE229=4,$G$6*(AD229/1000),IF(AE229=5,$G$7*(AD229/1000),IF(AE229=6,$G$8*(AD229/1000),IF(AE229=7,$G$9*(AD229/1000),IF(AE229=8,$G$10*(AD229/1000),IF(AE229=9,$G$11*(AD229/1000),IF(AE229=10,$G$12*(AD229/1000),IF(AE229=11,$G$13*(AD229/1000),IF(AE229=12,$G$14*(AD229/1000),IF(AE229=13,$G$15*(AD229/1000),IF(AE229=14,$G$16*(AD229/1000),IF(AE229=15,$G$17*(AD229/1000),0)))))))))))))))</f>
        <v>0</v>
      </c>
      <c r="AG229" s="34">
        <f>IF('Γεννήτρια 1'!D229="W",AG228+('Γεννήτρια 1'!C229-1)*AF229,IF('Γεννήτρια 1'!D229="L",AG228-AF229,AG228))</f>
        <v>200.69650129906225</v>
      </c>
      <c r="AH229" s="34" t="str">
        <f>IF(AND('Γεννήτρια 1'!C229&lt;&gt;0,'Γεννήτρια 1'!D229=""),AF229,"")</f>
        <v/>
      </c>
    </row>
    <row r="230" spans="1:34">
      <c r="A230" s="3">
        <f t="shared" si="23"/>
        <v>208</v>
      </c>
      <c r="E230" s="3" t="str">
        <f t="shared" si="20"/>
        <v/>
      </c>
      <c r="F230" s="2" t="str">
        <f t="shared" si="21"/>
        <v/>
      </c>
      <c r="G230" s="2" t="str">
        <f t="shared" si="22"/>
        <v/>
      </c>
      <c r="AD230" s="34">
        <f t="shared" si="24"/>
        <v>200.69650129906225</v>
      </c>
      <c r="AE230" s="33">
        <f t="shared" si="25"/>
        <v>204</v>
      </c>
      <c r="AF230" s="34">
        <f>IF(AE230=1,$G$3*(AD230/1000),IF(AE230=2,$G$4*(AD230/1000),IF(AE230=3,$G$5*(AD230/1000),IF(AE230=4,$G$6*(AD230/1000),IF(AE230=5,$G$7*(AD230/1000),IF(AE230=6,$G$8*(AD230/1000),IF(AE230=7,$G$9*(AD230/1000),IF(AE230=8,$G$10*(AD230/1000),IF(AE230=9,$G$11*(AD230/1000),IF(AE230=10,$G$12*(AD230/1000),IF(AE230=11,$G$13*(AD230/1000),IF(AE230=12,$G$14*(AD230/1000),IF(AE230=13,$G$15*(AD230/1000),IF(AE230=14,$G$16*(AD230/1000),IF(AE230=15,$G$17*(AD230/1000),0)))))))))))))))</f>
        <v>0</v>
      </c>
      <c r="AG230" s="34">
        <f>IF('Γεννήτρια 1'!D230="W",AG229+('Γεννήτρια 1'!C230-1)*AF230,IF('Γεννήτρια 1'!D230="L",AG229-AF230,AG229))</f>
        <v>200.69650129906225</v>
      </c>
      <c r="AH230" s="34" t="str">
        <f>IF(AND('Γεννήτρια 1'!C230&lt;&gt;0,'Γεννήτρια 1'!D230=""),AF230,"")</f>
        <v/>
      </c>
    </row>
    <row r="231" spans="1:34">
      <c r="A231" s="3">
        <f t="shared" si="23"/>
        <v>209</v>
      </c>
      <c r="E231" s="3" t="str">
        <f t="shared" si="20"/>
        <v/>
      </c>
      <c r="F231" s="2" t="str">
        <f t="shared" si="21"/>
        <v/>
      </c>
      <c r="G231" s="2" t="str">
        <f t="shared" si="22"/>
        <v/>
      </c>
      <c r="AD231" s="34">
        <f t="shared" si="24"/>
        <v>200.69650129906225</v>
      </c>
      <c r="AE231" s="33">
        <f t="shared" si="25"/>
        <v>205</v>
      </c>
      <c r="AF231" s="34">
        <f>IF(AE231=1,$G$3*(AD231/1000),IF(AE231=2,$G$4*(AD231/1000),IF(AE231=3,$G$5*(AD231/1000),IF(AE231=4,$G$6*(AD231/1000),IF(AE231=5,$G$7*(AD231/1000),IF(AE231=6,$G$8*(AD231/1000),IF(AE231=7,$G$9*(AD231/1000),IF(AE231=8,$G$10*(AD231/1000),IF(AE231=9,$G$11*(AD231/1000),IF(AE231=10,$G$12*(AD231/1000),IF(AE231=11,$G$13*(AD231/1000),IF(AE231=12,$G$14*(AD231/1000),IF(AE231=13,$G$15*(AD231/1000),IF(AE231=14,$G$16*(AD231/1000),IF(AE231=15,$G$17*(AD231/1000),0)))))))))))))))</f>
        <v>0</v>
      </c>
      <c r="AG231" s="34">
        <f>IF('Γεννήτρια 1'!D231="W",AG230+('Γεννήτρια 1'!C231-1)*AF231,IF('Γεννήτρια 1'!D231="L",AG230-AF231,AG230))</f>
        <v>200.69650129906225</v>
      </c>
      <c r="AH231" s="34" t="str">
        <f>IF(AND('Γεννήτρια 1'!C231&lt;&gt;0,'Γεννήτρια 1'!D231=""),AF231,"")</f>
        <v/>
      </c>
    </row>
    <row r="232" spans="1:34">
      <c r="A232" s="3">
        <f t="shared" si="23"/>
        <v>210</v>
      </c>
      <c r="E232" s="3" t="str">
        <f t="shared" si="20"/>
        <v/>
      </c>
      <c r="F232" s="2" t="str">
        <f t="shared" si="21"/>
        <v/>
      </c>
      <c r="G232" s="2" t="str">
        <f t="shared" si="22"/>
        <v/>
      </c>
      <c r="AD232" s="34">
        <f t="shared" si="24"/>
        <v>200.69650129906225</v>
      </c>
      <c r="AE232" s="33">
        <f t="shared" si="25"/>
        <v>206</v>
      </c>
      <c r="AF232" s="34">
        <f>IF(AE232=1,$G$3*(AD232/1000),IF(AE232=2,$G$4*(AD232/1000),IF(AE232=3,$G$5*(AD232/1000),IF(AE232=4,$G$6*(AD232/1000),IF(AE232=5,$G$7*(AD232/1000),IF(AE232=6,$G$8*(AD232/1000),IF(AE232=7,$G$9*(AD232/1000),IF(AE232=8,$G$10*(AD232/1000),IF(AE232=9,$G$11*(AD232/1000),IF(AE232=10,$G$12*(AD232/1000),IF(AE232=11,$G$13*(AD232/1000),IF(AE232=12,$G$14*(AD232/1000),IF(AE232=13,$G$15*(AD232/1000),IF(AE232=14,$G$16*(AD232/1000),IF(AE232=15,$G$17*(AD232/1000),0)))))))))))))))</f>
        <v>0</v>
      </c>
      <c r="AG232" s="34">
        <f>IF('Γεννήτρια 1'!D232="W",AG231+('Γεννήτρια 1'!C232-1)*AF232,IF('Γεννήτρια 1'!D232="L",AG231-AF232,AG231))</f>
        <v>200.69650129906225</v>
      </c>
      <c r="AH232" s="34" t="str">
        <f>IF(AND('Γεννήτρια 1'!C232&lt;&gt;0,'Γεννήτρια 1'!D232=""),AF232,"")</f>
        <v/>
      </c>
    </row>
    <row r="233" spans="1:34">
      <c r="A233" s="3">
        <f t="shared" si="23"/>
        <v>211</v>
      </c>
      <c r="E233" s="3" t="str">
        <f t="shared" si="20"/>
        <v/>
      </c>
      <c r="F233" s="2" t="str">
        <f t="shared" si="21"/>
        <v/>
      </c>
      <c r="G233" s="2" t="str">
        <f t="shared" si="22"/>
        <v/>
      </c>
      <c r="AD233" s="34">
        <f t="shared" si="24"/>
        <v>200.69650129906225</v>
      </c>
      <c r="AE233" s="33">
        <f t="shared" si="25"/>
        <v>207</v>
      </c>
      <c r="AF233" s="34">
        <f>IF(AE233=1,$G$3*(AD233/1000),IF(AE233=2,$G$4*(AD233/1000),IF(AE233=3,$G$5*(AD233/1000),IF(AE233=4,$G$6*(AD233/1000),IF(AE233=5,$G$7*(AD233/1000),IF(AE233=6,$G$8*(AD233/1000),IF(AE233=7,$G$9*(AD233/1000),IF(AE233=8,$G$10*(AD233/1000),IF(AE233=9,$G$11*(AD233/1000),IF(AE233=10,$G$12*(AD233/1000),IF(AE233=11,$G$13*(AD233/1000),IF(AE233=12,$G$14*(AD233/1000),IF(AE233=13,$G$15*(AD233/1000),IF(AE233=14,$G$16*(AD233/1000),IF(AE233=15,$G$17*(AD233/1000),0)))))))))))))))</f>
        <v>0</v>
      </c>
      <c r="AG233" s="34">
        <f>IF('Γεννήτρια 1'!D233="W",AG232+('Γεννήτρια 1'!C233-1)*AF233,IF('Γεννήτρια 1'!D233="L",AG232-AF233,AG232))</f>
        <v>200.69650129906225</v>
      </c>
      <c r="AH233" s="34" t="str">
        <f>IF(AND('Γεννήτρια 1'!C233&lt;&gt;0,'Γεννήτρια 1'!D233=""),AF233,"")</f>
        <v/>
      </c>
    </row>
    <row r="234" spans="1:34">
      <c r="A234" s="3">
        <f t="shared" si="23"/>
        <v>212</v>
      </c>
      <c r="E234" s="3" t="str">
        <f t="shared" si="20"/>
        <v/>
      </c>
      <c r="F234" s="2" t="str">
        <f t="shared" si="21"/>
        <v/>
      </c>
      <c r="G234" s="2" t="str">
        <f t="shared" si="22"/>
        <v/>
      </c>
      <c r="AD234" s="34">
        <f t="shared" si="24"/>
        <v>200.69650129906225</v>
      </c>
      <c r="AE234" s="33">
        <f t="shared" si="25"/>
        <v>208</v>
      </c>
      <c r="AF234" s="34">
        <f>IF(AE234=1,$G$3*(AD234/1000),IF(AE234=2,$G$4*(AD234/1000),IF(AE234=3,$G$5*(AD234/1000),IF(AE234=4,$G$6*(AD234/1000),IF(AE234=5,$G$7*(AD234/1000),IF(AE234=6,$G$8*(AD234/1000),IF(AE234=7,$G$9*(AD234/1000),IF(AE234=8,$G$10*(AD234/1000),IF(AE234=9,$G$11*(AD234/1000),IF(AE234=10,$G$12*(AD234/1000),IF(AE234=11,$G$13*(AD234/1000),IF(AE234=12,$G$14*(AD234/1000),IF(AE234=13,$G$15*(AD234/1000),IF(AE234=14,$G$16*(AD234/1000),IF(AE234=15,$G$17*(AD234/1000),0)))))))))))))))</f>
        <v>0</v>
      </c>
      <c r="AG234" s="34">
        <f>IF('Γεννήτρια 1'!D234="W",AG233+('Γεννήτρια 1'!C234-1)*AF234,IF('Γεννήτρια 1'!D234="L",AG233-AF234,AG233))</f>
        <v>200.69650129906225</v>
      </c>
      <c r="AH234" s="34" t="str">
        <f>IF(AND('Γεννήτρια 1'!C234&lt;&gt;0,'Γεννήτρια 1'!D234=""),AF234,"")</f>
        <v/>
      </c>
    </row>
    <row r="235" spans="1:34">
      <c r="A235" s="3">
        <f t="shared" si="23"/>
        <v>213</v>
      </c>
      <c r="E235" s="3" t="str">
        <f t="shared" si="20"/>
        <v/>
      </c>
      <c r="F235" s="2" t="str">
        <f t="shared" si="21"/>
        <v/>
      </c>
      <c r="G235" s="2" t="str">
        <f t="shared" si="22"/>
        <v/>
      </c>
      <c r="AD235" s="34">
        <f t="shared" si="24"/>
        <v>200.69650129906225</v>
      </c>
      <c r="AE235" s="33">
        <f t="shared" si="25"/>
        <v>209</v>
      </c>
      <c r="AF235" s="34">
        <f>IF(AE235=1,$G$3*(AD235/1000),IF(AE235=2,$G$4*(AD235/1000),IF(AE235=3,$G$5*(AD235/1000),IF(AE235=4,$G$6*(AD235/1000),IF(AE235=5,$G$7*(AD235/1000),IF(AE235=6,$G$8*(AD235/1000),IF(AE235=7,$G$9*(AD235/1000),IF(AE235=8,$G$10*(AD235/1000),IF(AE235=9,$G$11*(AD235/1000),IF(AE235=10,$G$12*(AD235/1000),IF(AE235=11,$G$13*(AD235/1000),IF(AE235=12,$G$14*(AD235/1000),IF(AE235=13,$G$15*(AD235/1000),IF(AE235=14,$G$16*(AD235/1000),IF(AE235=15,$G$17*(AD235/1000),0)))))))))))))))</f>
        <v>0</v>
      </c>
      <c r="AG235" s="34">
        <f>IF('Γεννήτρια 1'!D235="W",AG234+('Γεννήτρια 1'!C235-1)*AF235,IF('Γεννήτρια 1'!D235="L",AG234-AF235,AG234))</f>
        <v>200.69650129906225</v>
      </c>
      <c r="AH235" s="34" t="str">
        <f>IF(AND('Γεννήτρια 1'!C235&lt;&gt;0,'Γεννήτρια 1'!D235=""),AF235,"")</f>
        <v/>
      </c>
    </row>
    <row r="236" spans="1:34">
      <c r="A236" s="3">
        <f t="shared" si="23"/>
        <v>214</v>
      </c>
      <c r="E236" s="3" t="str">
        <f t="shared" si="20"/>
        <v/>
      </c>
      <c r="F236" s="2" t="str">
        <f t="shared" si="21"/>
        <v/>
      </c>
      <c r="G236" s="2" t="str">
        <f t="shared" si="22"/>
        <v/>
      </c>
      <c r="AD236" s="34">
        <f t="shared" si="24"/>
        <v>200.69650129906225</v>
      </c>
      <c r="AE236" s="33">
        <f t="shared" si="25"/>
        <v>210</v>
      </c>
      <c r="AF236" s="34">
        <f>IF(AE236=1,$G$3*(AD236/1000),IF(AE236=2,$G$4*(AD236/1000),IF(AE236=3,$G$5*(AD236/1000),IF(AE236=4,$G$6*(AD236/1000),IF(AE236=5,$G$7*(AD236/1000),IF(AE236=6,$G$8*(AD236/1000),IF(AE236=7,$G$9*(AD236/1000),IF(AE236=8,$G$10*(AD236/1000),IF(AE236=9,$G$11*(AD236/1000),IF(AE236=10,$G$12*(AD236/1000),IF(AE236=11,$G$13*(AD236/1000),IF(AE236=12,$G$14*(AD236/1000),IF(AE236=13,$G$15*(AD236/1000),IF(AE236=14,$G$16*(AD236/1000),IF(AE236=15,$G$17*(AD236/1000),0)))))))))))))))</f>
        <v>0</v>
      </c>
      <c r="AG236" s="34">
        <f>IF('Γεννήτρια 1'!D236="W",AG235+('Γεννήτρια 1'!C236-1)*AF236,IF('Γεννήτρια 1'!D236="L",AG235-AF236,AG235))</f>
        <v>200.69650129906225</v>
      </c>
      <c r="AH236" s="34" t="str">
        <f>IF(AND('Γεννήτρια 1'!C236&lt;&gt;0,'Γεννήτρια 1'!D236=""),AF236,"")</f>
        <v/>
      </c>
    </row>
    <row r="237" spans="1:34">
      <c r="A237" s="3">
        <f t="shared" si="23"/>
        <v>215</v>
      </c>
      <c r="E237" s="3" t="str">
        <f t="shared" si="20"/>
        <v/>
      </c>
      <c r="F237" s="2" t="str">
        <f t="shared" si="21"/>
        <v/>
      </c>
      <c r="G237" s="2" t="str">
        <f t="shared" si="22"/>
        <v/>
      </c>
      <c r="AD237" s="34">
        <f t="shared" si="24"/>
        <v>200.69650129906225</v>
      </c>
      <c r="AE237" s="33">
        <f t="shared" si="25"/>
        <v>211</v>
      </c>
      <c r="AF237" s="34">
        <f>IF(AE237=1,$G$3*(AD237/1000),IF(AE237=2,$G$4*(AD237/1000),IF(AE237=3,$G$5*(AD237/1000),IF(AE237=4,$G$6*(AD237/1000),IF(AE237=5,$G$7*(AD237/1000),IF(AE237=6,$G$8*(AD237/1000),IF(AE237=7,$G$9*(AD237/1000),IF(AE237=8,$G$10*(AD237/1000),IF(AE237=9,$G$11*(AD237/1000),IF(AE237=10,$G$12*(AD237/1000),IF(AE237=11,$G$13*(AD237/1000),IF(AE237=12,$G$14*(AD237/1000),IF(AE237=13,$G$15*(AD237/1000),IF(AE237=14,$G$16*(AD237/1000),IF(AE237=15,$G$17*(AD237/1000),0)))))))))))))))</f>
        <v>0</v>
      </c>
      <c r="AG237" s="34">
        <f>IF('Γεννήτρια 1'!D237="W",AG236+('Γεννήτρια 1'!C237-1)*AF237,IF('Γεννήτρια 1'!D237="L",AG236-AF237,AG236))</f>
        <v>200.69650129906225</v>
      </c>
      <c r="AH237" s="34" t="str">
        <f>IF(AND('Γεννήτρια 1'!C237&lt;&gt;0,'Γεννήτρια 1'!D237=""),AF237,"")</f>
        <v/>
      </c>
    </row>
    <row r="238" spans="1:34">
      <c r="A238" s="3">
        <f t="shared" si="23"/>
        <v>216</v>
      </c>
      <c r="E238" s="3" t="str">
        <f t="shared" si="20"/>
        <v/>
      </c>
      <c r="F238" s="2" t="str">
        <f t="shared" si="21"/>
        <v/>
      </c>
      <c r="G238" s="2" t="str">
        <f t="shared" si="22"/>
        <v/>
      </c>
      <c r="AD238" s="34">
        <f t="shared" si="24"/>
        <v>200.69650129906225</v>
      </c>
      <c r="AE238" s="33">
        <f t="shared" si="25"/>
        <v>212</v>
      </c>
      <c r="AF238" s="34">
        <f>IF(AE238=1,$G$3*(AD238/1000),IF(AE238=2,$G$4*(AD238/1000),IF(AE238=3,$G$5*(AD238/1000),IF(AE238=4,$G$6*(AD238/1000),IF(AE238=5,$G$7*(AD238/1000),IF(AE238=6,$G$8*(AD238/1000),IF(AE238=7,$G$9*(AD238/1000),IF(AE238=8,$G$10*(AD238/1000),IF(AE238=9,$G$11*(AD238/1000),IF(AE238=10,$G$12*(AD238/1000),IF(AE238=11,$G$13*(AD238/1000),IF(AE238=12,$G$14*(AD238/1000),IF(AE238=13,$G$15*(AD238/1000),IF(AE238=14,$G$16*(AD238/1000),IF(AE238=15,$G$17*(AD238/1000),0)))))))))))))))</f>
        <v>0</v>
      </c>
      <c r="AG238" s="34">
        <f>IF('Γεννήτρια 1'!D238="W",AG237+('Γεννήτρια 1'!C238-1)*AF238,IF('Γεννήτρια 1'!D238="L",AG237-AF238,AG237))</f>
        <v>200.69650129906225</v>
      </c>
      <c r="AH238" s="34" t="str">
        <f>IF(AND('Γεννήτρια 1'!C238&lt;&gt;0,'Γεννήτρια 1'!D238=""),AF238,"")</f>
        <v/>
      </c>
    </row>
    <row r="239" spans="1:34">
      <c r="A239" s="3">
        <f t="shared" si="23"/>
        <v>217</v>
      </c>
      <c r="E239" s="3" t="str">
        <f t="shared" si="20"/>
        <v/>
      </c>
      <c r="F239" s="2" t="str">
        <f t="shared" si="21"/>
        <v/>
      </c>
      <c r="G239" s="2" t="str">
        <f t="shared" si="22"/>
        <v/>
      </c>
      <c r="AD239" s="34">
        <f t="shared" si="24"/>
        <v>200.69650129906225</v>
      </c>
      <c r="AE239" s="33">
        <f t="shared" si="25"/>
        <v>213</v>
      </c>
      <c r="AF239" s="34">
        <f>IF(AE239=1,$G$3*(AD239/1000),IF(AE239=2,$G$4*(AD239/1000),IF(AE239=3,$G$5*(AD239/1000),IF(AE239=4,$G$6*(AD239/1000),IF(AE239=5,$G$7*(AD239/1000),IF(AE239=6,$G$8*(AD239/1000),IF(AE239=7,$G$9*(AD239/1000),IF(AE239=8,$G$10*(AD239/1000),IF(AE239=9,$G$11*(AD239/1000),IF(AE239=10,$G$12*(AD239/1000),IF(AE239=11,$G$13*(AD239/1000),IF(AE239=12,$G$14*(AD239/1000),IF(AE239=13,$G$15*(AD239/1000),IF(AE239=14,$G$16*(AD239/1000),IF(AE239=15,$G$17*(AD239/1000),0)))))))))))))))</f>
        <v>0</v>
      </c>
      <c r="AG239" s="34">
        <f>IF('Γεννήτρια 1'!D239="W",AG238+('Γεννήτρια 1'!C239-1)*AF239,IF('Γεννήτρια 1'!D239="L",AG238-AF239,AG238))</f>
        <v>200.69650129906225</v>
      </c>
      <c r="AH239" s="34" t="str">
        <f>IF(AND('Γεννήτρια 1'!C239&lt;&gt;0,'Γεννήτρια 1'!D239=""),AF239,"")</f>
        <v/>
      </c>
    </row>
    <row r="240" spans="1:34">
      <c r="A240" s="3">
        <f t="shared" si="23"/>
        <v>218</v>
      </c>
      <c r="E240" s="3" t="str">
        <f t="shared" si="20"/>
        <v/>
      </c>
      <c r="F240" s="2" t="str">
        <f t="shared" si="21"/>
        <v/>
      </c>
      <c r="G240" s="2" t="str">
        <f t="shared" si="22"/>
        <v/>
      </c>
      <c r="AD240" s="34">
        <f t="shared" si="24"/>
        <v>200.69650129906225</v>
      </c>
      <c r="AE240" s="33">
        <f t="shared" si="25"/>
        <v>214</v>
      </c>
      <c r="AF240" s="34">
        <f>IF(AE240=1,$G$3*(AD240/1000),IF(AE240=2,$G$4*(AD240/1000),IF(AE240=3,$G$5*(AD240/1000),IF(AE240=4,$G$6*(AD240/1000),IF(AE240=5,$G$7*(AD240/1000),IF(AE240=6,$G$8*(AD240/1000),IF(AE240=7,$G$9*(AD240/1000),IF(AE240=8,$G$10*(AD240/1000),IF(AE240=9,$G$11*(AD240/1000),IF(AE240=10,$G$12*(AD240/1000),IF(AE240=11,$G$13*(AD240/1000),IF(AE240=12,$G$14*(AD240/1000),IF(AE240=13,$G$15*(AD240/1000),IF(AE240=14,$G$16*(AD240/1000),IF(AE240=15,$G$17*(AD240/1000),0)))))))))))))))</f>
        <v>0</v>
      </c>
      <c r="AG240" s="34">
        <f>IF('Γεννήτρια 1'!D240="W",AG239+('Γεννήτρια 1'!C240-1)*AF240,IF('Γεννήτρια 1'!D240="L",AG239-AF240,AG239))</f>
        <v>200.69650129906225</v>
      </c>
      <c r="AH240" s="34" t="str">
        <f>IF(AND('Γεννήτρια 1'!C240&lt;&gt;0,'Γεννήτρια 1'!D240=""),AF240,"")</f>
        <v/>
      </c>
    </row>
    <row r="241" spans="1:34">
      <c r="A241" s="3">
        <f t="shared" si="23"/>
        <v>219</v>
      </c>
      <c r="E241" s="3" t="str">
        <f t="shared" si="20"/>
        <v/>
      </c>
      <c r="F241" s="2" t="str">
        <f t="shared" si="21"/>
        <v/>
      </c>
      <c r="G241" s="2" t="str">
        <f t="shared" si="22"/>
        <v/>
      </c>
      <c r="AD241" s="34">
        <f t="shared" si="24"/>
        <v>200.69650129906225</v>
      </c>
      <c r="AE241" s="33">
        <f t="shared" si="25"/>
        <v>215</v>
      </c>
      <c r="AF241" s="34">
        <f>IF(AE241=1,$G$3*(AD241/1000),IF(AE241=2,$G$4*(AD241/1000),IF(AE241=3,$G$5*(AD241/1000),IF(AE241=4,$G$6*(AD241/1000),IF(AE241=5,$G$7*(AD241/1000),IF(AE241=6,$G$8*(AD241/1000),IF(AE241=7,$G$9*(AD241/1000),IF(AE241=8,$G$10*(AD241/1000),IF(AE241=9,$G$11*(AD241/1000),IF(AE241=10,$G$12*(AD241/1000),IF(AE241=11,$G$13*(AD241/1000),IF(AE241=12,$G$14*(AD241/1000),IF(AE241=13,$G$15*(AD241/1000),IF(AE241=14,$G$16*(AD241/1000),IF(AE241=15,$G$17*(AD241/1000),0)))))))))))))))</f>
        <v>0</v>
      </c>
      <c r="AG241" s="34">
        <f>IF('Γεννήτρια 1'!D241="W",AG240+('Γεννήτρια 1'!C241-1)*AF241,IF('Γεννήτρια 1'!D241="L",AG240-AF241,AG240))</f>
        <v>200.69650129906225</v>
      </c>
      <c r="AH241" s="34" t="str">
        <f>IF(AND('Γεννήτρια 1'!C241&lt;&gt;0,'Γεννήτρια 1'!D241=""),AF241,"")</f>
        <v/>
      </c>
    </row>
    <row r="242" spans="1:34">
      <c r="A242" s="3">
        <f t="shared" si="23"/>
        <v>220</v>
      </c>
      <c r="E242" s="3" t="str">
        <f t="shared" si="20"/>
        <v/>
      </c>
      <c r="F242" s="2" t="str">
        <f t="shared" si="21"/>
        <v/>
      </c>
      <c r="G242" s="2" t="str">
        <f t="shared" si="22"/>
        <v/>
      </c>
      <c r="AD242" s="34">
        <f t="shared" si="24"/>
        <v>200.69650129906225</v>
      </c>
      <c r="AE242" s="33">
        <f t="shared" si="25"/>
        <v>216</v>
      </c>
      <c r="AF242" s="34">
        <f>IF(AE242=1,$G$3*(AD242/1000),IF(AE242=2,$G$4*(AD242/1000),IF(AE242=3,$G$5*(AD242/1000),IF(AE242=4,$G$6*(AD242/1000),IF(AE242=5,$G$7*(AD242/1000),IF(AE242=6,$G$8*(AD242/1000),IF(AE242=7,$G$9*(AD242/1000),IF(AE242=8,$G$10*(AD242/1000),IF(AE242=9,$G$11*(AD242/1000),IF(AE242=10,$G$12*(AD242/1000),IF(AE242=11,$G$13*(AD242/1000),IF(AE242=12,$G$14*(AD242/1000),IF(AE242=13,$G$15*(AD242/1000),IF(AE242=14,$G$16*(AD242/1000),IF(AE242=15,$G$17*(AD242/1000),0)))))))))))))))</f>
        <v>0</v>
      </c>
      <c r="AG242" s="34">
        <f>IF('Γεννήτρια 1'!D242="W",AG241+('Γεννήτρια 1'!C242-1)*AF242,IF('Γεννήτρια 1'!D242="L",AG241-AF242,AG241))</f>
        <v>200.69650129906225</v>
      </c>
      <c r="AH242" s="34" t="str">
        <f>IF(AND('Γεννήτρια 1'!C242&lt;&gt;0,'Γεννήτρια 1'!D242=""),AF242,"")</f>
        <v/>
      </c>
    </row>
    <row r="243" spans="1:34">
      <c r="A243" s="3">
        <f t="shared" si="23"/>
        <v>221</v>
      </c>
      <c r="E243" s="3" t="str">
        <f t="shared" si="20"/>
        <v/>
      </c>
      <c r="F243" s="2" t="str">
        <f t="shared" si="21"/>
        <v/>
      </c>
      <c r="G243" s="2" t="str">
        <f t="shared" si="22"/>
        <v/>
      </c>
      <c r="AD243" s="34">
        <f t="shared" si="24"/>
        <v>200.69650129906225</v>
      </c>
      <c r="AE243" s="33">
        <f t="shared" si="25"/>
        <v>217</v>
      </c>
      <c r="AF243" s="34">
        <f>IF(AE243=1,$G$3*(AD243/1000),IF(AE243=2,$G$4*(AD243/1000),IF(AE243=3,$G$5*(AD243/1000),IF(AE243=4,$G$6*(AD243/1000),IF(AE243=5,$G$7*(AD243/1000),IF(AE243=6,$G$8*(AD243/1000),IF(AE243=7,$G$9*(AD243/1000),IF(AE243=8,$G$10*(AD243/1000),IF(AE243=9,$G$11*(AD243/1000),IF(AE243=10,$G$12*(AD243/1000),IF(AE243=11,$G$13*(AD243/1000),IF(AE243=12,$G$14*(AD243/1000),IF(AE243=13,$G$15*(AD243/1000),IF(AE243=14,$G$16*(AD243/1000),IF(AE243=15,$G$17*(AD243/1000),0)))))))))))))))</f>
        <v>0</v>
      </c>
      <c r="AG243" s="34">
        <f>IF('Γεννήτρια 1'!D243="W",AG242+('Γεννήτρια 1'!C243-1)*AF243,IF('Γεννήτρια 1'!D243="L",AG242-AF243,AG242))</f>
        <v>200.69650129906225</v>
      </c>
      <c r="AH243" s="34" t="str">
        <f>IF(AND('Γεννήτρια 1'!C243&lt;&gt;0,'Γεννήτρια 1'!D243=""),AF243,"")</f>
        <v/>
      </c>
    </row>
    <row r="244" spans="1:34">
      <c r="A244" s="3">
        <f t="shared" si="23"/>
        <v>222</v>
      </c>
      <c r="E244" s="3" t="str">
        <f t="shared" si="20"/>
        <v/>
      </c>
      <c r="F244" s="2" t="str">
        <f t="shared" si="21"/>
        <v/>
      </c>
      <c r="G244" s="2" t="str">
        <f t="shared" si="22"/>
        <v/>
      </c>
      <c r="AD244" s="34">
        <f t="shared" si="24"/>
        <v>200.69650129906225</v>
      </c>
      <c r="AE244" s="33">
        <f t="shared" si="25"/>
        <v>218</v>
      </c>
      <c r="AF244" s="34">
        <f>IF(AE244=1,$G$3*(AD244/1000),IF(AE244=2,$G$4*(AD244/1000),IF(AE244=3,$G$5*(AD244/1000),IF(AE244=4,$G$6*(AD244/1000),IF(AE244=5,$G$7*(AD244/1000),IF(AE244=6,$G$8*(AD244/1000),IF(AE244=7,$G$9*(AD244/1000),IF(AE244=8,$G$10*(AD244/1000),IF(AE244=9,$G$11*(AD244/1000),IF(AE244=10,$G$12*(AD244/1000),IF(AE244=11,$G$13*(AD244/1000),IF(AE244=12,$G$14*(AD244/1000),IF(AE244=13,$G$15*(AD244/1000),IF(AE244=14,$G$16*(AD244/1000),IF(AE244=15,$G$17*(AD244/1000),0)))))))))))))))</f>
        <v>0</v>
      </c>
      <c r="AG244" s="34">
        <f>IF('Γεννήτρια 1'!D244="W",AG243+('Γεννήτρια 1'!C244-1)*AF244,IF('Γεννήτρια 1'!D244="L",AG243-AF244,AG243))</f>
        <v>200.69650129906225</v>
      </c>
      <c r="AH244" s="34" t="str">
        <f>IF(AND('Γεννήτρια 1'!C244&lt;&gt;0,'Γεννήτρια 1'!D244=""),AF244,"")</f>
        <v/>
      </c>
    </row>
    <row r="245" spans="1:34">
      <c r="A245" s="3">
        <f t="shared" si="23"/>
        <v>223</v>
      </c>
      <c r="E245" s="3" t="str">
        <f t="shared" si="20"/>
        <v/>
      </c>
      <c r="F245" s="2" t="str">
        <f t="shared" si="21"/>
        <v/>
      </c>
      <c r="G245" s="2" t="str">
        <f t="shared" si="22"/>
        <v/>
      </c>
      <c r="AD245" s="34">
        <f t="shared" si="24"/>
        <v>200.69650129906225</v>
      </c>
      <c r="AE245" s="33">
        <f t="shared" si="25"/>
        <v>219</v>
      </c>
      <c r="AF245" s="34">
        <f>IF(AE245=1,$G$3*(AD245/1000),IF(AE245=2,$G$4*(AD245/1000),IF(AE245=3,$G$5*(AD245/1000),IF(AE245=4,$G$6*(AD245/1000),IF(AE245=5,$G$7*(AD245/1000),IF(AE245=6,$G$8*(AD245/1000),IF(AE245=7,$G$9*(AD245/1000),IF(AE245=8,$G$10*(AD245/1000),IF(AE245=9,$G$11*(AD245/1000),IF(AE245=10,$G$12*(AD245/1000),IF(AE245=11,$G$13*(AD245/1000),IF(AE245=12,$G$14*(AD245/1000),IF(AE245=13,$G$15*(AD245/1000),IF(AE245=14,$G$16*(AD245/1000),IF(AE245=15,$G$17*(AD245/1000),0)))))))))))))))</f>
        <v>0</v>
      </c>
      <c r="AG245" s="34">
        <f>IF('Γεννήτρια 1'!D245="W",AG244+('Γεννήτρια 1'!C245-1)*AF245,IF('Γεννήτρια 1'!D245="L",AG244-AF245,AG244))</f>
        <v>200.69650129906225</v>
      </c>
      <c r="AH245" s="34" t="str">
        <f>IF(AND('Γεννήτρια 1'!C245&lt;&gt;0,'Γεννήτρια 1'!D245=""),AF245,"")</f>
        <v/>
      </c>
    </row>
    <row r="246" spans="1:34">
      <c r="A246" s="3">
        <f t="shared" si="23"/>
        <v>224</v>
      </c>
      <c r="E246" s="3" t="str">
        <f t="shared" si="20"/>
        <v/>
      </c>
      <c r="F246" s="2" t="str">
        <f t="shared" si="21"/>
        <v/>
      </c>
      <c r="G246" s="2" t="str">
        <f t="shared" si="22"/>
        <v/>
      </c>
      <c r="AD246" s="34">
        <f t="shared" si="24"/>
        <v>200.69650129906225</v>
      </c>
      <c r="AE246" s="33">
        <f t="shared" si="25"/>
        <v>220</v>
      </c>
      <c r="AF246" s="34">
        <f>IF(AE246=1,$G$3*(AD246/1000),IF(AE246=2,$G$4*(AD246/1000),IF(AE246=3,$G$5*(AD246/1000),IF(AE246=4,$G$6*(AD246/1000),IF(AE246=5,$G$7*(AD246/1000),IF(AE246=6,$G$8*(AD246/1000),IF(AE246=7,$G$9*(AD246/1000),IF(AE246=8,$G$10*(AD246/1000),IF(AE246=9,$G$11*(AD246/1000),IF(AE246=10,$G$12*(AD246/1000),IF(AE246=11,$G$13*(AD246/1000),IF(AE246=12,$G$14*(AD246/1000),IF(AE246=13,$G$15*(AD246/1000),IF(AE246=14,$G$16*(AD246/1000),IF(AE246=15,$G$17*(AD246/1000),0)))))))))))))))</f>
        <v>0</v>
      </c>
      <c r="AG246" s="34">
        <f>IF('Γεννήτρια 1'!D246="W",AG245+('Γεννήτρια 1'!C246-1)*AF246,IF('Γεννήτρια 1'!D246="L",AG245-AF246,AG245))</f>
        <v>200.69650129906225</v>
      </c>
      <c r="AH246" s="34" t="str">
        <f>IF(AND('Γεννήτρια 1'!C246&lt;&gt;0,'Γεννήτρια 1'!D246=""),AF246,"")</f>
        <v/>
      </c>
    </row>
    <row r="247" spans="1:34">
      <c r="A247" s="3">
        <f t="shared" si="23"/>
        <v>225</v>
      </c>
      <c r="E247" s="3" t="str">
        <f t="shared" si="20"/>
        <v/>
      </c>
      <c r="F247" s="2" t="str">
        <f t="shared" si="21"/>
        <v/>
      </c>
      <c r="G247" s="2" t="str">
        <f t="shared" si="22"/>
        <v/>
      </c>
      <c r="AD247" s="34">
        <f t="shared" si="24"/>
        <v>200.69650129906225</v>
      </c>
      <c r="AE247" s="33">
        <f t="shared" si="25"/>
        <v>221</v>
      </c>
      <c r="AF247" s="34">
        <f>IF(AE247=1,$G$3*(AD247/1000),IF(AE247=2,$G$4*(AD247/1000),IF(AE247=3,$G$5*(AD247/1000),IF(AE247=4,$G$6*(AD247/1000),IF(AE247=5,$G$7*(AD247/1000),IF(AE247=6,$G$8*(AD247/1000),IF(AE247=7,$G$9*(AD247/1000),IF(AE247=8,$G$10*(AD247/1000),IF(AE247=9,$G$11*(AD247/1000),IF(AE247=10,$G$12*(AD247/1000),IF(AE247=11,$G$13*(AD247/1000),IF(AE247=12,$G$14*(AD247/1000),IF(AE247=13,$G$15*(AD247/1000),IF(AE247=14,$G$16*(AD247/1000),IF(AE247=15,$G$17*(AD247/1000),0)))))))))))))))</f>
        <v>0</v>
      </c>
      <c r="AG247" s="34">
        <f>IF('Γεννήτρια 1'!D247="W",AG246+('Γεννήτρια 1'!C247-1)*AF247,IF('Γεννήτρια 1'!D247="L",AG246-AF247,AG246))</f>
        <v>200.69650129906225</v>
      </c>
      <c r="AH247" s="34" t="str">
        <f>IF(AND('Γεννήτρια 1'!C247&lt;&gt;0,'Γεννήτρια 1'!D247=""),AF247,"")</f>
        <v/>
      </c>
    </row>
    <row r="248" spans="1:34">
      <c r="A248" s="3">
        <f t="shared" si="23"/>
        <v>226</v>
      </c>
      <c r="E248" s="3" t="str">
        <f t="shared" si="20"/>
        <v/>
      </c>
      <c r="F248" s="2" t="str">
        <f t="shared" si="21"/>
        <v/>
      </c>
      <c r="G248" s="2" t="str">
        <f t="shared" si="22"/>
        <v/>
      </c>
      <c r="AD248" s="34">
        <f t="shared" si="24"/>
        <v>200.69650129906225</v>
      </c>
      <c r="AE248" s="33">
        <f t="shared" si="25"/>
        <v>222</v>
      </c>
      <c r="AF248" s="34">
        <f>IF(AE248=1,$G$3*(AD248/1000),IF(AE248=2,$G$4*(AD248/1000),IF(AE248=3,$G$5*(AD248/1000),IF(AE248=4,$G$6*(AD248/1000),IF(AE248=5,$G$7*(AD248/1000),IF(AE248=6,$G$8*(AD248/1000),IF(AE248=7,$G$9*(AD248/1000),IF(AE248=8,$G$10*(AD248/1000),IF(AE248=9,$G$11*(AD248/1000),IF(AE248=10,$G$12*(AD248/1000),IF(AE248=11,$G$13*(AD248/1000),IF(AE248=12,$G$14*(AD248/1000),IF(AE248=13,$G$15*(AD248/1000),IF(AE248=14,$G$16*(AD248/1000),IF(AE248=15,$G$17*(AD248/1000),0)))))))))))))))</f>
        <v>0</v>
      </c>
      <c r="AG248" s="34">
        <f>IF('Γεννήτρια 1'!D248="W",AG247+('Γεννήτρια 1'!C248-1)*AF248,IF('Γεννήτρια 1'!D248="L",AG247-AF248,AG247))</f>
        <v>200.69650129906225</v>
      </c>
      <c r="AH248" s="34" t="str">
        <f>IF(AND('Γεννήτρια 1'!C248&lt;&gt;0,'Γεννήτρια 1'!D248=""),AF248,"")</f>
        <v/>
      </c>
    </row>
    <row r="249" spans="1:34">
      <c r="A249" s="3">
        <f t="shared" si="23"/>
        <v>227</v>
      </c>
      <c r="E249" s="3" t="str">
        <f t="shared" si="20"/>
        <v/>
      </c>
      <c r="F249" s="2" t="str">
        <f t="shared" si="21"/>
        <v/>
      </c>
      <c r="G249" s="2" t="str">
        <f t="shared" si="22"/>
        <v/>
      </c>
      <c r="AD249" s="34">
        <f t="shared" si="24"/>
        <v>200.69650129906225</v>
      </c>
      <c r="AE249" s="33">
        <f t="shared" si="25"/>
        <v>223</v>
      </c>
      <c r="AF249" s="34">
        <f>IF(AE249=1,$G$3*(AD249/1000),IF(AE249=2,$G$4*(AD249/1000),IF(AE249=3,$G$5*(AD249/1000),IF(AE249=4,$G$6*(AD249/1000),IF(AE249=5,$G$7*(AD249/1000),IF(AE249=6,$G$8*(AD249/1000),IF(AE249=7,$G$9*(AD249/1000),IF(AE249=8,$G$10*(AD249/1000),IF(AE249=9,$G$11*(AD249/1000),IF(AE249=10,$G$12*(AD249/1000),IF(AE249=11,$G$13*(AD249/1000),IF(AE249=12,$G$14*(AD249/1000),IF(AE249=13,$G$15*(AD249/1000),IF(AE249=14,$G$16*(AD249/1000),IF(AE249=15,$G$17*(AD249/1000),0)))))))))))))))</f>
        <v>0</v>
      </c>
      <c r="AG249" s="34">
        <f>IF('Γεννήτρια 1'!D249="W",AG248+('Γεννήτρια 1'!C249-1)*AF249,IF('Γεννήτρια 1'!D249="L",AG248-AF249,AG248))</f>
        <v>200.69650129906225</v>
      </c>
      <c r="AH249" s="34" t="str">
        <f>IF(AND('Γεννήτρια 1'!C249&lt;&gt;0,'Γεννήτρια 1'!D249=""),AF249,"")</f>
        <v/>
      </c>
    </row>
    <row r="250" spans="1:34">
      <c r="A250" s="3">
        <f t="shared" si="23"/>
        <v>228</v>
      </c>
      <c r="E250" s="3" t="str">
        <f t="shared" si="20"/>
        <v/>
      </c>
      <c r="F250" s="2" t="str">
        <f t="shared" si="21"/>
        <v/>
      </c>
      <c r="G250" s="2" t="str">
        <f t="shared" si="22"/>
        <v/>
      </c>
      <c r="AD250" s="34">
        <f t="shared" si="24"/>
        <v>200.69650129906225</v>
      </c>
      <c r="AE250" s="33">
        <f t="shared" si="25"/>
        <v>224</v>
      </c>
      <c r="AF250" s="34">
        <f>IF(AE250=1,$G$3*(AD250/1000),IF(AE250=2,$G$4*(AD250/1000),IF(AE250=3,$G$5*(AD250/1000),IF(AE250=4,$G$6*(AD250/1000),IF(AE250=5,$G$7*(AD250/1000),IF(AE250=6,$G$8*(AD250/1000),IF(AE250=7,$G$9*(AD250/1000),IF(AE250=8,$G$10*(AD250/1000),IF(AE250=9,$G$11*(AD250/1000),IF(AE250=10,$G$12*(AD250/1000),IF(AE250=11,$G$13*(AD250/1000),IF(AE250=12,$G$14*(AD250/1000),IF(AE250=13,$G$15*(AD250/1000),IF(AE250=14,$G$16*(AD250/1000),IF(AE250=15,$G$17*(AD250/1000),0)))))))))))))))</f>
        <v>0</v>
      </c>
      <c r="AG250" s="34">
        <f>IF('Γεννήτρια 1'!D250="W",AG249+('Γεννήτρια 1'!C250-1)*AF250,IF('Γεννήτρια 1'!D250="L",AG249-AF250,AG249))</f>
        <v>200.69650129906225</v>
      </c>
      <c r="AH250" s="34" t="str">
        <f>IF(AND('Γεννήτρια 1'!C250&lt;&gt;0,'Γεννήτρια 1'!D250=""),AF250,"")</f>
        <v/>
      </c>
    </row>
    <row r="251" spans="1:34">
      <c r="A251" s="3">
        <f t="shared" si="23"/>
        <v>229</v>
      </c>
      <c r="E251" s="3" t="str">
        <f t="shared" si="20"/>
        <v/>
      </c>
      <c r="F251" s="2" t="str">
        <f t="shared" si="21"/>
        <v/>
      </c>
      <c r="G251" s="2" t="str">
        <f t="shared" si="22"/>
        <v/>
      </c>
      <c r="AD251" s="34">
        <f t="shared" si="24"/>
        <v>200.69650129906225</v>
      </c>
      <c r="AE251" s="33">
        <f t="shared" si="25"/>
        <v>225</v>
      </c>
      <c r="AF251" s="34">
        <f>IF(AE251=1,$G$3*(AD251/1000),IF(AE251=2,$G$4*(AD251/1000),IF(AE251=3,$G$5*(AD251/1000),IF(AE251=4,$G$6*(AD251/1000),IF(AE251=5,$G$7*(AD251/1000),IF(AE251=6,$G$8*(AD251/1000),IF(AE251=7,$G$9*(AD251/1000),IF(AE251=8,$G$10*(AD251/1000),IF(AE251=9,$G$11*(AD251/1000),IF(AE251=10,$G$12*(AD251/1000),IF(AE251=11,$G$13*(AD251/1000),IF(AE251=12,$G$14*(AD251/1000),IF(AE251=13,$G$15*(AD251/1000),IF(AE251=14,$G$16*(AD251/1000),IF(AE251=15,$G$17*(AD251/1000),0)))))))))))))))</f>
        <v>0</v>
      </c>
      <c r="AG251" s="34">
        <f>IF('Γεννήτρια 1'!D251="W",AG250+('Γεννήτρια 1'!C251-1)*AF251,IF('Γεννήτρια 1'!D251="L",AG250-AF251,AG250))</f>
        <v>200.69650129906225</v>
      </c>
      <c r="AH251" s="34" t="str">
        <f>IF(AND('Γεννήτρια 1'!C251&lt;&gt;0,'Γεννήτρια 1'!D251=""),AF251,"")</f>
        <v/>
      </c>
    </row>
    <row r="252" spans="1:34">
      <c r="A252" s="3">
        <f t="shared" si="23"/>
        <v>230</v>
      </c>
      <c r="E252" s="3" t="str">
        <f t="shared" si="20"/>
        <v/>
      </c>
      <c r="F252" s="2" t="str">
        <f t="shared" si="21"/>
        <v/>
      </c>
      <c r="G252" s="2" t="str">
        <f t="shared" si="22"/>
        <v/>
      </c>
      <c r="AD252" s="34">
        <f t="shared" si="24"/>
        <v>200.69650129906225</v>
      </c>
      <c r="AE252" s="33">
        <f t="shared" si="25"/>
        <v>226</v>
      </c>
      <c r="AF252" s="34">
        <f>IF(AE252=1,$G$3*(AD252/1000),IF(AE252=2,$G$4*(AD252/1000),IF(AE252=3,$G$5*(AD252/1000),IF(AE252=4,$G$6*(AD252/1000),IF(AE252=5,$G$7*(AD252/1000),IF(AE252=6,$G$8*(AD252/1000),IF(AE252=7,$G$9*(AD252/1000),IF(AE252=8,$G$10*(AD252/1000),IF(AE252=9,$G$11*(AD252/1000),IF(AE252=10,$G$12*(AD252/1000),IF(AE252=11,$G$13*(AD252/1000),IF(AE252=12,$G$14*(AD252/1000),IF(AE252=13,$G$15*(AD252/1000),IF(AE252=14,$G$16*(AD252/1000),IF(AE252=15,$G$17*(AD252/1000),0)))))))))))))))</f>
        <v>0</v>
      </c>
      <c r="AG252" s="34">
        <f>IF('Γεννήτρια 1'!D252="W",AG251+('Γεννήτρια 1'!C252-1)*AF252,IF('Γεννήτρια 1'!D252="L",AG251-AF252,AG251))</f>
        <v>200.69650129906225</v>
      </c>
      <c r="AH252" s="34" t="str">
        <f>IF(AND('Γεννήτρια 1'!C252&lt;&gt;0,'Γεννήτρια 1'!D252=""),AF252,"")</f>
        <v/>
      </c>
    </row>
    <row r="253" spans="1:34">
      <c r="A253" s="3">
        <f t="shared" si="23"/>
        <v>231</v>
      </c>
      <c r="E253" s="3" t="str">
        <f t="shared" si="20"/>
        <v/>
      </c>
      <c r="F253" s="2" t="str">
        <f t="shared" si="21"/>
        <v/>
      </c>
      <c r="G253" s="2" t="str">
        <f t="shared" si="22"/>
        <v/>
      </c>
      <c r="AD253" s="34">
        <f t="shared" si="24"/>
        <v>200.69650129906225</v>
      </c>
      <c r="AE253" s="33">
        <f t="shared" si="25"/>
        <v>227</v>
      </c>
      <c r="AF253" s="34">
        <f>IF(AE253=1,$G$3*(AD253/1000),IF(AE253=2,$G$4*(AD253/1000),IF(AE253=3,$G$5*(AD253/1000),IF(AE253=4,$G$6*(AD253/1000),IF(AE253=5,$G$7*(AD253/1000),IF(AE253=6,$G$8*(AD253/1000),IF(AE253=7,$G$9*(AD253/1000),IF(AE253=8,$G$10*(AD253/1000),IF(AE253=9,$G$11*(AD253/1000),IF(AE253=10,$G$12*(AD253/1000),IF(AE253=11,$G$13*(AD253/1000),IF(AE253=12,$G$14*(AD253/1000),IF(AE253=13,$G$15*(AD253/1000),IF(AE253=14,$G$16*(AD253/1000),IF(AE253=15,$G$17*(AD253/1000),0)))))))))))))))</f>
        <v>0</v>
      </c>
      <c r="AG253" s="34">
        <f>IF('Γεννήτρια 1'!D253="W",AG252+('Γεννήτρια 1'!C253-1)*AF253,IF('Γεννήτρια 1'!D253="L",AG252-AF253,AG252))</f>
        <v>200.69650129906225</v>
      </c>
      <c r="AH253" s="34" t="str">
        <f>IF(AND('Γεννήτρια 1'!C253&lt;&gt;0,'Γεννήτρια 1'!D253=""),AF253,"")</f>
        <v/>
      </c>
    </row>
    <row r="254" spans="1:34">
      <c r="A254" s="3">
        <f t="shared" si="23"/>
        <v>232</v>
      </c>
      <c r="E254" s="3" t="str">
        <f t="shared" si="20"/>
        <v/>
      </c>
      <c r="F254" s="2" t="str">
        <f t="shared" si="21"/>
        <v/>
      </c>
      <c r="G254" s="2" t="str">
        <f t="shared" si="22"/>
        <v/>
      </c>
      <c r="AD254" s="34">
        <f t="shared" si="24"/>
        <v>200.69650129906225</v>
      </c>
      <c r="AE254" s="33">
        <f t="shared" si="25"/>
        <v>228</v>
      </c>
      <c r="AF254" s="34">
        <f>IF(AE254=1,$G$3*(AD254/1000),IF(AE254=2,$G$4*(AD254/1000),IF(AE254=3,$G$5*(AD254/1000),IF(AE254=4,$G$6*(AD254/1000),IF(AE254=5,$G$7*(AD254/1000),IF(AE254=6,$G$8*(AD254/1000),IF(AE254=7,$G$9*(AD254/1000),IF(AE254=8,$G$10*(AD254/1000),IF(AE254=9,$G$11*(AD254/1000),IF(AE254=10,$G$12*(AD254/1000),IF(AE254=11,$G$13*(AD254/1000),IF(AE254=12,$G$14*(AD254/1000),IF(AE254=13,$G$15*(AD254/1000),IF(AE254=14,$G$16*(AD254/1000),IF(AE254=15,$G$17*(AD254/1000),0)))))))))))))))</f>
        <v>0</v>
      </c>
      <c r="AG254" s="34">
        <f>IF('Γεννήτρια 1'!D254="W",AG253+('Γεννήτρια 1'!C254-1)*AF254,IF('Γεννήτρια 1'!D254="L",AG253-AF254,AG253))</f>
        <v>200.69650129906225</v>
      </c>
      <c r="AH254" s="34" t="str">
        <f>IF(AND('Γεννήτρια 1'!C254&lt;&gt;0,'Γεννήτρια 1'!D254=""),AF254,"")</f>
        <v/>
      </c>
    </row>
    <row r="255" spans="1:34">
      <c r="A255" s="3">
        <f t="shared" si="23"/>
        <v>233</v>
      </c>
      <c r="E255" s="3" t="str">
        <f t="shared" si="20"/>
        <v/>
      </c>
      <c r="F255" s="2" t="str">
        <f t="shared" si="21"/>
        <v/>
      </c>
      <c r="G255" s="2" t="str">
        <f t="shared" si="22"/>
        <v/>
      </c>
      <c r="AD255" s="34">
        <f t="shared" si="24"/>
        <v>200.69650129906225</v>
      </c>
      <c r="AE255" s="33">
        <f t="shared" si="25"/>
        <v>229</v>
      </c>
      <c r="AF255" s="34">
        <f>IF(AE255=1,$G$3*(AD255/1000),IF(AE255=2,$G$4*(AD255/1000),IF(AE255=3,$G$5*(AD255/1000),IF(AE255=4,$G$6*(AD255/1000),IF(AE255=5,$G$7*(AD255/1000),IF(AE255=6,$G$8*(AD255/1000),IF(AE255=7,$G$9*(AD255/1000),IF(AE255=8,$G$10*(AD255/1000),IF(AE255=9,$G$11*(AD255/1000),IF(AE255=10,$G$12*(AD255/1000),IF(AE255=11,$G$13*(AD255/1000),IF(AE255=12,$G$14*(AD255/1000),IF(AE255=13,$G$15*(AD255/1000),IF(AE255=14,$G$16*(AD255/1000),IF(AE255=15,$G$17*(AD255/1000),0)))))))))))))))</f>
        <v>0</v>
      </c>
      <c r="AG255" s="34">
        <f>IF('Γεννήτρια 1'!D255="W",AG254+('Γεννήτρια 1'!C255-1)*AF255,IF('Γεννήτρια 1'!D255="L",AG254-AF255,AG254))</f>
        <v>200.69650129906225</v>
      </c>
      <c r="AH255" s="34" t="str">
        <f>IF(AND('Γεννήτρια 1'!C255&lt;&gt;0,'Γεννήτρια 1'!D255=""),AF255,"")</f>
        <v/>
      </c>
    </row>
    <row r="256" spans="1:34">
      <c r="A256" s="3">
        <f t="shared" si="23"/>
        <v>234</v>
      </c>
      <c r="E256" s="3" t="str">
        <f t="shared" si="20"/>
        <v/>
      </c>
      <c r="F256" s="2" t="str">
        <f t="shared" si="21"/>
        <v/>
      </c>
      <c r="G256" s="2" t="str">
        <f t="shared" si="22"/>
        <v/>
      </c>
      <c r="AD256" s="34">
        <f t="shared" si="24"/>
        <v>200.69650129906225</v>
      </c>
      <c r="AE256" s="33">
        <f t="shared" si="25"/>
        <v>230</v>
      </c>
      <c r="AF256" s="34">
        <f>IF(AE256=1,$G$3*(AD256/1000),IF(AE256=2,$G$4*(AD256/1000),IF(AE256=3,$G$5*(AD256/1000),IF(AE256=4,$G$6*(AD256/1000),IF(AE256=5,$G$7*(AD256/1000),IF(AE256=6,$G$8*(AD256/1000),IF(AE256=7,$G$9*(AD256/1000),IF(AE256=8,$G$10*(AD256/1000),IF(AE256=9,$G$11*(AD256/1000),IF(AE256=10,$G$12*(AD256/1000),IF(AE256=11,$G$13*(AD256/1000),IF(AE256=12,$G$14*(AD256/1000),IF(AE256=13,$G$15*(AD256/1000),IF(AE256=14,$G$16*(AD256/1000),IF(AE256=15,$G$17*(AD256/1000),0)))))))))))))))</f>
        <v>0</v>
      </c>
      <c r="AG256" s="34">
        <f>IF('Γεννήτρια 1'!D256="W",AG255+('Γεννήτρια 1'!C256-1)*AF256,IF('Γεννήτρια 1'!D256="L",AG255-AF256,AG255))</f>
        <v>200.69650129906225</v>
      </c>
      <c r="AH256" s="34" t="str">
        <f>IF(AND('Γεννήτρια 1'!C256&lt;&gt;0,'Γεννήτρια 1'!D256=""),AF256,"")</f>
        <v/>
      </c>
    </row>
    <row r="257" spans="1:34">
      <c r="A257" s="3">
        <f t="shared" si="23"/>
        <v>235</v>
      </c>
      <c r="E257" s="3" t="str">
        <f t="shared" si="20"/>
        <v/>
      </c>
      <c r="F257" s="2" t="str">
        <f t="shared" si="21"/>
        <v/>
      </c>
      <c r="G257" s="2" t="str">
        <f t="shared" si="22"/>
        <v/>
      </c>
      <c r="AD257" s="34">
        <f t="shared" si="24"/>
        <v>200.69650129906225</v>
      </c>
      <c r="AE257" s="33">
        <f t="shared" si="25"/>
        <v>231</v>
      </c>
      <c r="AF257" s="34">
        <f>IF(AE257=1,$G$3*(AD257/1000),IF(AE257=2,$G$4*(AD257/1000),IF(AE257=3,$G$5*(AD257/1000),IF(AE257=4,$G$6*(AD257/1000),IF(AE257=5,$G$7*(AD257/1000),IF(AE257=6,$G$8*(AD257/1000),IF(AE257=7,$G$9*(AD257/1000),IF(AE257=8,$G$10*(AD257/1000),IF(AE257=9,$G$11*(AD257/1000),IF(AE257=10,$G$12*(AD257/1000),IF(AE257=11,$G$13*(AD257/1000),IF(AE257=12,$G$14*(AD257/1000),IF(AE257=13,$G$15*(AD257/1000),IF(AE257=14,$G$16*(AD257/1000),IF(AE257=15,$G$17*(AD257/1000),0)))))))))))))))</f>
        <v>0</v>
      </c>
      <c r="AG257" s="34">
        <f>IF('Γεννήτρια 1'!D257="W",AG256+('Γεννήτρια 1'!C257-1)*AF257,IF('Γεννήτρια 1'!D257="L",AG256-AF257,AG256))</f>
        <v>200.69650129906225</v>
      </c>
      <c r="AH257" s="34" t="str">
        <f>IF(AND('Γεννήτρια 1'!C257&lt;&gt;0,'Γεννήτρια 1'!D257=""),AF257,"")</f>
        <v/>
      </c>
    </row>
    <row r="258" spans="1:34">
      <c r="A258" s="3">
        <f t="shared" si="23"/>
        <v>236</v>
      </c>
      <c r="E258" s="3" t="str">
        <f t="shared" si="20"/>
        <v/>
      </c>
      <c r="F258" s="2" t="str">
        <f t="shared" si="21"/>
        <v/>
      </c>
      <c r="G258" s="2" t="str">
        <f t="shared" si="22"/>
        <v/>
      </c>
      <c r="AD258" s="34">
        <f t="shared" si="24"/>
        <v>200.69650129906225</v>
      </c>
      <c r="AE258" s="33">
        <f t="shared" si="25"/>
        <v>232</v>
      </c>
      <c r="AF258" s="34">
        <f>IF(AE258=1,$G$3*(AD258/1000),IF(AE258=2,$G$4*(AD258/1000),IF(AE258=3,$G$5*(AD258/1000),IF(AE258=4,$G$6*(AD258/1000),IF(AE258=5,$G$7*(AD258/1000),IF(AE258=6,$G$8*(AD258/1000),IF(AE258=7,$G$9*(AD258/1000),IF(AE258=8,$G$10*(AD258/1000),IF(AE258=9,$G$11*(AD258/1000),IF(AE258=10,$G$12*(AD258/1000),IF(AE258=11,$G$13*(AD258/1000),IF(AE258=12,$G$14*(AD258/1000),IF(AE258=13,$G$15*(AD258/1000),IF(AE258=14,$G$16*(AD258/1000),IF(AE258=15,$G$17*(AD258/1000),0)))))))))))))))</f>
        <v>0</v>
      </c>
      <c r="AG258" s="34">
        <f>IF('Γεννήτρια 1'!D258="W",AG257+('Γεννήτρια 1'!C258-1)*AF258,IF('Γεννήτρια 1'!D258="L",AG257-AF258,AG257))</f>
        <v>200.69650129906225</v>
      </c>
      <c r="AH258" s="34" t="str">
        <f>IF(AND('Γεννήτρια 1'!C258&lt;&gt;0,'Γεννήτρια 1'!D258=""),AF258,"")</f>
        <v/>
      </c>
    </row>
    <row r="259" spans="1:34">
      <c r="A259" s="3">
        <f t="shared" si="23"/>
        <v>237</v>
      </c>
      <c r="E259" s="3" t="str">
        <f t="shared" si="20"/>
        <v/>
      </c>
      <c r="F259" s="2" t="str">
        <f t="shared" si="21"/>
        <v/>
      </c>
      <c r="G259" s="2" t="str">
        <f t="shared" si="22"/>
        <v/>
      </c>
      <c r="AD259" s="34">
        <f t="shared" si="24"/>
        <v>200.69650129906225</v>
      </c>
      <c r="AE259" s="33">
        <f t="shared" si="25"/>
        <v>233</v>
      </c>
      <c r="AF259" s="34">
        <f>IF(AE259=1,$G$3*(AD259/1000),IF(AE259=2,$G$4*(AD259/1000),IF(AE259=3,$G$5*(AD259/1000),IF(AE259=4,$G$6*(AD259/1000),IF(AE259=5,$G$7*(AD259/1000),IF(AE259=6,$G$8*(AD259/1000),IF(AE259=7,$G$9*(AD259/1000),IF(AE259=8,$G$10*(AD259/1000),IF(AE259=9,$G$11*(AD259/1000),IF(AE259=10,$G$12*(AD259/1000),IF(AE259=11,$G$13*(AD259/1000),IF(AE259=12,$G$14*(AD259/1000),IF(AE259=13,$G$15*(AD259/1000),IF(AE259=14,$G$16*(AD259/1000),IF(AE259=15,$G$17*(AD259/1000),0)))))))))))))))</f>
        <v>0</v>
      </c>
      <c r="AG259" s="34">
        <f>IF('Γεννήτρια 1'!D259="W",AG258+('Γεννήτρια 1'!C259-1)*AF259,IF('Γεννήτρια 1'!D259="L",AG258-AF259,AG258))</f>
        <v>200.69650129906225</v>
      </c>
      <c r="AH259" s="34" t="str">
        <f>IF(AND('Γεννήτρια 1'!C259&lt;&gt;0,'Γεννήτρια 1'!D259=""),AF259,"")</f>
        <v/>
      </c>
    </row>
    <row r="260" spans="1:34">
      <c r="A260" s="3">
        <f t="shared" si="23"/>
        <v>238</v>
      </c>
      <c r="E260" s="3" t="str">
        <f t="shared" si="20"/>
        <v/>
      </c>
      <c r="F260" s="2" t="str">
        <f t="shared" si="21"/>
        <v/>
      </c>
      <c r="G260" s="2" t="str">
        <f t="shared" si="22"/>
        <v/>
      </c>
      <c r="AD260" s="34">
        <f t="shared" si="24"/>
        <v>200.69650129906225</v>
      </c>
      <c r="AE260" s="33">
        <f t="shared" si="25"/>
        <v>234</v>
      </c>
      <c r="AF260" s="34">
        <f>IF(AE260=1,$G$3*(AD260/1000),IF(AE260=2,$G$4*(AD260/1000),IF(AE260=3,$G$5*(AD260/1000),IF(AE260=4,$G$6*(AD260/1000),IF(AE260=5,$G$7*(AD260/1000),IF(AE260=6,$G$8*(AD260/1000),IF(AE260=7,$G$9*(AD260/1000),IF(AE260=8,$G$10*(AD260/1000),IF(AE260=9,$G$11*(AD260/1000),IF(AE260=10,$G$12*(AD260/1000),IF(AE260=11,$G$13*(AD260/1000),IF(AE260=12,$G$14*(AD260/1000),IF(AE260=13,$G$15*(AD260/1000),IF(AE260=14,$G$16*(AD260/1000),IF(AE260=15,$G$17*(AD260/1000),0)))))))))))))))</f>
        <v>0</v>
      </c>
      <c r="AG260" s="34">
        <f>IF('Γεννήτρια 1'!D260="W",AG259+('Γεννήτρια 1'!C260-1)*AF260,IF('Γεννήτρια 1'!D260="L",AG259-AF260,AG259))</f>
        <v>200.69650129906225</v>
      </c>
      <c r="AH260" s="34" t="str">
        <f>IF(AND('Γεννήτρια 1'!C260&lt;&gt;0,'Γεννήτρια 1'!D260=""),AF260,"")</f>
        <v/>
      </c>
    </row>
    <row r="261" spans="1:34">
      <c r="A261" s="3">
        <f t="shared" si="23"/>
        <v>239</v>
      </c>
      <c r="E261" s="3" t="str">
        <f t="shared" si="20"/>
        <v/>
      </c>
      <c r="F261" s="2" t="str">
        <f t="shared" si="21"/>
        <v/>
      </c>
      <c r="G261" s="2" t="str">
        <f t="shared" si="22"/>
        <v/>
      </c>
      <c r="AD261" s="34">
        <f t="shared" si="24"/>
        <v>200.69650129906225</v>
      </c>
      <c r="AE261" s="33">
        <f t="shared" si="25"/>
        <v>235</v>
      </c>
      <c r="AF261" s="34">
        <f>IF(AE261=1,$G$3*(AD261/1000),IF(AE261=2,$G$4*(AD261/1000),IF(AE261=3,$G$5*(AD261/1000),IF(AE261=4,$G$6*(AD261/1000),IF(AE261=5,$G$7*(AD261/1000),IF(AE261=6,$G$8*(AD261/1000),IF(AE261=7,$G$9*(AD261/1000),IF(AE261=8,$G$10*(AD261/1000),IF(AE261=9,$G$11*(AD261/1000),IF(AE261=10,$G$12*(AD261/1000),IF(AE261=11,$G$13*(AD261/1000),IF(AE261=12,$G$14*(AD261/1000),IF(AE261=13,$G$15*(AD261/1000),IF(AE261=14,$G$16*(AD261/1000),IF(AE261=15,$G$17*(AD261/1000),0)))))))))))))))</f>
        <v>0</v>
      </c>
      <c r="AG261" s="34">
        <f>IF('Γεννήτρια 1'!D261="W",AG260+('Γεννήτρια 1'!C261-1)*AF261,IF('Γεννήτρια 1'!D261="L",AG260-AF261,AG260))</f>
        <v>200.69650129906225</v>
      </c>
      <c r="AH261" s="34" t="str">
        <f>IF(AND('Γεννήτρια 1'!C261&lt;&gt;0,'Γεννήτρια 1'!D261=""),AF261,"")</f>
        <v/>
      </c>
    </row>
    <row r="262" spans="1:34">
      <c r="A262" s="3">
        <f t="shared" si="23"/>
        <v>240</v>
      </c>
      <c r="E262" s="3" t="str">
        <f t="shared" si="20"/>
        <v/>
      </c>
      <c r="F262" s="2" t="str">
        <f t="shared" si="21"/>
        <v/>
      </c>
      <c r="G262" s="2" t="str">
        <f t="shared" si="22"/>
        <v/>
      </c>
      <c r="AD262" s="34">
        <f t="shared" si="24"/>
        <v>200.69650129906225</v>
      </c>
      <c r="AE262" s="33">
        <f t="shared" si="25"/>
        <v>236</v>
      </c>
      <c r="AF262" s="34">
        <f>IF(AE262=1,$G$3*(AD262/1000),IF(AE262=2,$G$4*(AD262/1000),IF(AE262=3,$G$5*(AD262/1000),IF(AE262=4,$G$6*(AD262/1000),IF(AE262=5,$G$7*(AD262/1000),IF(AE262=6,$G$8*(AD262/1000),IF(AE262=7,$G$9*(AD262/1000),IF(AE262=8,$G$10*(AD262/1000),IF(AE262=9,$G$11*(AD262/1000),IF(AE262=10,$G$12*(AD262/1000),IF(AE262=11,$G$13*(AD262/1000),IF(AE262=12,$G$14*(AD262/1000),IF(AE262=13,$G$15*(AD262/1000),IF(AE262=14,$G$16*(AD262/1000),IF(AE262=15,$G$17*(AD262/1000),0)))))))))))))))</f>
        <v>0</v>
      </c>
      <c r="AG262" s="34">
        <f>IF('Γεννήτρια 1'!D262="W",AG261+('Γεννήτρια 1'!C262-1)*AF262,IF('Γεννήτρια 1'!D262="L",AG261-AF262,AG261))</f>
        <v>200.69650129906225</v>
      </c>
      <c r="AH262" s="34" t="str">
        <f>IF(AND('Γεννήτρια 1'!C262&lt;&gt;0,'Γεννήτρια 1'!D262=""),AF262,"")</f>
        <v/>
      </c>
    </row>
    <row r="263" spans="1:34">
      <c r="A263" s="3">
        <f t="shared" si="23"/>
        <v>241</v>
      </c>
      <c r="E263" s="3" t="str">
        <f t="shared" si="20"/>
        <v/>
      </c>
      <c r="F263" s="2" t="str">
        <f t="shared" si="21"/>
        <v/>
      </c>
      <c r="G263" s="2" t="str">
        <f t="shared" si="22"/>
        <v/>
      </c>
      <c r="AD263" s="34">
        <f t="shared" si="24"/>
        <v>200.69650129906225</v>
      </c>
      <c r="AE263" s="33">
        <f t="shared" si="25"/>
        <v>237</v>
      </c>
      <c r="AF263" s="34">
        <f>IF(AE263=1,$G$3*(AD263/1000),IF(AE263=2,$G$4*(AD263/1000),IF(AE263=3,$G$5*(AD263/1000),IF(AE263=4,$G$6*(AD263/1000),IF(AE263=5,$G$7*(AD263/1000),IF(AE263=6,$G$8*(AD263/1000),IF(AE263=7,$G$9*(AD263/1000),IF(AE263=8,$G$10*(AD263/1000),IF(AE263=9,$G$11*(AD263/1000),IF(AE263=10,$G$12*(AD263/1000),IF(AE263=11,$G$13*(AD263/1000),IF(AE263=12,$G$14*(AD263/1000),IF(AE263=13,$G$15*(AD263/1000),IF(AE263=14,$G$16*(AD263/1000),IF(AE263=15,$G$17*(AD263/1000),0)))))))))))))))</f>
        <v>0</v>
      </c>
      <c r="AG263" s="34">
        <f>IF('Γεννήτρια 1'!D263="W",AG262+('Γεννήτρια 1'!C263-1)*AF263,IF('Γεννήτρια 1'!D263="L",AG262-AF263,AG262))</f>
        <v>200.69650129906225</v>
      </c>
      <c r="AH263" s="34" t="str">
        <f>IF(AND('Γεννήτρια 1'!C263&lt;&gt;0,'Γεννήτρια 1'!D263=""),AF263,"")</f>
        <v/>
      </c>
    </row>
    <row r="264" spans="1:34">
      <c r="A264" s="3">
        <f t="shared" si="23"/>
        <v>242</v>
      </c>
      <c r="E264" s="3" t="str">
        <f t="shared" si="20"/>
        <v/>
      </c>
      <c r="F264" s="2" t="str">
        <f t="shared" si="21"/>
        <v/>
      </c>
      <c r="G264" s="2" t="str">
        <f t="shared" si="22"/>
        <v/>
      </c>
      <c r="AD264" s="34">
        <f t="shared" si="24"/>
        <v>200.69650129906225</v>
      </c>
      <c r="AE264" s="33">
        <f t="shared" si="25"/>
        <v>238</v>
      </c>
      <c r="AF264" s="34">
        <f>IF(AE264=1,$G$3*(AD264/1000),IF(AE264=2,$G$4*(AD264/1000),IF(AE264=3,$G$5*(AD264/1000),IF(AE264=4,$G$6*(AD264/1000),IF(AE264=5,$G$7*(AD264/1000),IF(AE264=6,$G$8*(AD264/1000),IF(AE264=7,$G$9*(AD264/1000),IF(AE264=8,$G$10*(AD264/1000),IF(AE264=9,$G$11*(AD264/1000),IF(AE264=10,$G$12*(AD264/1000),IF(AE264=11,$G$13*(AD264/1000),IF(AE264=12,$G$14*(AD264/1000),IF(AE264=13,$G$15*(AD264/1000),IF(AE264=14,$G$16*(AD264/1000),IF(AE264=15,$G$17*(AD264/1000),0)))))))))))))))</f>
        <v>0</v>
      </c>
      <c r="AG264" s="34">
        <f>IF('Γεννήτρια 1'!D264="W",AG263+('Γεννήτρια 1'!C264-1)*AF264,IF('Γεννήτρια 1'!D264="L",AG263-AF264,AG263))</f>
        <v>200.69650129906225</v>
      </c>
      <c r="AH264" s="34" t="str">
        <f>IF(AND('Γεννήτρια 1'!C264&lt;&gt;0,'Γεννήτρια 1'!D264=""),AF264,"")</f>
        <v/>
      </c>
    </row>
    <row r="265" spans="1:34">
      <c r="A265" s="3">
        <f t="shared" si="23"/>
        <v>243</v>
      </c>
      <c r="E265" s="3" t="str">
        <f t="shared" si="20"/>
        <v/>
      </c>
      <c r="F265" s="2" t="str">
        <f t="shared" si="21"/>
        <v/>
      </c>
      <c r="G265" s="2" t="str">
        <f t="shared" si="22"/>
        <v/>
      </c>
      <c r="AD265" s="34">
        <f t="shared" si="24"/>
        <v>200.69650129906225</v>
      </c>
      <c r="AE265" s="33">
        <f t="shared" si="25"/>
        <v>239</v>
      </c>
      <c r="AF265" s="34">
        <f>IF(AE265=1,$G$3*(AD265/1000),IF(AE265=2,$G$4*(AD265/1000),IF(AE265=3,$G$5*(AD265/1000),IF(AE265=4,$G$6*(AD265/1000),IF(AE265=5,$G$7*(AD265/1000),IF(AE265=6,$G$8*(AD265/1000),IF(AE265=7,$G$9*(AD265/1000),IF(AE265=8,$G$10*(AD265/1000),IF(AE265=9,$G$11*(AD265/1000),IF(AE265=10,$G$12*(AD265/1000),IF(AE265=11,$G$13*(AD265/1000),IF(AE265=12,$G$14*(AD265/1000),IF(AE265=13,$G$15*(AD265/1000),IF(AE265=14,$G$16*(AD265/1000),IF(AE265=15,$G$17*(AD265/1000),0)))))))))))))))</f>
        <v>0</v>
      </c>
      <c r="AG265" s="34">
        <f>IF('Γεννήτρια 1'!D265="W",AG264+('Γεννήτρια 1'!C265-1)*AF265,IF('Γεννήτρια 1'!D265="L",AG264-AF265,AG264))</f>
        <v>200.69650129906225</v>
      </c>
      <c r="AH265" s="34" t="str">
        <f>IF(AND('Γεννήτρια 1'!C265&lt;&gt;0,'Γεννήτρια 1'!D265=""),AF265,"")</f>
        <v/>
      </c>
    </row>
    <row r="266" spans="1:34">
      <c r="A266" s="3">
        <f t="shared" si="23"/>
        <v>244</v>
      </c>
      <c r="E266" s="3" t="str">
        <f t="shared" si="20"/>
        <v/>
      </c>
      <c r="F266" s="2" t="str">
        <f t="shared" si="21"/>
        <v/>
      </c>
      <c r="G266" s="2" t="str">
        <f t="shared" si="22"/>
        <v/>
      </c>
      <c r="AD266" s="34">
        <f t="shared" si="24"/>
        <v>200.69650129906225</v>
      </c>
      <c r="AE266" s="33">
        <f t="shared" si="25"/>
        <v>240</v>
      </c>
      <c r="AF266" s="34">
        <f>IF(AE266=1,$G$3*(AD266/1000),IF(AE266=2,$G$4*(AD266/1000),IF(AE266=3,$G$5*(AD266/1000),IF(AE266=4,$G$6*(AD266/1000),IF(AE266=5,$G$7*(AD266/1000),IF(AE266=6,$G$8*(AD266/1000),IF(AE266=7,$G$9*(AD266/1000),IF(AE266=8,$G$10*(AD266/1000),IF(AE266=9,$G$11*(AD266/1000),IF(AE266=10,$G$12*(AD266/1000),IF(AE266=11,$G$13*(AD266/1000),IF(AE266=12,$G$14*(AD266/1000),IF(AE266=13,$G$15*(AD266/1000),IF(AE266=14,$G$16*(AD266/1000),IF(AE266=15,$G$17*(AD266/1000),0)))))))))))))))</f>
        <v>0</v>
      </c>
      <c r="AG266" s="34">
        <f>IF('Γεννήτρια 1'!D266="W",AG265+('Γεννήτρια 1'!C266-1)*AF266,IF('Γεννήτρια 1'!D266="L",AG265-AF266,AG265))</f>
        <v>200.69650129906225</v>
      </c>
      <c r="AH266" s="34" t="str">
        <f>IF(AND('Γεννήτρια 1'!C266&lt;&gt;0,'Γεννήτρια 1'!D266=""),AF266,"")</f>
        <v/>
      </c>
    </row>
    <row r="267" spans="1:34">
      <c r="A267" s="3">
        <f t="shared" si="23"/>
        <v>245</v>
      </c>
      <c r="E267" s="3" t="str">
        <f t="shared" si="20"/>
        <v/>
      </c>
      <c r="F267" s="2" t="str">
        <f t="shared" si="21"/>
        <v/>
      </c>
      <c r="G267" s="2" t="str">
        <f t="shared" si="22"/>
        <v/>
      </c>
      <c r="AD267" s="34">
        <f t="shared" si="24"/>
        <v>200.69650129906225</v>
      </c>
      <c r="AE267" s="33">
        <f t="shared" si="25"/>
        <v>241</v>
      </c>
      <c r="AF267" s="34">
        <f>IF(AE267=1,$G$3*(AD267/1000),IF(AE267=2,$G$4*(AD267/1000),IF(AE267=3,$G$5*(AD267/1000),IF(AE267=4,$G$6*(AD267/1000),IF(AE267=5,$G$7*(AD267/1000),IF(AE267=6,$G$8*(AD267/1000),IF(AE267=7,$G$9*(AD267/1000),IF(AE267=8,$G$10*(AD267/1000),IF(AE267=9,$G$11*(AD267/1000),IF(AE267=10,$G$12*(AD267/1000),IF(AE267=11,$G$13*(AD267/1000),IF(AE267=12,$G$14*(AD267/1000),IF(AE267=13,$G$15*(AD267/1000),IF(AE267=14,$G$16*(AD267/1000),IF(AE267=15,$G$17*(AD267/1000),0)))))))))))))))</f>
        <v>0</v>
      </c>
      <c r="AG267" s="34">
        <f>IF('Γεννήτρια 1'!D267="W",AG266+('Γεννήτρια 1'!C267-1)*AF267,IF('Γεννήτρια 1'!D267="L",AG266-AF267,AG266))</f>
        <v>200.69650129906225</v>
      </c>
      <c r="AH267" s="34" t="str">
        <f>IF(AND('Γεννήτρια 1'!C267&lt;&gt;0,'Γεννήτρια 1'!D267=""),AF267,"")</f>
        <v/>
      </c>
    </row>
    <row r="268" spans="1:34">
      <c r="A268" s="3">
        <f t="shared" si="23"/>
        <v>246</v>
      </c>
      <c r="E268" s="3" t="str">
        <f t="shared" si="20"/>
        <v/>
      </c>
      <c r="F268" s="2" t="str">
        <f t="shared" si="21"/>
        <v/>
      </c>
      <c r="G268" s="2" t="str">
        <f t="shared" si="22"/>
        <v/>
      </c>
      <c r="AD268" s="34">
        <f t="shared" si="24"/>
        <v>200.69650129906225</v>
      </c>
      <c r="AE268" s="33">
        <f t="shared" si="25"/>
        <v>242</v>
      </c>
      <c r="AF268" s="34">
        <f>IF(AE268=1,$G$3*(AD268/1000),IF(AE268=2,$G$4*(AD268/1000),IF(AE268=3,$G$5*(AD268/1000),IF(AE268=4,$G$6*(AD268/1000),IF(AE268=5,$G$7*(AD268/1000),IF(AE268=6,$G$8*(AD268/1000),IF(AE268=7,$G$9*(AD268/1000),IF(AE268=8,$G$10*(AD268/1000),IF(AE268=9,$G$11*(AD268/1000),IF(AE268=10,$G$12*(AD268/1000),IF(AE268=11,$G$13*(AD268/1000),IF(AE268=12,$G$14*(AD268/1000),IF(AE268=13,$G$15*(AD268/1000),IF(AE268=14,$G$16*(AD268/1000),IF(AE268=15,$G$17*(AD268/1000),0)))))))))))))))</f>
        <v>0</v>
      </c>
      <c r="AG268" s="34">
        <f>IF('Γεννήτρια 1'!D268="W",AG267+('Γεννήτρια 1'!C268-1)*AF268,IF('Γεννήτρια 1'!D268="L",AG267-AF268,AG267))</f>
        <v>200.69650129906225</v>
      </c>
      <c r="AH268" s="34" t="str">
        <f>IF(AND('Γεννήτρια 1'!C268&lt;&gt;0,'Γεννήτρια 1'!D268=""),AF268,"")</f>
        <v/>
      </c>
    </row>
    <row r="269" spans="1:34">
      <c r="A269" s="3">
        <f t="shared" si="23"/>
        <v>247</v>
      </c>
      <c r="E269" s="3" t="str">
        <f t="shared" si="20"/>
        <v/>
      </c>
      <c r="F269" s="2" t="str">
        <f t="shared" si="21"/>
        <v/>
      </c>
      <c r="G269" s="2" t="str">
        <f t="shared" si="22"/>
        <v/>
      </c>
      <c r="AD269" s="34">
        <f t="shared" si="24"/>
        <v>200.69650129906225</v>
      </c>
      <c r="AE269" s="33">
        <f t="shared" si="25"/>
        <v>243</v>
      </c>
      <c r="AF269" s="34">
        <f>IF(AE269=1,$G$3*(AD269/1000),IF(AE269=2,$G$4*(AD269/1000),IF(AE269=3,$G$5*(AD269/1000),IF(AE269=4,$G$6*(AD269/1000),IF(AE269=5,$G$7*(AD269/1000),IF(AE269=6,$G$8*(AD269/1000),IF(AE269=7,$G$9*(AD269/1000),IF(AE269=8,$G$10*(AD269/1000),IF(AE269=9,$G$11*(AD269/1000),IF(AE269=10,$G$12*(AD269/1000),IF(AE269=11,$G$13*(AD269/1000),IF(AE269=12,$G$14*(AD269/1000),IF(AE269=13,$G$15*(AD269/1000),IF(AE269=14,$G$16*(AD269/1000),IF(AE269=15,$G$17*(AD269/1000),0)))))))))))))))</f>
        <v>0</v>
      </c>
      <c r="AG269" s="34">
        <f>IF('Γεννήτρια 1'!D269="W",AG268+('Γεννήτρια 1'!C269-1)*AF269,IF('Γεννήτρια 1'!D269="L",AG268-AF269,AG268))</f>
        <v>200.69650129906225</v>
      </c>
      <c r="AH269" s="34" t="str">
        <f>IF(AND('Γεννήτρια 1'!C269&lt;&gt;0,'Γεννήτρια 1'!D269=""),AF269,"")</f>
        <v/>
      </c>
    </row>
    <row r="270" spans="1:34">
      <c r="A270" s="3">
        <f t="shared" si="23"/>
        <v>248</v>
      </c>
      <c r="E270" s="3" t="str">
        <f t="shared" si="20"/>
        <v/>
      </c>
      <c r="F270" s="2" t="str">
        <f t="shared" si="21"/>
        <v/>
      </c>
      <c r="G270" s="2" t="str">
        <f t="shared" si="22"/>
        <v/>
      </c>
      <c r="AD270" s="34">
        <f t="shared" si="24"/>
        <v>200.69650129906225</v>
      </c>
      <c r="AE270" s="33">
        <f t="shared" si="25"/>
        <v>244</v>
      </c>
      <c r="AF270" s="34">
        <f>IF(AE270=1,$G$3*(AD270/1000),IF(AE270=2,$G$4*(AD270/1000),IF(AE270=3,$G$5*(AD270/1000),IF(AE270=4,$G$6*(AD270/1000),IF(AE270=5,$G$7*(AD270/1000),IF(AE270=6,$G$8*(AD270/1000),IF(AE270=7,$G$9*(AD270/1000),IF(AE270=8,$G$10*(AD270/1000),IF(AE270=9,$G$11*(AD270/1000),IF(AE270=10,$G$12*(AD270/1000),IF(AE270=11,$G$13*(AD270/1000),IF(AE270=12,$G$14*(AD270/1000),IF(AE270=13,$G$15*(AD270/1000),IF(AE270=14,$G$16*(AD270/1000),IF(AE270=15,$G$17*(AD270/1000),0)))))))))))))))</f>
        <v>0</v>
      </c>
      <c r="AG270" s="34">
        <f>IF('Γεννήτρια 1'!D270="W",AG269+('Γεννήτρια 1'!C270-1)*AF270,IF('Γεννήτρια 1'!D270="L",AG269-AF270,AG269))</f>
        <v>200.69650129906225</v>
      </c>
      <c r="AH270" s="34" t="str">
        <f>IF(AND('Γεννήτρια 1'!C270&lt;&gt;0,'Γεννήτρια 1'!D270=""),AF270,"")</f>
        <v/>
      </c>
    </row>
    <row r="271" spans="1:34">
      <c r="A271" s="3">
        <f t="shared" si="23"/>
        <v>249</v>
      </c>
      <c r="E271" s="3" t="str">
        <f t="shared" si="20"/>
        <v/>
      </c>
      <c r="F271" s="2" t="str">
        <f t="shared" si="21"/>
        <v/>
      </c>
      <c r="G271" s="2" t="str">
        <f t="shared" si="22"/>
        <v/>
      </c>
      <c r="AD271" s="34">
        <f t="shared" si="24"/>
        <v>200.69650129906225</v>
      </c>
      <c r="AE271" s="33">
        <f t="shared" si="25"/>
        <v>245</v>
      </c>
      <c r="AF271" s="34">
        <f>IF(AE271=1,$G$3*(AD271/1000),IF(AE271=2,$G$4*(AD271/1000),IF(AE271=3,$G$5*(AD271/1000),IF(AE271=4,$G$6*(AD271/1000),IF(AE271=5,$G$7*(AD271/1000),IF(AE271=6,$G$8*(AD271/1000),IF(AE271=7,$G$9*(AD271/1000),IF(AE271=8,$G$10*(AD271/1000),IF(AE271=9,$G$11*(AD271/1000),IF(AE271=10,$G$12*(AD271/1000),IF(AE271=11,$G$13*(AD271/1000),IF(AE271=12,$G$14*(AD271/1000),IF(AE271=13,$G$15*(AD271/1000),IF(AE271=14,$G$16*(AD271/1000),IF(AE271=15,$G$17*(AD271/1000),0)))))))))))))))</f>
        <v>0</v>
      </c>
      <c r="AG271" s="34">
        <f>IF('Γεννήτρια 1'!D271="W",AG270+('Γεννήτρια 1'!C271-1)*AF271,IF('Γεννήτρια 1'!D271="L",AG270-AF271,AG270))</f>
        <v>200.69650129906225</v>
      </c>
      <c r="AH271" s="34" t="str">
        <f>IF(AND('Γεννήτρια 1'!C271&lt;&gt;0,'Γεννήτρια 1'!D271=""),AF271,"")</f>
        <v/>
      </c>
    </row>
    <row r="272" spans="1:34">
      <c r="A272" s="3">
        <f t="shared" si="23"/>
        <v>250</v>
      </c>
      <c r="E272" s="3" t="str">
        <f t="shared" si="20"/>
        <v/>
      </c>
      <c r="F272" s="2" t="str">
        <f t="shared" si="21"/>
        <v/>
      </c>
      <c r="G272" s="2" t="str">
        <f t="shared" si="22"/>
        <v/>
      </c>
      <c r="AD272" s="34">
        <f t="shared" si="24"/>
        <v>200.69650129906225</v>
      </c>
      <c r="AE272" s="33">
        <f t="shared" si="25"/>
        <v>246</v>
      </c>
      <c r="AF272" s="34">
        <f>IF(AE272=1,$G$3*(AD272/1000),IF(AE272=2,$G$4*(AD272/1000),IF(AE272=3,$G$5*(AD272/1000),IF(AE272=4,$G$6*(AD272/1000),IF(AE272=5,$G$7*(AD272/1000),IF(AE272=6,$G$8*(AD272/1000),IF(AE272=7,$G$9*(AD272/1000),IF(AE272=8,$G$10*(AD272/1000),IF(AE272=9,$G$11*(AD272/1000),IF(AE272=10,$G$12*(AD272/1000),IF(AE272=11,$G$13*(AD272/1000),IF(AE272=12,$G$14*(AD272/1000),IF(AE272=13,$G$15*(AD272/1000),IF(AE272=14,$G$16*(AD272/1000),IF(AE272=15,$G$17*(AD272/1000),0)))))))))))))))</f>
        <v>0</v>
      </c>
      <c r="AG272" s="34">
        <f>IF('Γεννήτρια 1'!D272="W",AG271+('Γεννήτρια 1'!C272-1)*AF272,IF('Γεννήτρια 1'!D272="L",AG271-AF272,AG271))</f>
        <v>200.69650129906225</v>
      </c>
      <c r="AH272" s="34" t="str">
        <f>IF(AND('Γεννήτρια 1'!C272&lt;&gt;0,'Γεννήτρια 1'!D272=""),AF272,"")</f>
        <v/>
      </c>
    </row>
    <row r="273" spans="1:34">
      <c r="A273" s="3">
        <f t="shared" si="23"/>
        <v>251</v>
      </c>
      <c r="E273" s="3" t="str">
        <f t="shared" si="20"/>
        <v/>
      </c>
      <c r="F273" s="2" t="str">
        <f t="shared" si="21"/>
        <v/>
      </c>
      <c r="G273" s="2" t="str">
        <f t="shared" si="22"/>
        <v/>
      </c>
      <c r="AD273" s="34">
        <f t="shared" si="24"/>
        <v>200.69650129906225</v>
      </c>
      <c r="AE273" s="33">
        <f t="shared" si="25"/>
        <v>247</v>
      </c>
      <c r="AF273" s="34">
        <f>IF(AE273=1,$G$3*(AD273/1000),IF(AE273=2,$G$4*(AD273/1000),IF(AE273=3,$G$5*(AD273/1000),IF(AE273=4,$G$6*(AD273/1000),IF(AE273=5,$G$7*(AD273/1000),IF(AE273=6,$G$8*(AD273/1000),IF(AE273=7,$G$9*(AD273/1000),IF(AE273=8,$G$10*(AD273/1000),IF(AE273=9,$G$11*(AD273/1000),IF(AE273=10,$G$12*(AD273/1000),IF(AE273=11,$G$13*(AD273/1000),IF(AE273=12,$G$14*(AD273/1000),IF(AE273=13,$G$15*(AD273/1000),IF(AE273=14,$G$16*(AD273/1000),IF(AE273=15,$G$17*(AD273/1000),0)))))))))))))))</f>
        <v>0</v>
      </c>
      <c r="AG273" s="34">
        <f>IF('Γεννήτρια 1'!D273="W",AG272+('Γεννήτρια 1'!C273-1)*AF273,IF('Γεννήτρια 1'!D273="L",AG272-AF273,AG272))</f>
        <v>200.69650129906225</v>
      </c>
      <c r="AH273" s="34" t="str">
        <f>IF(AND('Γεννήτρια 1'!C273&lt;&gt;0,'Γεννήτρια 1'!D273=""),AF273,"")</f>
        <v/>
      </c>
    </row>
    <row r="274" spans="1:34">
      <c r="A274" s="3">
        <f t="shared" si="23"/>
        <v>252</v>
      </c>
      <c r="E274" s="3" t="str">
        <f t="shared" si="20"/>
        <v/>
      </c>
      <c r="F274" s="2" t="str">
        <f t="shared" si="21"/>
        <v/>
      </c>
      <c r="G274" s="2" t="str">
        <f t="shared" si="22"/>
        <v/>
      </c>
      <c r="AD274" s="34">
        <f t="shared" si="24"/>
        <v>200.69650129906225</v>
      </c>
      <c r="AE274" s="33">
        <f t="shared" si="25"/>
        <v>248</v>
      </c>
      <c r="AF274" s="34">
        <f>IF(AE274=1,$G$3*(AD274/1000),IF(AE274=2,$G$4*(AD274/1000),IF(AE274=3,$G$5*(AD274/1000),IF(AE274=4,$G$6*(AD274/1000),IF(AE274=5,$G$7*(AD274/1000),IF(AE274=6,$G$8*(AD274/1000),IF(AE274=7,$G$9*(AD274/1000),IF(AE274=8,$G$10*(AD274/1000),IF(AE274=9,$G$11*(AD274/1000),IF(AE274=10,$G$12*(AD274/1000),IF(AE274=11,$G$13*(AD274/1000),IF(AE274=12,$G$14*(AD274/1000),IF(AE274=13,$G$15*(AD274/1000),IF(AE274=14,$G$16*(AD274/1000),IF(AE274=15,$G$17*(AD274/1000),0)))))))))))))))</f>
        <v>0</v>
      </c>
      <c r="AG274" s="34">
        <f>IF('Γεννήτρια 1'!D274="W",AG273+('Γεννήτρια 1'!C274-1)*AF274,IF('Γεννήτρια 1'!D274="L",AG273-AF274,AG273))</f>
        <v>200.69650129906225</v>
      </c>
      <c r="AH274" s="34" t="str">
        <f>IF(AND('Γεννήτρια 1'!C274&lt;&gt;0,'Γεννήτρια 1'!D274=""),AF274,"")</f>
        <v/>
      </c>
    </row>
    <row r="275" spans="1:34">
      <c r="A275" s="3">
        <f t="shared" si="23"/>
        <v>253</v>
      </c>
      <c r="E275" s="3" t="str">
        <f t="shared" si="20"/>
        <v/>
      </c>
      <c r="F275" s="2" t="str">
        <f t="shared" si="21"/>
        <v/>
      </c>
      <c r="G275" s="2" t="str">
        <f t="shared" si="22"/>
        <v/>
      </c>
      <c r="AD275" s="34">
        <f t="shared" si="24"/>
        <v>200.69650129906225</v>
      </c>
      <c r="AE275" s="33">
        <f t="shared" si="25"/>
        <v>249</v>
      </c>
      <c r="AF275" s="34">
        <f>IF(AE275=1,$G$3*(AD275/1000),IF(AE275=2,$G$4*(AD275/1000),IF(AE275=3,$G$5*(AD275/1000),IF(AE275=4,$G$6*(AD275/1000),IF(AE275=5,$G$7*(AD275/1000),IF(AE275=6,$G$8*(AD275/1000),IF(AE275=7,$G$9*(AD275/1000),IF(AE275=8,$G$10*(AD275/1000),IF(AE275=9,$G$11*(AD275/1000),IF(AE275=10,$G$12*(AD275/1000),IF(AE275=11,$G$13*(AD275/1000),IF(AE275=12,$G$14*(AD275/1000),IF(AE275=13,$G$15*(AD275/1000),IF(AE275=14,$G$16*(AD275/1000),IF(AE275=15,$G$17*(AD275/1000),0)))))))))))))))</f>
        <v>0</v>
      </c>
      <c r="AG275" s="34">
        <f>IF('Γεννήτρια 1'!D275="W",AG274+('Γεννήτρια 1'!C275-1)*AF275,IF('Γεννήτρια 1'!D275="L",AG274-AF275,AG274))</f>
        <v>200.69650129906225</v>
      </c>
      <c r="AH275" s="34" t="str">
        <f>IF(AND('Γεννήτρια 1'!C275&lt;&gt;0,'Γεννήτρια 1'!D275=""),AF275,"")</f>
        <v/>
      </c>
    </row>
    <row r="276" spans="1:34">
      <c r="A276" s="3">
        <f t="shared" si="23"/>
        <v>254</v>
      </c>
      <c r="E276" s="3" t="str">
        <f t="shared" si="20"/>
        <v/>
      </c>
      <c r="F276" s="2" t="str">
        <f t="shared" si="21"/>
        <v/>
      </c>
      <c r="G276" s="2" t="str">
        <f t="shared" si="22"/>
        <v/>
      </c>
      <c r="AD276" s="34">
        <f t="shared" si="24"/>
        <v>200.69650129906225</v>
      </c>
      <c r="AE276" s="33">
        <f t="shared" si="25"/>
        <v>250</v>
      </c>
      <c r="AF276" s="34">
        <f>IF(AE276=1,$G$3*(AD276/1000),IF(AE276=2,$G$4*(AD276/1000),IF(AE276=3,$G$5*(AD276/1000),IF(AE276=4,$G$6*(AD276/1000),IF(AE276=5,$G$7*(AD276/1000),IF(AE276=6,$G$8*(AD276/1000),IF(AE276=7,$G$9*(AD276/1000),IF(AE276=8,$G$10*(AD276/1000),IF(AE276=9,$G$11*(AD276/1000),IF(AE276=10,$G$12*(AD276/1000),IF(AE276=11,$G$13*(AD276/1000),IF(AE276=12,$G$14*(AD276/1000),IF(AE276=13,$G$15*(AD276/1000),IF(AE276=14,$G$16*(AD276/1000),IF(AE276=15,$G$17*(AD276/1000),0)))))))))))))))</f>
        <v>0</v>
      </c>
      <c r="AG276" s="34">
        <f>IF('Γεννήτρια 1'!D276="W",AG275+('Γεννήτρια 1'!C276-1)*AF276,IF('Γεννήτρια 1'!D276="L",AG275-AF276,AG275))</f>
        <v>200.69650129906225</v>
      </c>
      <c r="AH276" s="34" t="str">
        <f>IF(AND('Γεννήτρια 1'!C276&lt;&gt;0,'Γεννήτρια 1'!D276=""),AF276,"")</f>
        <v/>
      </c>
    </row>
    <row r="277" spans="1:34">
      <c r="A277" s="3">
        <f t="shared" si="23"/>
        <v>255</v>
      </c>
      <c r="E277" s="3" t="str">
        <f t="shared" si="20"/>
        <v/>
      </c>
      <c r="F277" s="2" t="str">
        <f t="shared" si="21"/>
        <v/>
      </c>
      <c r="G277" s="2" t="str">
        <f t="shared" si="22"/>
        <v/>
      </c>
      <c r="AD277" s="34">
        <f t="shared" si="24"/>
        <v>200.69650129906225</v>
      </c>
      <c r="AE277" s="33">
        <f t="shared" si="25"/>
        <v>251</v>
      </c>
      <c r="AF277" s="34">
        <f>IF(AE277=1,$G$3*(AD277/1000),IF(AE277=2,$G$4*(AD277/1000),IF(AE277=3,$G$5*(AD277/1000),IF(AE277=4,$G$6*(AD277/1000),IF(AE277=5,$G$7*(AD277/1000),IF(AE277=6,$G$8*(AD277/1000),IF(AE277=7,$G$9*(AD277/1000),IF(AE277=8,$G$10*(AD277/1000),IF(AE277=9,$G$11*(AD277/1000),IF(AE277=10,$G$12*(AD277/1000),IF(AE277=11,$G$13*(AD277/1000),IF(AE277=12,$G$14*(AD277/1000),IF(AE277=13,$G$15*(AD277/1000),IF(AE277=14,$G$16*(AD277/1000),IF(AE277=15,$G$17*(AD277/1000),0)))))))))))))))</f>
        <v>0</v>
      </c>
      <c r="AG277" s="34">
        <f>IF('Γεννήτρια 1'!D277="W",AG276+('Γεννήτρια 1'!C277-1)*AF277,IF('Γεννήτρια 1'!D277="L",AG276-AF277,AG276))</f>
        <v>200.69650129906225</v>
      </c>
      <c r="AH277" s="34" t="str">
        <f>IF(AND('Γεννήτρια 1'!C277&lt;&gt;0,'Γεννήτρια 1'!D277=""),AF277,"")</f>
        <v/>
      </c>
    </row>
    <row r="278" spans="1:34">
      <c r="A278" s="3">
        <f t="shared" si="23"/>
        <v>256</v>
      </c>
      <c r="E278" s="3" t="str">
        <f t="shared" si="20"/>
        <v/>
      </c>
      <c r="F278" s="2" t="str">
        <f t="shared" si="21"/>
        <v/>
      </c>
      <c r="G278" s="2" t="str">
        <f t="shared" si="22"/>
        <v/>
      </c>
      <c r="AD278" s="34">
        <f t="shared" si="24"/>
        <v>200.69650129906225</v>
      </c>
      <c r="AE278" s="33">
        <f t="shared" si="25"/>
        <v>252</v>
      </c>
      <c r="AF278" s="34">
        <f>IF(AE278=1,$G$3*(AD278/1000),IF(AE278=2,$G$4*(AD278/1000),IF(AE278=3,$G$5*(AD278/1000),IF(AE278=4,$G$6*(AD278/1000),IF(AE278=5,$G$7*(AD278/1000),IF(AE278=6,$G$8*(AD278/1000),IF(AE278=7,$G$9*(AD278/1000),IF(AE278=8,$G$10*(AD278/1000),IF(AE278=9,$G$11*(AD278/1000),IF(AE278=10,$G$12*(AD278/1000),IF(AE278=11,$G$13*(AD278/1000),IF(AE278=12,$G$14*(AD278/1000),IF(AE278=13,$G$15*(AD278/1000),IF(AE278=14,$G$16*(AD278/1000),IF(AE278=15,$G$17*(AD278/1000),0)))))))))))))))</f>
        <v>0</v>
      </c>
      <c r="AG278" s="34">
        <f>IF('Γεννήτρια 1'!D278="W",AG277+('Γεννήτρια 1'!C278-1)*AF278,IF('Γεννήτρια 1'!D278="L",AG277-AF278,AG277))</f>
        <v>200.69650129906225</v>
      </c>
      <c r="AH278" s="34" t="str">
        <f>IF(AND('Γεννήτρια 1'!C278&lt;&gt;0,'Γεννήτρια 1'!D278=""),AF278,"")</f>
        <v/>
      </c>
    </row>
    <row r="279" spans="1:34">
      <c r="A279" s="3">
        <f t="shared" si="23"/>
        <v>257</v>
      </c>
      <c r="E279" s="3" t="str">
        <f t="shared" si="20"/>
        <v/>
      </c>
      <c r="F279" s="2" t="str">
        <f t="shared" si="21"/>
        <v/>
      </c>
      <c r="G279" s="2" t="str">
        <f t="shared" si="22"/>
        <v/>
      </c>
      <c r="AD279" s="34">
        <f t="shared" si="24"/>
        <v>200.69650129906225</v>
      </c>
      <c r="AE279" s="33">
        <f t="shared" si="25"/>
        <v>253</v>
      </c>
      <c r="AF279" s="34">
        <f>IF(AE279=1,$G$3*(AD279/1000),IF(AE279=2,$G$4*(AD279/1000),IF(AE279=3,$G$5*(AD279/1000),IF(AE279=4,$G$6*(AD279/1000),IF(AE279=5,$G$7*(AD279/1000),IF(AE279=6,$G$8*(AD279/1000),IF(AE279=7,$G$9*(AD279/1000),IF(AE279=8,$G$10*(AD279/1000),IF(AE279=9,$G$11*(AD279/1000),IF(AE279=10,$G$12*(AD279/1000),IF(AE279=11,$G$13*(AD279/1000),IF(AE279=12,$G$14*(AD279/1000),IF(AE279=13,$G$15*(AD279/1000),IF(AE279=14,$G$16*(AD279/1000),IF(AE279=15,$G$17*(AD279/1000),0)))))))))))))))</f>
        <v>0</v>
      </c>
      <c r="AG279" s="34">
        <f>IF('Γεννήτρια 1'!D279="W",AG278+('Γεννήτρια 1'!C279-1)*AF279,IF('Γεννήτρια 1'!D279="L",AG278-AF279,AG278))</f>
        <v>200.69650129906225</v>
      </c>
      <c r="AH279" s="34" t="str">
        <f>IF(AND('Γεννήτρια 1'!C279&lt;&gt;0,'Γεννήτρια 1'!D279=""),AF279,"")</f>
        <v/>
      </c>
    </row>
    <row r="280" spans="1:34">
      <c r="A280" s="3">
        <f t="shared" si="23"/>
        <v>258</v>
      </c>
      <c r="E280" s="3" t="str">
        <f t="shared" ref="E280:E343" si="26">IF(C280&gt;1,AE280,"")</f>
        <v/>
      </c>
      <c r="F280" s="2" t="str">
        <f t="shared" ref="F280:F343" si="27">IF(C280&gt;1,AF280,"")</f>
        <v/>
      </c>
      <c r="G280" s="2" t="str">
        <f t="shared" ref="G280:G343" si="28">IF(OR(D280="W",D280="L"),AG280,"")</f>
        <v/>
      </c>
      <c r="AD280" s="34">
        <f t="shared" si="24"/>
        <v>200.69650129906225</v>
      </c>
      <c r="AE280" s="33">
        <f t="shared" si="25"/>
        <v>254</v>
      </c>
      <c r="AF280" s="34">
        <f>IF(AE280=1,$G$3*(AD280/1000),IF(AE280=2,$G$4*(AD280/1000),IF(AE280=3,$G$5*(AD280/1000),IF(AE280=4,$G$6*(AD280/1000),IF(AE280=5,$G$7*(AD280/1000),IF(AE280=6,$G$8*(AD280/1000),IF(AE280=7,$G$9*(AD280/1000),IF(AE280=8,$G$10*(AD280/1000),IF(AE280=9,$G$11*(AD280/1000),IF(AE280=10,$G$12*(AD280/1000),IF(AE280=11,$G$13*(AD280/1000),IF(AE280=12,$G$14*(AD280/1000),IF(AE280=13,$G$15*(AD280/1000),IF(AE280=14,$G$16*(AD280/1000),IF(AE280=15,$G$17*(AD280/1000),0)))))))))))))))</f>
        <v>0</v>
      </c>
      <c r="AG280" s="34">
        <f>IF('Γεννήτρια 1'!D280="W",AG279+('Γεννήτρια 1'!C280-1)*AF280,IF('Γεννήτρια 1'!D280="L",AG279-AF280,AG279))</f>
        <v>200.69650129906225</v>
      </c>
      <c r="AH280" s="34" t="str">
        <f>IF(AND('Γεννήτρια 1'!C280&lt;&gt;0,'Γεννήτρια 1'!D280=""),AF280,"")</f>
        <v/>
      </c>
    </row>
    <row r="281" spans="1:34">
      <c r="A281" s="3">
        <f t="shared" ref="A281:A344" si="29">A280+1</f>
        <v>259</v>
      </c>
      <c r="E281" s="3" t="str">
        <f t="shared" si="26"/>
        <v/>
      </c>
      <c r="F281" s="2" t="str">
        <f t="shared" si="27"/>
        <v/>
      </c>
      <c r="G281" s="2" t="str">
        <f t="shared" si="28"/>
        <v/>
      </c>
      <c r="AD281" s="34">
        <f t="shared" si="24"/>
        <v>200.69650129906225</v>
      </c>
      <c r="AE281" s="33">
        <f t="shared" si="25"/>
        <v>255</v>
      </c>
      <c r="AF281" s="34">
        <f>IF(AE281=1,$G$3*(AD281/1000),IF(AE281=2,$G$4*(AD281/1000),IF(AE281=3,$G$5*(AD281/1000),IF(AE281=4,$G$6*(AD281/1000),IF(AE281=5,$G$7*(AD281/1000),IF(AE281=6,$G$8*(AD281/1000),IF(AE281=7,$G$9*(AD281/1000),IF(AE281=8,$G$10*(AD281/1000),IF(AE281=9,$G$11*(AD281/1000),IF(AE281=10,$G$12*(AD281/1000),IF(AE281=11,$G$13*(AD281/1000),IF(AE281=12,$G$14*(AD281/1000),IF(AE281=13,$G$15*(AD281/1000),IF(AE281=14,$G$16*(AD281/1000),IF(AE281=15,$G$17*(AD281/1000),0)))))))))))))))</f>
        <v>0</v>
      </c>
      <c r="AG281" s="34">
        <f>IF('Γεννήτρια 1'!D281="W",AG280+('Γεννήτρια 1'!C281-1)*AF281,IF('Γεννήτρια 1'!D281="L",AG280-AF281,AG280))</f>
        <v>200.69650129906225</v>
      </c>
      <c r="AH281" s="34" t="str">
        <f>IF(AND('Γεννήτρια 1'!C281&lt;&gt;0,'Γεννήτρια 1'!D281=""),AF281,"")</f>
        <v/>
      </c>
    </row>
    <row r="282" spans="1:34">
      <c r="A282" s="3">
        <f t="shared" si="29"/>
        <v>260</v>
      </c>
      <c r="E282" s="3" t="str">
        <f t="shared" si="26"/>
        <v/>
      </c>
      <c r="F282" s="2" t="str">
        <f t="shared" si="27"/>
        <v/>
      </c>
      <c r="G282" s="2" t="str">
        <f t="shared" si="28"/>
        <v/>
      </c>
      <c r="AD282" s="34">
        <f t="shared" si="24"/>
        <v>200.69650129906225</v>
      </c>
      <c r="AE282" s="33">
        <f t="shared" si="25"/>
        <v>256</v>
      </c>
      <c r="AF282" s="34">
        <f>IF(AE282=1,$G$3*(AD282/1000),IF(AE282=2,$G$4*(AD282/1000),IF(AE282=3,$G$5*(AD282/1000),IF(AE282=4,$G$6*(AD282/1000),IF(AE282=5,$G$7*(AD282/1000),IF(AE282=6,$G$8*(AD282/1000),IF(AE282=7,$G$9*(AD282/1000),IF(AE282=8,$G$10*(AD282/1000),IF(AE282=9,$G$11*(AD282/1000),IF(AE282=10,$G$12*(AD282/1000),IF(AE282=11,$G$13*(AD282/1000),IF(AE282=12,$G$14*(AD282/1000),IF(AE282=13,$G$15*(AD282/1000),IF(AE282=14,$G$16*(AD282/1000),IF(AE282=15,$G$17*(AD282/1000),0)))))))))))))))</f>
        <v>0</v>
      </c>
      <c r="AG282" s="34">
        <f>IF('Γεννήτρια 1'!D282="W",AG281+('Γεννήτρια 1'!C282-1)*AF282,IF('Γεννήτρια 1'!D282="L",AG281-AF282,AG281))</f>
        <v>200.69650129906225</v>
      </c>
      <c r="AH282" s="34" t="str">
        <f>IF(AND('Γεννήτρια 1'!C282&lt;&gt;0,'Γεννήτρια 1'!D282=""),AF282,"")</f>
        <v/>
      </c>
    </row>
    <row r="283" spans="1:34">
      <c r="A283" s="3">
        <f t="shared" si="29"/>
        <v>261</v>
      </c>
      <c r="E283" s="3" t="str">
        <f t="shared" si="26"/>
        <v/>
      </c>
      <c r="F283" s="2" t="str">
        <f t="shared" si="27"/>
        <v/>
      </c>
      <c r="G283" s="2" t="str">
        <f t="shared" si="28"/>
        <v/>
      </c>
      <c r="AD283" s="34">
        <f t="shared" si="24"/>
        <v>200.69650129906225</v>
      </c>
      <c r="AE283" s="33">
        <f t="shared" si="25"/>
        <v>257</v>
      </c>
      <c r="AF283" s="34">
        <f>IF(AE283=1,$G$3*(AD283/1000),IF(AE283=2,$G$4*(AD283/1000),IF(AE283=3,$G$5*(AD283/1000),IF(AE283=4,$G$6*(AD283/1000),IF(AE283=5,$G$7*(AD283/1000),IF(AE283=6,$G$8*(AD283/1000),IF(AE283=7,$G$9*(AD283/1000),IF(AE283=8,$G$10*(AD283/1000),IF(AE283=9,$G$11*(AD283/1000),IF(AE283=10,$G$12*(AD283/1000),IF(AE283=11,$G$13*(AD283/1000),IF(AE283=12,$G$14*(AD283/1000),IF(AE283=13,$G$15*(AD283/1000),IF(AE283=14,$G$16*(AD283/1000),IF(AE283=15,$G$17*(AD283/1000),0)))))))))))))))</f>
        <v>0</v>
      </c>
      <c r="AG283" s="34">
        <f>IF('Γεννήτρια 1'!D283="W",AG282+('Γεννήτρια 1'!C283-1)*AF283,IF('Γεννήτρια 1'!D283="L",AG282-AF283,AG282))</f>
        <v>200.69650129906225</v>
      </c>
      <c r="AH283" s="34" t="str">
        <f>IF(AND('Γεννήτρια 1'!C283&lt;&gt;0,'Γεννήτρια 1'!D283=""),AF283,"")</f>
        <v/>
      </c>
    </row>
    <row r="284" spans="1:34">
      <c r="A284" s="3">
        <f t="shared" si="29"/>
        <v>262</v>
      </c>
      <c r="E284" s="3" t="str">
        <f t="shared" si="26"/>
        <v/>
      </c>
      <c r="F284" s="2" t="str">
        <f t="shared" si="27"/>
        <v/>
      </c>
      <c r="G284" s="2" t="str">
        <f t="shared" si="28"/>
        <v/>
      </c>
      <c r="AD284" s="34">
        <f t="shared" si="24"/>
        <v>200.69650129906225</v>
      </c>
      <c r="AE284" s="33">
        <f t="shared" si="25"/>
        <v>258</v>
      </c>
      <c r="AF284" s="34">
        <f>IF(AE284=1,$G$3*(AD284/1000),IF(AE284=2,$G$4*(AD284/1000),IF(AE284=3,$G$5*(AD284/1000),IF(AE284=4,$G$6*(AD284/1000),IF(AE284=5,$G$7*(AD284/1000),IF(AE284=6,$G$8*(AD284/1000),IF(AE284=7,$G$9*(AD284/1000),IF(AE284=8,$G$10*(AD284/1000),IF(AE284=9,$G$11*(AD284/1000),IF(AE284=10,$G$12*(AD284/1000),IF(AE284=11,$G$13*(AD284/1000),IF(AE284=12,$G$14*(AD284/1000),IF(AE284=13,$G$15*(AD284/1000),IF(AE284=14,$G$16*(AD284/1000),IF(AE284=15,$G$17*(AD284/1000),0)))))))))))))))</f>
        <v>0</v>
      </c>
      <c r="AG284" s="34">
        <f>IF('Γεννήτρια 1'!D284="W",AG283+('Γεννήτρια 1'!C284-1)*AF284,IF('Γεννήτρια 1'!D284="L",AG283-AF284,AG283))</f>
        <v>200.69650129906225</v>
      </c>
      <c r="AH284" s="34" t="str">
        <f>IF(AND('Γεννήτρια 1'!C284&lt;&gt;0,'Γεννήτρια 1'!D284=""),AF284,"")</f>
        <v/>
      </c>
    </row>
    <row r="285" spans="1:34">
      <c r="A285" s="3">
        <f t="shared" si="29"/>
        <v>263</v>
      </c>
      <c r="E285" s="3" t="str">
        <f t="shared" si="26"/>
        <v/>
      </c>
      <c r="F285" s="2" t="str">
        <f t="shared" si="27"/>
        <v/>
      </c>
      <c r="G285" s="2" t="str">
        <f t="shared" si="28"/>
        <v/>
      </c>
      <c r="AD285" s="34">
        <f t="shared" si="24"/>
        <v>200.69650129906225</v>
      </c>
      <c r="AE285" s="33">
        <f t="shared" si="25"/>
        <v>259</v>
      </c>
      <c r="AF285" s="34">
        <f>IF(AE285=1,$G$3*(AD285/1000),IF(AE285=2,$G$4*(AD285/1000),IF(AE285=3,$G$5*(AD285/1000),IF(AE285=4,$G$6*(AD285/1000),IF(AE285=5,$G$7*(AD285/1000),IF(AE285=6,$G$8*(AD285/1000),IF(AE285=7,$G$9*(AD285/1000),IF(AE285=8,$G$10*(AD285/1000),IF(AE285=9,$G$11*(AD285/1000),IF(AE285=10,$G$12*(AD285/1000),IF(AE285=11,$G$13*(AD285/1000),IF(AE285=12,$G$14*(AD285/1000),IF(AE285=13,$G$15*(AD285/1000),IF(AE285=14,$G$16*(AD285/1000),IF(AE285=15,$G$17*(AD285/1000),0)))))))))))))))</f>
        <v>0</v>
      </c>
      <c r="AG285" s="34">
        <f>IF('Γεννήτρια 1'!D285="W",AG284+('Γεννήτρια 1'!C285-1)*AF285,IF('Γεννήτρια 1'!D285="L",AG284-AF285,AG284))</f>
        <v>200.69650129906225</v>
      </c>
      <c r="AH285" s="34" t="str">
        <f>IF(AND('Γεννήτρια 1'!C285&lt;&gt;0,'Γεννήτρια 1'!D285=""),AF285,"")</f>
        <v/>
      </c>
    </row>
    <row r="286" spans="1:34">
      <c r="A286" s="3">
        <f t="shared" si="29"/>
        <v>264</v>
      </c>
      <c r="E286" s="3" t="str">
        <f t="shared" si="26"/>
        <v/>
      </c>
      <c r="F286" s="2" t="str">
        <f t="shared" si="27"/>
        <v/>
      </c>
      <c r="G286" s="2" t="str">
        <f t="shared" si="28"/>
        <v/>
      </c>
      <c r="AD286" s="34">
        <f t="shared" si="24"/>
        <v>200.69650129906225</v>
      </c>
      <c r="AE286" s="33">
        <f t="shared" si="25"/>
        <v>260</v>
      </c>
      <c r="AF286" s="34">
        <f>IF(AE286=1,$G$3*(AD286/1000),IF(AE286=2,$G$4*(AD286/1000),IF(AE286=3,$G$5*(AD286/1000),IF(AE286=4,$G$6*(AD286/1000),IF(AE286=5,$G$7*(AD286/1000),IF(AE286=6,$G$8*(AD286/1000),IF(AE286=7,$G$9*(AD286/1000),IF(AE286=8,$G$10*(AD286/1000),IF(AE286=9,$G$11*(AD286/1000),IF(AE286=10,$G$12*(AD286/1000),IF(AE286=11,$G$13*(AD286/1000),IF(AE286=12,$G$14*(AD286/1000),IF(AE286=13,$G$15*(AD286/1000),IF(AE286=14,$G$16*(AD286/1000),IF(AE286=15,$G$17*(AD286/1000),0)))))))))))))))</f>
        <v>0</v>
      </c>
      <c r="AG286" s="34">
        <f>IF('Γεννήτρια 1'!D286="W",AG285+('Γεννήτρια 1'!C286-1)*AF286,IF('Γεννήτρια 1'!D286="L",AG285-AF286,AG285))</f>
        <v>200.69650129906225</v>
      </c>
      <c r="AH286" s="34" t="str">
        <f>IF(AND('Γεννήτρια 1'!C286&lt;&gt;0,'Γεννήτρια 1'!D286=""),AF286,"")</f>
        <v/>
      </c>
    </row>
    <row r="287" spans="1:34">
      <c r="A287" s="3">
        <f t="shared" si="29"/>
        <v>265</v>
      </c>
      <c r="E287" s="3" t="str">
        <f t="shared" si="26"/>
        <v/>
      </c>
      <c r="F287" s="2" t="str">
        <f t="shared" si="27"/>
        <v/>
      </c>
      <c r="G287" s="2" t="str">
        <f t="shared" si="28"/>
        <v/>
      </c>
      <c r="AD287" s="34">
        <f t="shared" si="24"/>
        <v>200.69650129906225</v>
      </c>
      <c r="AE287" s="33">
        <f t="shared" si="25"/>
        <v>261</v>
      </c>
      <c r="AF287" s="34">
        <f>IF(AE287=1,$G$3*(AD287/1000),IF(AE287=2,$G$4*(AD287/1000),IF(AE287=3,$G$5*(AD287/1000),IF(AE287=4,$G$6*(AD287/1000),IF(AE287=5,$G$7*(AD287/1000),IF(AE287=6,$G$8*(AD287/1000),IF(AE287=7,$G$9*(AD287/1000),IF(AE287=8,$G$10*(AD287/1000),IF(AE287=9,$G$11*(AD287/1000),IF(AE287=10,$G$12*(AD287/1000),IF(AE287=11,$G$13*(AD287/1000),IF(AE287=12,$G$14*(AD287/1000),IF(AE287=13,$G$15*(AD287/1000),IF(AE287=14,$G$16*(AD287/1000),IF(AE287=15,$G$17*(AD287/1000),0)))))))))))))))</f>
        <v>0</v>
      </c>
      <c r="AG287" s="34">
        <f>IF('Γεννήτρια 1'!D287="W",AG286+('Γεννήτρια 1'!C287-1)*AF287,IF('Γεννήτρια 1'!D287="L",AG286-AF287,AG286))</f>
        <v>200.69650129906225</v>
      </c>
      <c r="AH287" s="34" t="str">
        <f>IF(AND('Γεννήτρια 1'!C287&lt;&gt;0,'Γεννήτρια 1'!D287=""),AF287,"")</f>
        <v/>
      </c>
    </row>
    <row r="288" spans="1:34">
      <c r="A288" s="3">
        <f t="shared" si="29"/>
        <v>266</v>
      </c>
      <c r="E288" s="3" t="str">
        <f t="shared" si="26"/>
        <v/>
      </c>
      <c r="F288" s="2" t="str">
        <f t="shared" si="27"/>
        <v/>
      </c>
      <c r="G288" s="2" t="str">
        <f t="shared" si="28"/>
        <v/>
      </c>
      <c r="AD288" s="34">
        <f t="shared" si="24"/>
        <v>200.69650129906225</v>
      </c>
      <c r="AE288" s="33">
        <f t="shared" si="25"/>
        <v>262</v>
      </c>
      <c r="AF288" s="34">
        <f>IF(AE288=1,$G$3*(AD288/1000),IF(AE288=2,$G$4*(AD288/1000),IF(AE288=3,$G$5*(AD288/1000),IF(AE288=4,$G$6*(AD288/1000),IF(AE288=5,$G$7*(AD288/1000),IF(AE288=6,$G$8*(AD288/1000),IF(AE288=7,$G$9*(AD288/1000),IF(AE288=8,$G$10*(AD288/1000),IF(AE288=9,$G$11*(AD288/1000),IF(AE288=10,$G$12*(AD288/1000),IF(AE288=11,$G$13*(AD288/1000),IF(AE288=12,$G$14*(AD288/1000),IF(AE288=13,$G$15*(AD288/1000),IF(AE288=14,$G$16*(AD288/1000),IF(AE288=15,$G$17*(AD288/1000),0)))))))))))))))</f>
        <v>0</v>
      </c>
      <c r="AG288" s="34">
        <f>IF('Γεννήτρια 1'!D288="W",AG287+('Γεννήτρια 1'!C288-1)*AF288,IF('Γεννήτρια 1'!D288="L",AG287-AF288,AG287))</f>
        <v>200.69650129906225</v>
      </c>
      <c r="AH288" s="34" t="str">
        <f>IF(AND('Γεννήτρια 1'!C288&lt;&gt;0,'Γεννήτρια 1'!D288=""),AF288,"")</f>
        <v/>
      </c>
    </row>
    <row r="289" spans="1:34">
      <c r="A289" s="3">
        <f t="shared" si="29"/>
        <v>267</v>
      </c>
      <c r="E289" s="3" t="str">
        <f t="shared" si="26"/>
        <v/>
      </c>
      <c r="F289" s="2" t="str">
        <f t="shared" si="27"/>
        <v/>
      </c>
      <c r="G289" s="2" t="str">
        <f t="shared" si="28"/>
        <v/>
      </c>
      <c r="AD289" s="34">
        <f t="shared" si="24"/>
        <v>200.69650129906225</v>
      </c>
      <c r="AE289" s="33">
        <f t="shared" si="25"/>
        <v>263</v>
      </c>
      <c r="AF289" s="34">
        <f>IF(AE289=1,$G$3*(AD289/1000),IF(AE289=2,$G$4*(AD289/1000),IF(AE289=3,$G$5*(AD289/1000),IF(AE289=4,$G$6*(AD289/1000),IF(AE289=5,$G$7*(AD289/1000),IF(AE289=6,$G$8*(AD289/1000),IF(AE289=7,$G$9*(AD289/1000),IF(AE289=8,$G$10*(AD289/1000),IF(AE289=9,$G$11*(AD289/1000),IF(AE289=10,$G$12*(AD289/1000),IF(AE289=11,$G$13*(AD289/1000),IF(AE289=12,$G$14*(AD289/1000),IF(AE289=13,$G$15*(AD289/1000),IF(AE289=14,$G$16*(AD289/1000),IF(AE289=15,$G$17*(AD289/1000),0)))))))))))))))</f>
        <v>0</v>
      </c>
      <c r="AG289" s="34">
        <f>IF('Γεννήτρια 1'!D289="W",AG288+('Γεννήτρια 1'!C289-1)*AF289,IF('Γεννήτρια 1'!D289="L",AG288-AF289,AG288))</f>
        <v>200.69650129906225</v>
      </c>
      <c r="AH289" s="34" t="str">
        <f>IF(AND('Γεννήτρια 1'!C289&lt;&gt;0,'Γεννήτρια 1'!D289=""),AF289,"")</f>
        <v/>
      </c>
    </row>
    <row r="290" spans="1:34">
      <c r="A290" s="3">
        <f t="shared" si="29"/>
        <v>268</v>
      </c>
      <c r="E290" s="3" t="str">
        <f t="shared" si="26"/>
        <v/>
      </c>
      <c r="F290" s="2" t="str">
        <f t="shared" si="27"/>
        <v/>
      </c>
      <c r="G290" s="2" t="str">
        <f t="shared" si="28"/>
        <v/>
      </c>
      <c r="AD290" s="34">
        <f t="shared" ref="AD290:AD353" si="30">IF(AG289&gt;=AD289,AG289,AD289)</f>
        <v>200.69650129906225</v>
      </c>
      <c r="AE290" s="33">
        <f t="shared" ref="AE290:AE353" si="31">IF(AD289&gt;=AG289,AE289+1,1)</f>
        <v>264</v>
      </c>
      <c r="AF290" s="34">
        <f>IF(AE290=1,$G$3*(AD290/1000),IF(AE290=2,$G$4*(AD290/1000),IF(AE290=3,$G$5*(AD290/1000),IF(AE290=4,$G$6*(AD290/1000),IF(AE290=5,$G$7*(AD290/1000),IF(AE290=6,$G$8*(AD290/1000),IF(AE290=7,$G$9*(AD290/1000),IF(AE290=8,$G$10*(AD290/1000),IF(AE290=9,$G$11*(AD290/1000),IF(AE290=10,$G$12*(AD290/1000),IF(AE290=11,$G$13*(AD290/1000),IF(AE290=12,$G$14*(AD290/1000),IF(AE290=13,$G$15*(AD290/1000),IF(AE290=14,$G$16*(AD290/1000),IF(AE290=15,$G$17*(AD290/1000),0)))))))))))))))</f>
        <v>0</v>
      </c>
      <c r="AG290" s="34">
        <f>IF('Γεννήτρια 1'!D290="W",AG289+('Γεννήτρια 1'!C290-1)*AF290,IF('Γεννήτρια 1'!D290="L",AG289-AF290,AG289))</f>
        <v>200.69650129906225</v>
      </c>
      <c r="AH290" s="34" t="str">
        <f>IF(AND('Γεννήτρια 1'!C290&lt;&gt;0,'Γεννήτρια 1'!D290=""),AF290,"")</f>
        <v/>
      </c>
    </row>
    <row r="291" spans="1:34">
      <c r="A291" s="3">
        <f t="shared" si="29"/>
        <v>269</v>
      </c>
      <c r="E291" s="3" t="str">
        <f t="shared" si="26"/>
        <v/>
      </c>
      <c r="F291" s="2" t="str">
        <f t="shared" si="27"/>
        <v/>
      </c>
      <c r="G291" s="2" t="str">
        <f t="shared" si="28"/>
        <v/>
      </c>
      <c r="AD291" s="34">
        <f t="shared" si="30"/>
        <v>200.69650129906225</v>
      </c>
      <c r="AE291" s="33">
        <f t="shared" si="31"/>
        <v>265</v>
      </c>
      <c r="AF291" s="34">
        <f>IF(AE291=1,$G$3*(AD291/1000),IF(AE291=2,$G$4*(AD291/1000),IF(AE291=3,$G$5*(AD291/1000),IF(AE291=4,$G$6*(AD291/1000),IF(AE291=5,$G$7*(AD291/1000),IF(AE291=6,$G$8*(AD291/1000),IF(AE291=7,$G$9*(AD291/1000),IF(AE291=8,$G$10*(AD291/1000),IF(AE291=9,$G$11*(AD291/1000),IF(AE291=10,$G$12*(AD291/1000),IF(AE291=11,$G$13*(AD291/1000),IF(AE291=12,$G$14*(AD291/1000),IF(AE291=13,$G$15*(AD291/1000),IF(AE291=14,$G$16*(AD291/1000),IF(AE291=15,$G$17*(AD291/1000),0)))))))))))))))</f>
        <v>0</v>
      </c>
      <c r="AG291" s="34">
        <f>IF('Γεννήτρια 1'!D291="W",AG290+('Γεννήτρια 1'!C291-1)*AF291,IF('Γεννήτρια 1'!D291="L",AG290-AF291,AG290))</f>
        <v>200.69650129906225</v>
      </c>
      <c r="AH291" s="34" t="str">
        <f>IF(AND('Γεννήτρια 1'!C291&lt;&gt;0,'Γεννήτρια 1'!D291=""),AF291,"")</f>
        <v/>
      </c>
    </row>
    <row r="292" spans="1:34">
      <c r="A292" s="3">
        <f t="shared" si="29"/>
        <v>270</v>
      </c>
      <c r="E292" s="3" t="str">
        <f t="shared" si="26"/>
        <v/>
      </c>
      <c r="F292" s="2" t="str">
        <f t="shared" si="27"/>
        <v/>
      </c>
      <c r="G292" s="2" t="str">
        <f t="shared" si="28"/>
        <v/>
      </c>
      <c r="AD292" s="34">
        <f t="shared" si="30"/>
        <v>200.69650129906225</v>
      </c>
      <c r="AE292" s="33">
        <f t="shared" si="31"/>
        <v>266</v>
      </c>
      <c r="AF292" s="34">
        <f>IF(AE292=1,$G$3*(AD292/1000),IF(AE292=2,$G$4*(AD292/1000),IF(AE292=3,$G$5*(AD292/1000),IF(AE292=4,$G$6*(AD292/1000),IF(AE292=5,$G$7*(AD292/1000),IF(AE292=6,$G$8*(AD292/1000),IF(AE292=7,$G$9*(AD292/1000),IF(AE292=8,$G$10*(AD292/1000),IF(AE292=9,$G$11*(AD292/1000),IF(AE292=10,$G$12*(AD292/1000),IF(AE292=11,$G$13*(AD292/1000),IF(AE292=12,$G$14*(AD292/1000),IF(AE292=13,$G$15*(AD292/1000),IF(AE292=14,$G$16*(AD292/1000),IF(AE292=15,$G$17*(AD292/1000),0)))))))))))))))</f>
        <v>0</v>
      </c>
      <c r="AG292" s="34">
        <f>IF('Γεννήτρια 1'!D292="W",AG291+('Γεννήτρια 1'!C292-1)*AF292,IF('Γεννήτρια 1'!D292="L",AG291-AF292,AG291))</f>
        <v>200.69650129906225</v>
      </c>
      <c r="AH292" s="34" t="str">
        <f>IF(AND('Γεννήτρια 1'!C292&lt;&gt;0,'Γεννήτρια 1'!D292=""),AF292,"")</f>
        <v/>
      </c>
    </row>
    <row r="293" spans="1:34">
      <c r="A293" s="3">
        <f t="shared" si="29"/>
        <v>271</v>
      </c>
      <c r="E293" s="3" t="str">
        <f t="shared" si="26"/>
        <v/>
      </c>
      <c r="F293" s="2" t="str">
        <f t="shared" si="27"/>
        <v/>
      </c>
      <c r="G293" s="2" t="str">
        <f t="shared" si="28"/>
        <v/>
      </c>
      <c r="AD293" s="34">
        <f t="shared" si="30"/>
        <v>200.69650129906225</v>
      </c>
      <c r="AE293" s="33">
        <f t="shared" si="31"/>
        <v>267</v>
      </c>
      <c r="AF293" s="34">
        <f>IF(AE293=1,$G$3*(AD293/1000),IF(AE293=2,$G$4*(AD293/1000),IF(AE293=3,$G$5*(AD293/1000),IF(AE293=4,$G$6*(AD293/1000),IF(AE293=5,$G$7*(AD293/1000),IF(AE293=6,$G$8*(AD293/1000),IF(AE293=7,$G$9*(AD293/1000),IF(AE293=8,$G$10*(AD293/1000),IF(AE293=9,$G$11*(AD293/1000),IF(AE293=10,$G$12*(AD293/1000),IF(AE293=11,$G$13*(AD293/1000),IF(AE293=12,$G$14*(AD293/1000),IF(AE293=13,$G$15*(AD293/1000),IF(AE293=14,$G$16*(AD293/1000),IF(AE293=15,$G$17*(AD293/1000),0)))))))))))))))</f>
        <v>0</v>
      </c>
      <c r="AG293" s="34">
        <f>IF('Γεννήτρια 1'!D293="W",AG292+('Γεννήτρια 1'!C293-1)*AF293,IF('Γεννήτρια 1'!D293="L",AG292-AF293,AG292))</f>
        <v>200.69650129906225</v>
      </c>
      <c r="AH293" s="34" t="str">
        <f>IF(AND('Γεννήτρια 1'!C293&lt;&gt;0,'Γεννήτρια 1'!D293=""),AF293,"")</f>
        <v/>
      </c>
    </row>
    <row r="294" spans="1:34">
      <c r="A294" s="3">
        <f t="shared" si="29"/>
        <v>272</v>
      </c>
      <c r="E294" s="3" t="str">
        <f t="shared" si="26"/>
        <v/>
      </c>
      <c r="F294" s="2" t="str">
        <f t="shared" si="27"/>
        <v/>
      </c>
      <c r="G294" s="2" t="str">
        <f t="shared" si="28"/>
        <v/>
      </c>
      <c r="AD294" s="34">
        <f t="shared" si="30"/>
        <v>200.69650129906225</v>
      </c>
      <c r="AE294" s="33">
        <f t="shared" si="31"/>
        <v>268</v>
      </c>
      <c r="AF294" s="34">
        <f>IF(AE294=1,$G$3*(AD294/1000),IF(AE294=2,$G$4*(AD294/1000),IF(AE294=3,$G$5*(AD294/1000),IF(AE294=4,$G$6*(AD294/1000),IF(AE294=5,$G$7*(AD294/1000),IF(AE294=6,$G$8*(AD294/1000),IF(AE294=7,$G$9*(AD294/1000),IF(AE294=8,$G$10*(AD294/1000),IF(AE294=9,$G$11*(AD294/1000),IF(AE294=10,$G$12*(AD294/1000),IF(AE294=11,$G$13*(AD294/1000),IF(AE294=12,$G$14*(AD294/1000),IF(AE294=13,$G$15*(AD294/1000),IF(AE294=14,$G$16*(AD294/1000),IF(AE294=15,$G$17*(AD294/1000),0)))))))))))))))</f>
        <v>0</v>
      </c>
      <c r="AG294" s="34">
        <f>IF('Γεννήτρια 1'!D294="W",AG293+('Γεννήτρια 1'!C294-1)*AF294,IF('Γεννήτρια 1'!D294="L",AG293-AF294,AG293))</f>
        <v>200.69650129906225</v>
      </c>
      <c r="AH294" s="34" t="str">
        <f>IF(AND('Γεννήτρια 1'!C294&lt;&gt;0,'Γεννήτρια 1'!D294=""),AF294,"")</f>
        <v/>
      </c>
    </row>
    <row r="295" spans="1:34">
      <c r="A295" s="3">
        <f t="shared" si="29"/>
        <v>273</v>
      </c>
      <c r="E295" s="3" t="str">
        <f t="shared" si="26"/>
        <v/>
      </c>
      <c r="F295" s="2" t="str">
        <f t="shared" si="27"/>
        <v/>
      </c>
      <c r="G295" s="2" t="str">
        <f t="shared" si="28"/>
        <v/>
      </c>
      <c r="AD295" s="34">
        <f t="shared" si="30"/>
        <v>200.69650129906225</v>
      </c>
      <c r="AE295" s="33">
        <f t="shared" si="31"/>
        <v>269</v>
      </c>
      <c r="AF295" s="34">
        <f>IF(AE295=1,$G$3*(AD295/1000),IF(AE295=2,$G$4*(AD295/1000),IF(AE295=3,$G$5*(AD295/1000),IF(AE295=4,$G$6*(AD295/1000),IF(AE295=5,$G$7*(AD295/1000),IF(AE295=6,$G$8*(AD295/1000),IF(AE295=7,$G$9*(AD295/1000),IF(AE295=8,$G$10*(AD295/1000),IF(AE295=9,$G$11*(AD295/1000),IF(AE295=10,$G$12*(AD295/1000),IF(AE295=11,$G$13*(AD295/1000),IF(AE295=12,$G$14*(AD295/1000),IF(AE295=13,$G$15*(AD295/1000),IF(AE295=14,$G$16*(AD295/1000),IF(AE295=15,$G$17*(AD295/1000),0)))))))))))))))</f>
        <v>0</v>
      </c>
      <c r="AG295" s="34">
        <f>IF('Γεννήτρια 1'!D295="W",AG294+('Γεννήτρια 1'!C295-1)*AF295,IF('Γεννήτρια 1'!D295="L",AG294-AF295,AG294))</f>
        <v>200.69650129906225</v>
      </c>
      <c r="AH295" s="34" t="str">
        <f>IF(AND('Γεννήτρια 1'!C295&lt;&gt;0,'Γεννήτρια 1'!D295=""),AF295,"")</f>
        <v/>
      </c>
    </row>
    <row r="296" spans="1:34">
      <c r="A296" s="3">
        <f t="shared" si="29"/>
        <v>274</v>
      </c>
      <c r="E296" s="3" t="str">
        <f t="shared" si="26"/>
        <v/>
      </c>
      <c r="F296" s="2" t="str">
        <f t="shared" si="27"/>
        <v/>
      </c>
      <c r="G296" s="2" t="str">
        <f t="shared" si="28"/>
        <v/>
      </c>
      <c r="AD296" s="34">
        <f t="shared" si="30"/>
        <v>200.69650129906225</v>
      </c>
      <c r="AE296" s="33">
        <f t="shared" si="31"/>
        <v>270</v>
      </c>
      <c r="AF296" s="34">
        <f>IF(AE296=1,$G$3*(AD296/1000),IF(AE296=2,$G$4*(AD296/1000),IF(AE296=3,$G$5*(AD296/1000),IF(AE296=4,$G$6*(AD296/1000),IF(AE296=5,$G$7*(AD296/1000),IF(AE296=6,$G$8*(AD296/1000),IF(AE296=7,$G$9*(AD296/1000),IF(AE296=8,$G$10*(AD296/1000),IF(AE296=9,$G$11*(AD296/1000),IF(AE296=10,$G$12*(AD296/1000),IF(AE296=11,$G$13*(AD296/1000),IF(AE296=12,$G$14*(AD296/1000),IF(AE296=13,$G$15*(AD296/1000),IF(AE296=14,$G$16*(AD296/1000),IF(AE296=15,$G$17*(AD296/1000),0)))))))))))))))</f>
        <v>0</v>
      </c>
      <c r="AG296" s="34">
        <f>IF('Γεννήτρια 1'!D296="W",AG295+('Γεννήτρια 1'!C296-1)*AF296,IF('Γεννήτρια 1'!D296="L",AG295-AF296,AG295))</f>
        <v>200.69650129906225</v>
      </c>
      <c r="AH296" s="34" t="str">
        <f>IF(AND('Γεννήτρια 1'!C296&lt;&gt;0,'Γεννήτρια 1'!D296=""),AF296,"")</f>
        <v/>
      </c>
    </row>
    <row r="297" spans="1:34">
      <c r="A297" s="3">
        <f t="shared" si="29"/>
        <v>275</v>
      </c>
      <c r="E297" s="3" t="str">
        <f t="shared" si="26"/>
        <v/>
      </c>
      <c r="F297" s="2" t="str">
        <f t="shared" si="27"/>
        <v/>
      </c>
      <c r="G297" s="2" t="str">
        <f t="shared" si="28"/>
        <v/>
      </c>
      <c r="AD297" s="34">
        <f t="shared" si="30"/>
        <v>200.69650129906225</v>
      </c>
      <c r="AE297" s="33">
        <f t="shared" si="31"/>
        <v>271</v>
      </c>
      <c r="AF297" s="34">
        <f>IF(AE297=1,$G$3*(AD297/1000),IF(AE297=2,$G$4*(AD297/1000),IF(AE297=3,$G$5*(AD297/1000),IF(AE297=4,$G$6*(AD297/1000),IF(AE297=5,$G$7*(AD297/1000),IF(AE297=6,$G$8*(AD297/1000),IF(AE297=7,$G$9*(AD297/1000),IF(AE297=8,$G$10*(AD297/1000),IF(AE297=9,$G$11*(AD297/1000),IF(AE297=10,$G$12*(AD297/1000),IF(AE297=11,$G$13*(AD297/1000),IF(AE297=12,$G$14*(AD297/1000),IF(AE297=13,$G$15*(AD297/1000),IF(AE297=14,$G$16*(AD297/1000),IF(AE297=15,$G$17*(AD297/1000),0)))))))))))))))</f>
        <v>0</v>
      </c>
      <c r="AG297" s="34">
        <f>IF('Γεννήτρια 1'!D297="W",AG296+('Γεννήτρια 1'!C297-1)*AF297,IF('Γεννήτρια 1'!D297="L",AG296-AF297,AG296))</f>
        <v>200.69650129906225</v>
      </c>
      <c r="AH297" s="34" t="str">
        <f>IF(AND('Γεννήτρια 1'!C297&lt;&gt;0,'Γεννήτρια 1'!D297=""),AF297,"")</f>
        <v/>
      </c>
    </row>
    <row r="298" spans="1:34">
      <c r="A298" s="3">
        <f t="shared" si="29"/>
        <v>276</v>
      </c>
      <c r="E298" s="3" t="str">
        <f t="shared" si="26"/>
        <v/>
      </c>
      <c r="F298" s="2" t="str">
        <f t="shared" si="27"/>
        <v/>
      </c>
      <c r="G298" s="2" t="str">
        <f t="shared" si="28"/>
        <v/>
      </c>
      <c r="AD298" s="34">
        <f t="shared" si="30"/>
        <v>200.69650129906225</v>
      </c>
      <c r="AE298" s="33">
        <f t="shared" si="31"/>
        <v>272</v>
      </c>
      <c r="AF298" s="34">
        <f>IF(AE298=1,$G$3*(AD298/1000),IF(AE298=2,$G$4*(AD298/1000),IF(AE298=3,$G$5*(AD298/1000),IF(AE298=4,$G$6*(AD298/1000),IF(AE298=5,$G$7*(AD298/1000),IF(AE298=6,$G$8*(AD298/1000),IF(AE298=7,$G$9*(AD298/1000),IF(AE298=8,$G$10*(AD298/1000),IF(AE298=9,$G$11*(AD298/1000),IF(AE298=10,$G$12*(AD298/1000),IF(AE298=11,$G$13*(AD298/1000),IF(AE298=12,$G$14*(AD298/1000),IF(AE298=13,$G$15*(AD298/1000),IF(AE298=14,$G$16*(AD298/1000),IF(AE298=15,$G$17*(AD298/1000),0)))))))))))))))</f>
        <v>0</v>
      </c>
      <c r="AG298" s="34">
        <f>IF('Γεννήτρια 1'!D298="W",AG297+('Γεννήτρια 1'!C298-1)*AF298,IF('Γεννήτρια 1'!D298="L",AG297-AF298,AG297))</f>
        <v>200.69650129906225</v>
      </c>
      <c r="AH298" s="34" t="str">
        <f>IF(AND('Γεννήτρια 1'!C298&lt;&gt;0,'Γεννήτρια 1'!D298=""),AF298,"")</f>
        <v/>
      </c>
    </row>
    <row r="299" spans="1:34">
      <c r="A299" s="3">
        <f t="shared" si="29"/>
        <v>277</v>
      </c>
      <c r="E299" s="3" t="str">
        <f t="shared" si="26"/>
        <v/>
      </c>
      <c r="F299" s="2" t="str">
        <f t="shared" si="27"/>
        <v/>
      </c>
      <c r="G299" s="2" t="str">
        <f t="shared" si="28"/>
        <v/>
      </c>
      <c r="AD299" s="34">
        <f t="shared" si="30"/>
        <v>200.69650129906225</v>
      </c>
      <c r="AE299" s="33">
        <f t="shared" si="31"/>
        <v>273</v>
      </c>
      <c r="AF299" s="34">
        <f>IF(AE299=1,$G$3*(AD299/1000),IF(AE299=2,$G$4*(AD299/1000),IF(AE299=3,$G$5*(AD299/1000),IF(AE299=4,$G$6*(AD299/1000),IF(AE299=5,$G$7*(AD299/1000),IF(AE299=6,$G$8*(AD299/1000),IF(AE299=7,$G$9*(AD299/1000),IF(AE299=8,$G$10*(AD299/1000),IF(AE299=9,$G$11*(AD299/1000),IF(AE299=10,$G$12*(AD299/1000),IF(AE299=11,$G$13*(AD299/1000),IF(AE299=12,$G$14*(AD299/1000),IF(AE299=13,$G$15*(AD299/1000),IF(AE299=14,$G$16*(AD299/1000),IF(AE299=15,$G$17*(AD299/1000),0)))))))))))))))</f>
        <v>0</v>
      </c>
      <c r="AG299" s="34">
        <f>IF('Γεννήτρια 1'!D299="W",AG298+('Γεννήτρια 1'!C299-1)*AF299,IF('Γεννήτρια 1'!D299="L",AG298-AF299,AG298))</f>
        <v>200.69650129906225</v>
      </c>
      <c r="AH299" s="34" t="str">
        <f>IF(AND('Γεννήτρια 1'!C299&lt;&gt;0,'Γεννήτρια 1'!D299=""),AF299,"")</f>
        <v/>
      </c>
    </row>
    <row r="300" spans="1:34">
      <c r="A300" s="3">
        <f t="shared" si="29"/>
        <v>278</v>
      </c>
      <c r="E300" s="3" t="str">
        <f t="shared" si="26"/>
        <v/>
      </c>
      <c r="F300" s="2" t="str">
        <f t="shared" si="27"/>
        <v/>
      </c>
      <c r="G300" s="2" t="str">
        <f t="shared" si="28"/>
        <v/>
      </c>
      <c r="AD300" s="34">
        <f t="shared" si="30"/>
        <v>200.69650129906225</v>
      </c>
      <c r="AE300" s="33">
        <f t="shared" si="31"/>
        <v>274</v>
      </c>
      <c r="AF300" s="34">
        <f>IF(AE300=1,$G$3*(AD300/1000),IF(AE300=2,$G$4*(AD300/1000),IF(AE300=3,$G$5*(AD300/1000),IF(AE300=4,$G$6*(AD300/1000),IF(AE300=5,$G$7*(AD300/1000),IF(AE300=6,$G$8*(AD300/1000),IF(AE300=7,$G$9*(AD300/1000),IF(AE300=8,$G$10*(AD300/1000),IF(AE300=9,$G$11*(AD300/1000),IF(AE300=10,$G$12*(AD300/1000),IF(AE300=11,$G$13*(AD300/1000),IF(AE300=12,$G$14*(AD300/1000),IF(AE300=13,$G$15*(AD300/1000),IF(AE300=14,$G$16*(AD300/1000),IF(AE300=15,$G$17*(AD300/1000),0)))))))))))))))</f>
        <v>0</v>
      </c>
      <c r="AG300" s="34">
        <f>IF('Γεννήτρια 1'!D300="W",AG299+('Γεννήτρια 1'!C300-1)*AF300,IF('Γεννήτρια 1'!D300="L",AG299-AF300,AG299))</f>
        <v>200.69650129906225</v>
      </c>
      <c r="AH300" s="34" t="str">
        <f>IF(AND('Γεννήτρια 1'!C300&lt;&gt;0,'Γεννήτρια 1'!D300=""),AF300,"")</f>
        <v/>
      </c>
    </row>
    <row r="301" spans="1:34">
      <c r="A301" s="3">
        <f t="shared" si="29"/>
        <v>279</v>
      </c>
      <c r="E301" s="3" t="str">
        <f t="shared" si="26"/>
        <v/>
      </c>
      <c r="F301" s="2" t="str">
        <f t="shared" si="27"/>
        <v/>
      </c>
      <c r="G301" s="2" t="str">
        <f t="shared" si="28"/>
        <v/>
      </c>
      <c r="AD301" s="34">
        <f t="shared" si="30"/>
        <v>200.69650129906225</v>
      </c>
      <c r="AE301" s="33">
        <f t="shared" si="31"/>
        <v>275</v>
      </c>
      <c r="AF301" s="34">
        <f>IF(AE301=1,$G$3*(AD301/1000),IF(AE301=2,$G$4*(AD301/1000),IF(AE301=3,$G$5*(AD301/1000),IF(AE301=4,$G$6*(AD301/1000),IF(AE301=5,$G$7*(AD301/1000),IF(AE301=6,$G$8*(AD301/1000),IF(AE301=7,$G$9*(AD301/1000),IF(AE301=8,$G$10*(AD301/1000),IF(AE301=9,$G$11*(AD301/1000),IF(AE301=10,$G$12*(AD301/1000),IF(AE301=11,$G$13*(AD301/1000),IF(AE301=12,$G$14*(AD301/1000),IF(AE301=13,$G$15*(AD301/1000),IF(AE301=14,$G$16*(AD301/1000),IF(AE301=15,$G$17*(AD301/1000),0)))))))))))))))</f>
        <v>0</v>
      </c>
      <c r="AG301" s="34">
        <f>IF('Γεννήτρια 1'!D301="W",AG300+('Γεννήτρια 1'!C301-1)*AF301,IF('Γεννήτρια 1'!D301="L",AG300-AF301,AG300))</f>
        <v>200.69650129906225</v>
      </c>
      <c r="AH301" s="34" t="str">
        <f>IF(AND('Γεννήτρια 1'!C301&lt;&gt;0,'Γεννήτρια 1'!D301=""),AF301,"")</f>
        <v/>
      </c>
    </row>
    <row r="302" spans="1:34">
      <c r="A302" s="3">
        <f t="shared" si="29"/>
        <v>280</v>
      </c>
      <c r="E302" s="3" t="str">
        <f t="shared" si="26"/>
        <v/>
      </c>
      <c r="F302" s="2" t="str">
        <f t="shared" si="27"/>
        <v/>
      </c>
      <c r="G302" s="2" t="str">
        <f t="shared" si="28"/>
        <v/>
      </c>
      <c r="AD302" s="34">
        <f t="shared" si="30"/>
        <v>200.69650129906225</v>
      </c>
      <c r="AE302" s="33">
        <f t="shared" si="31"/>
        <v>276</v>
      </c>
      <c r="AF302" s="34">
        <f>IF(AE302=1,$G$3*(AD302/1000),IF(AE302=2,$G$4*(AD302/1000),IF(AE302=3,$G$5*(AD302/1000),IF(AE302=4,$G$6*(AD302/1000),IF(AE302=5,$G$7*(AD302/1000),IF(AE302=6,$G$8*(AD302/1000),IF(AE302=7,$G$9*(AD302/1000),IF(AE302=8,$G$10*(AD302/1000),IF(AE302=9,$G$11*(AD302/1000),IF(AE302=10,$G$12*(AD302/1000),IF(AE302=11,$G$13*(AD302/1000),IF(AE302=12,$G$14*(AD302/1000),IF(AE302=13,$G$15*(AD302/1000),IF(AE302=14,$G$16*(AD302/1000),IF(AE302=15,$G$17*(AD302/1000),0)))))))))))))))</f>
        <v>0</v>
      </c>
      <c r="AG302" s="34">
        <f>IF('Γεννήτρια 1'!D302="W",AG301+('Γεννήτρια 1'!C302-1)*AF302,IF('Γεννήτρια 1'!D302="L",AG301-AF302,AG301))</f>
        <v>200.69650129906225</v>
      </c>
      <c r="AH302" s="34" t="str">
        <f>IF(AND('Γεννήτρια 1'!C302&lt;&gt;0,'Γεννήτρια 1'!D302=""),AF302,"")</f>
        <v/>
      </c>
    </row>
    <row r="303" spans="1:34">
      <c r="A303" s="3">
        <f t="shared" si="29"/>
        <v>281</v>
      </c>
      <c r="E303" s="3" t="str">
        <f t="shared" si="26"/>
        <v/>
      </c>
      <c r="F303" s="2" t="str">
        <f t="shared" si="27"/>
        <v/>
      </c>
      <c r="G303" s="2" t="str">
        <f t="shared" si="28"/>
        <v/>
      </c>
      <c r="AD303" s="34">
        <f t="shared" si="30"/>
        <v>200.69650129906225</v>
      </c>
      <c r="AE303" s="33">
        <f t="shared" si="31"/>
        <v>277</v>
      </c>
      <c r="AF303" s="34">
        <f>IF(AE303=1,$G$3*(AD303/1000),IF(AE303=2,$G$4*(AD303/1000),IF(AE303=3,$G$5*(AD303/1000),IF(AE303=4,$G$6*(AD303/1000),IF(AE303=5,$G$7*(AD303/1000),IF(AE303=6,$G$8*(AD303/1000),IF(AE303=7,$G$9*(AD303/1000),IF(AE303=8,$G$10*(AD303/1000),IF(AE303=9,$G$11*(AD303/1000),IF(AE303=10,$G$12*(AD303/1000),IF(AE303=11,$G$13*(AD303/1000),IF(AE303=12,$G$14*(AD303/1000),IF(AE303=13,$G$15*(AD303/1000),IF(AE303=14,$G$16*(AD303/1000),IF(AE303=15,$G$17*(AD303/1000),0)))))))))))))))</f>
        <v>0</v>
      </c>
      <c r="AG303" s="34">
        <f>IF('Γεννήτρια 1'!D303="W",AG302+('Γεννήτρια 1'!C303-1)*AF303,IF('Γεννήτρια 1'!D303="L",AG302-AF303,AG302))</f>
        <v>200.69650129906225</v>
      </c>
      <c r="AH303" s="34" t="str">
        <f>IF(AND('Γεννήτρια 1'!C303&lt;&gt;0,'Γεννήτρια 1'!D303=""),AF303,"")</f>
        <v/>
      </c>
    </row>
    <row r="304" spans="1:34">
      <c r="A304" s="3">
        <f t="shared" si="29"/>
        <v>282</v>
      </c>
      <c r="E304" s="3" t="str">
        <f t="shared" si="26"/>
        <v/>
      </c>
      <c r="F304" s="2" t="str">
        <f t="shared" si="27"/>
        <v/>
      </c>
      <c r="G304" s="2" t="str">
        <f t="shared" si="28"/>
        <v/>
      </c>
      <c r="AD304" s="34">
        <f t="shared" si="30"/>
        <v>200.69650129906225</v>
      </c>
      <c r="AE304" s="33">
        <f t="shared" si="31"/>
        <v>278</v>
      </c>
      <c r="AF304" s="34">
        <f>IF(AE304=1,$G$3*(AD304/1000),IF(AE304=2,$G$4*(AD304/1000),IF(AE304=3,$G$5*(AD304/1000),IF(AE304=4,$G$6*(AD304/1000),IF(AE304=5,$G$7*(AD304/1000),IF(AE304=6,$G$8*(AD304/1000),IF(AE304=7,$G$9*(AD304/1000),IF(AE304=8,$G$10*(AD304/1000),IF(AE304=9,$G$11*(AD304/1000),IF(AE304=10,$G$12*(AD304/1000),IF(AE304=11,$G$13*(AD304/1000),IF(AE304=12,$G$14*(AD304/1000),IF(AE304=13,$G$15*(AD304/1000),IF(AE304=14,$G$16*(AD304/1000),IF(AE304=15,$G$17*(AD304/1000),0)))))))))))))))</f>
        <v>0</v>
      </c>
      <c r="AG304" s="34">
        <f>IF('Γεννήτρια 1'!D304="W",AG303+('Γεννήτρια 1'!C304-1)*AF304,IF('Γεννήτρια 1'!D304="L",AG303-AF304,AG303))</f>
        <v>200.69650129906225</v>
      </c>
      <c r="AH304" s="34" t="str">
        <f>IF(AND('Γεννήτρια 1'!C304&lt;&gt;0,'Γεννήτρια 1'!D304=""),AF304,"")</f>
        <v/>
      </c>
    </row>
    <row r="305" spans="1:34">
      <c r="A305" s="3">
        <f t="shared" si="29"/>
        <v>283</v>
      </c>
      <c r="E305" s="3" t="str">
        <f t="shared" si="26"/>
        <v/>
      </c>
      <c r="F305" s="2" t="str">
        <f t="shared" si="27"/>
        <v/>
      </c>
      <c r="G305" s="2" t="str">
        <f t="shared" si="28"/>
        <v/>
      </c>
      <c r="AD305" s="34">
        <f t="shared" si="30"/>
        <v>200.69650129906225</v>
      </c>
      <c r="AE305" s="33">
        <f t="shared" si="31"/>
        <v>279</v>
      </c>
      <c r="AF305" s="34">
        <f>IF(AE305=1,$G$3*(AD305/1000),IF(AE305=2,$G$4*(AD305/1000),IF(AE305=3,$G$5*(AD305/1000),IF(AE305=4,$G$6*(AD305/1000),IF(AE305=5,$G$7*(AD305/1000),IF(AE305=6,$G$8*(AD305/1000),IF(AE305=7,$G$9*(AD305/1000),IF(AE305=8,$G$10*(AD305/1000),IF(AE305=9,$G$11*(AD305/1000),IF(AE305=10,$G$12*(AD305/1000),IF(AE305=11,$G$13*(AD305/1000),IF(AE305=12,$G$14*(AD305/1000),IF(AE305=13,$G$15*(AD305/1000),IF(AE305=14,$G$16*(AD305/1000),IF(AE305=15,$G$17*(AD305/1000),0)))))))))))))))</f>
        <v>0</v>
      </c>
      <c r="AG305" s="34">
        <f>IF('Γεννήτρια 1'!D305="W",AG304+('Γεννήτρια 1'!C305-1)*AF305,IF('Γεννήτρια 1'!D305="L",AG304-AF305,AG304))</f>
        <v>200.69650129906225</v>
      </c>
      <c r="AH305" s="34" t="str">
        <f>IF(AND('Γεννήτρια 1'!C305&lt;&gt;0,'Γεννήτρια 1'!D305=""),AF305,"")</f>
        <v/>
      </c>
    </row>
    <row r="306" spans="1:34">
      <c r="A306" s="3">
        <f t="shared" si="29"/>
        <v>284</v>
      </c>
      <c r="E306" s="3" t="str">
        <f t="shared" si="26"/>
        <v/>
      </c>
      <c r="F306" s="2" t="str">
        <f t="shared" si="27"/>
        <v/>
      </c>
      <c r="G306" s="2" t="str">
        <f t="shared" si="28"/>
        <v/>
      </c>
      <c r="AD306" s="34">
        <f t="shared" si="30"/>
        <v>200.69650129906225</v>
      </c>
      <c r="AE306" s="33">
        <f t="shared" si="31"/>
        <v>280</v>
      </c>
      <c r="AF306" s="34">
        <f>IF(AE306=1,$G$3*(AD306/1000),IF(AE306=2,$G$4*(AD306/1000),IF(AE306=3,$G$5*(AD306/1000),IF(AE306=4,$G$6*(AD306/1000),IF(AE306=5,$G$7*(AD306/1000),IF(AE306=6,$G$8*(AD306/1000),IF(AE306=7,$G$9*(AD306/1000),IF(AE306=8,$G$10*(AD306/1000),IF(AE306=9,$G$11*(AD306/1000),IF(AE306=10,$G$12*(AD306/1000),IF(AE306=11,$G$13*(AD306/1000),IF(AE306=12,$G$14*(AD306/1000),IF(AE306=13,$G$15*(AD306/1000),IF(AE306=14,$G$16*(AD306/1000),IF(AE306=15,$G$17*(AD306/1000),0)))))))))))))))</f>
        <v>0</v>
      </c>
      <c r="AG306" s="34">
        <f>IF('Γεννήτρια 1'!D306="W",AG305+('Γεννήτρια 1'!C306-1)*AF306,IF('Γεννήτρια 1'!D306="L",AG305-AF306,AG305))</f>
        <v>200.69650129906225</v>
      </c>
      <c r="AH306" s="34" t="str">
        <f>IF(AND('Γεννήτρια 1'!C306&lt;&gt;0,'Γεννήτρια 1'!D306=""),AF306,"")</f>
        <v/>
      </c>
    </row>
    <row r="307" spans="1:34">
      <c r="A307" s="3">
        <f t="shared" si="29"/>
        <v>285</v>
      </c>
      <c r="E307" s="3" t="str">
        <f t="shared" si="26"/>
        <v/>
      </c>
      <c r="F307" s="2" t="str">
        <f t="shared" si="27"/>
        <v/>
      </c>
      <c r="G307" s="2" t="str">
        <f t="shared" si="28"/>
        <v/>
      </c>
      <c r="AD307" s="34">
        <f t="shared" si="30"/>
        <v>200.69650129906225</v>
      </c>
      <c r="AE307" s="33">
        <f t="shared" si="31"/>
        <v>281</v>
      </c>
      <c r="AF307" s="34">
        <f>IF(AE307=1,$G$3*(AD307/1000),IF(AE307=2,$G$4*(AD307/1000),IF(AE307=3,$G$5*(AD307/1000),IF(AE307=4,$G$6*(AD307/1000),IF(AE307=5,$G$7*(AD307/1000),IF(AE307=6,$G$8*(AD307/1000),IF(AE307=7,$G$9*(AD307/1000),IF(AE307=8,$G$10*(AD307/1000),IF(AE307=9,$G$11*(AD307/1000),IF(AE307=10,$G$12*(AD307/1000),IF(AE307=11,$G$13*(AD307/1000),IF(AE307=12,$G$14*(AD307/1000),IF(AE307=13,$G$15*(AD307/1000),IF(AE307=14,$G$16*(AD307/1000),IF(AE307=15,$G$17*(AD307/1000),0)))))))))))))))</f>
        <v>0</v>
      </c>
      <c r="AG307" s="34">
        <f>IF('Γεννήτρια 1'!D307="W",AG306+('Γεννήτρια 1'!C307-1)*AF307,IF('Γεννήτρια 1'!D307="L",AG306-AF307,AG306))</f>
        <v>200.69650129906225</v>
      </c>
      <c r="AH307" s="34" t="str">
        <f>IF(AND('Γεννήτρια 1'!C307&lt;&gt;0,'Γεννήτρια 1'!D307=""),AF307,"")</f>
        <v/>
      </c>
    </row>
    <row r="308" spans="1:34">
      <c r="A308" s="3">
        <f t="shared" si="29"/>
        <v>286</v>
      </c>
      <c r="E308" s="3" t="str">
        <f t="shared" si="26"/>
        <v/>
      </c>
      <c r="F308" s="2" t="str">
        <f t="shared" si="27"/>
        <v/>
      </c>
      <c r="G308" s="2" t="str">
        <f t="shared" si="28"/>
        <v/>
      </c>
      <c r="AD308" s="34">
        <f t="shared" si="30"/>
        <v>200.69650129906225</v>
      </c>
      <c r="AE308" s="33">
        <f t="shared" si="31"/>
        <v>282</v>
      </c>
      <c r="AF308" s="34">
        <f>IF(AE308=1,$G$3*(AD308/1000),IF(AE308=2,$G$4*(AD308/1000),IF(AE308=3,$G$5*(AD308/1000),IF(AE308=4,$G$6*(AD308/1000),IF(AE308=5,$G$7*(AD308/1000),IF(AE308=6,$G$8*(AD308/1000),IF(AE308=7,$G$9*(AD308/1000),IF(AE308=8,$G$10*(AD308/1000),IF(AE308=9,$G$11*(AD308/1000),IF(AE308=10,$G$12*(AD308/1000),IF(AE308=11,$G$13*(AD308/1000),IF(AE308=12,$G$14*(AD308/1000),IF(AE308=13,$G$15*(AD308/1000),IF(AE308=14,$G$16*(AD308/1000),IF(AE308=15,$G$17*(AD308/1000),0)))))))))))))))</f>
        <v>0</v>
      </c>
      <c r="AG308" s="34">
        <f>IF('Γεννήτρια 1'!D308="W",AG307+('Γεννήτρια 1'!C308-1)*AF308,IF('Γεννήτρια 1'!D308="L",AG307-AF308,AG307))</f>
        <v>200.69650129906225</v>
      </c>
      <c r="AH308" s="34" t="str">
        <f>IF(AND('Γεννήτρια 1'!C308&lt;&gt;0,'Γεννήτρια 1'!D308=""),AF308,"")</f>
        <v/>
      </c>
    </row>
    <row r="309" spans="1:34">
      <c r="A309" s="3">
        <f t="shared" si="29"/>
        <v>287</v>
      </c>
      <c r="E309" s="3" t="str">
        <f t="shared" si="26"/>
        <v/>
      </c>
      <c r="F309" s="2" t="str">
        <f t="shared" si="27"/>
        <v/>
      </c>
      <c r="G309" s="2" t="str">
        <f t="shared" si="28"/>
        <v/>
      </c>
      <c r="AD309" s="34">
        <f t="shared" si="30"/>
        <v>200.69650129906225</v>
      </c>
      <c r="AE309" s="33">
        <f t="shared" si="31"/>
        <v>283</v>
      </c>
      <c r="AF309" s="34">
        <f>IF(AE309=1,$G$3*(AD309/1000),IF(AE309=2,$G$4*(AD309/1000),IF(AE309=3,$G$5*(AD309/1000),IF(AE309=4,$G$6*(AD309/1000),IF(AE309=5,$G$7*(AD309/1000),IF(AE309=6,$G$8*(AD309/1000),IF(AE309=7,$G$9*(AD309/1000),IF(AE309=8,$G$10*(AD309/1000),IF(AE309=9,$G$11*(AD309/1000),IF(AE309=10,$G$12*(AD309/1000),IF(AE309=11,$G$13*(AD309/1000),IF(AE309=12,$G$14*(AD309/1000),IF(AE309=13,$G$15*(AD309/1000),IF(AE309=14,$G$16*(AD309/1000),IF(AE309=15,$G$17*(AD309/1000),0)))))))))))))))</f>
        <v>0</v>
      </c>
      <c r="AG309" s="34">
        <f>IF('Γεννήτρια 1'!D309="W",AG308+('Γεννήτρια 1'!C309-1)*AF309,IF('Γεννήτρια 1'!D309="L",AG308-AF309,AG308))</f>
        <v>200.69650129906225</v>
      </c>
      <c r="AH309" s="34" t="str">
        <f>IF(AND('Γεννήτρια 1'!C309&lt;&gt;0,'Γεννήτρια 1'!D309=""),AF309,"")</f>
        <v/>
      </c>
    </row>
    <row r="310" spans="1:34">
      <c r="A310" s="3">
        <f t="shared" si="29"/>
        <v>288</v>
      </c>
      <c r="E310" s="3" t="str">
        <f t="shared" si="26"/>
        <v/>
      </c>
      <c r="F310" s="2" t="str">
        <f t="shared" si="27"/>
        <v/>
      </c>
      <c r="G310" s="2" t="str">
        <f t="shared" si="28"/>
        <v/>
      </c>
      <c r="AD310" s="34">
        <f t="shared" si="30"/>
        <v>200.69650129906225</v>
      </c>
      <c r="AE310" s="33">
        <f t="shared" si="31"/>
        <v>284</v>
      </c>
      <c r="AF310" s="34">
        <f>IF(AE310=1,$G$3*(AD310/1000),IF(AE310=2,$G$4*(AD310/1000),IF(AE310=3,$G$5*(AD310/1000),IF(AE310=4,$G$6*(AD310/1000),IF(AE310=5,$G$7*(AD310/1000),IF(AE310=6,$G$8*(AD310/1000),IF(AE310=7,$G$9*(AD310/1000),IF(AE310=8,$G$10*(AD310/1000),IF(AE310=9,$G$11*(AD310/1000),IF(AE310=10,$G$12*(AD310/1000),IF(AE310=11,$G$13*(AD310/1000),IF(AE310=12,$G$14*(AD310/1000),IF(AE310=13,$G$15*(AD310/1000),IF(AE310=14,$G$16*(AD310/1000),IF(AE310=15,$G$17*(AD310/1000),0)))))))))))))))</f>
        <v>0</v>
      </c>
      <c r="AG310" s="34">
        <f>IF('Γεννήτρια 1'!D310="W",AG309+('Γεννήτρια 1'!C310-1)*AF310,IF('Γεννήτρια 1'!D310="L",AG309-AF310,AG309))</f>
        <v>200.69650129906225</v>
      </c>
      <c r="AH310" s="34" t="str">
        <f>IF(AND('Γεννήτρια 1'!C310&lt;&gt;0,'Γεννήτρια 1'!D310=""),AF310,"")</f>
        <v/>
      </c>
    </row>
    <row r="311" spans="1:34">
      <c r="A311" s="3">
        <f t="shared" si="29"/>
        <v>289</v>
      </c>
      <c r="E311" s="3" t="str">
        <f t="shared" si="26"/>
        <v/>
      </c>
      <c r="F311" s="2" t="str">
        <f t="shared" si="27"/>
        <v/>
      </c>
      <c r="G311" s="2" t="str">
        <f t="shared" si="28"/>
        <v/>
      </c>
      <c r="AD311" s="34">
        <f t="shared" si="30"/>
        <v>200.69650129906225</v>
      </c>
      <c r="AE311" s="33">
        <f t="shared" si="31"/>
        <v>285</v>
      </c>
      <c r="AF311" s="34">
        <f>IF(AE311=1,$G$3*(AD311/1000),IF(AE311=2,$G$4*(AD311/1000),IF(AE311=3,$G$5*(AD311/1000),IF(AE311=4,$G$6*(AD311/1000),IF(AE311=5,$G$7*(AD311/1000),IF(AE311=6,$G$8*(AD311/1000),IF(AE311=7,$G$9*(AD311/1000),IF(AE311=8,$G$10*(AD311/1000),IF(AE311=9,$G$11*(AD311/1000),IF(AE311=10,$G$12*(AD311/1000),IF(AE311=11,$G$13*(AD311/1000),IF(AE311=12,$G$14*(AD311/1000),IF(AE311=13,$G$15*(AD311/1000),IF(AE311=14,$G$16*(AD311/1000),IF(AE311=15,$G$17*(AD311/1000),0)))))))))))))))</f>
        <v>0</v>
      </c>
      <c r="AG311" s="34">
        <f>IF('Γεννήτρια 1'!D311="W",AG310+('Γεννήτρια 1'!C311-1)*AF311,IF('Γεννήτρια 1'!D311="L",AG310-AF311,AG310))</f>
        <v>200.69650129906225</v>
      </c>
      <c r="AH311" s="34" t="str">
        <f>IF(AND('Γεννήτρια 1'!C311&lt;&gt;0,'Γεννήτρια 1'!D311=""),AF311,"")</f>
        <v/>
      </c>
    </row>
    <row r="312" spans="1:34">
      <c r="A312" s="3">
        <f t="shared" si="29"/>
        <v>290</v>
      </c>
      <c r="E312" s="3" t="str">
        <f t="shared" si="26"/>
        <v/>
      </c>
      <c r="F312" s="2" t="str">
        <f t="shared" si="27"/>
        <v/>
      </c>
      <c r="G312" s="2" t="str">
        <f t="shared" si="28"/>
        <v/>
      </c>
      <c r="AD312" s="34">
        <f t="shared" si="30"/>
        <v>200.69650129906225</v>
      </c>
      <c r="AE312" s="33">
        <f t="shared" si="31"/>
        <v>286</v>
      </c>
      <c r="AF312" s="34">
        <f>IF(AE312=1,$G$3*(AD312/1000),IF(AE312=2,$G$4*(AD312/1000),IF(AE312=3,$G$5*(AD312/1000),IF(AE312=4,$G$6*(AD312/1000),IF(AE312=5,$G$7*(AD312/1000),IF(AE312=6,$G$8*(AD312/1000),IF(AE312=7,$G$9*(AD312/1000),IF(AE312=8,$G$10*(AD312/1000),IF(AE312=9,$G$11*(AD312/1000),IF(AE312=10,$G$12*(AD312/1000),IF(AE312=11,$G$13*(AD312/1000),IF(AE312=12,$G$14*(AD312/1000),IF(AE312=13,$G$15*(AD312/1000),IF(AE312=14,$G$16*(AD312/1000),IF(AE312=15,$G$17*(AD312/1000),0)))))))))))))))</f>
        <v>0</v>
      </c>
      <c r="AG312" s="34">
        <f>IF('Γεννήτρια 1'!D312="W",AG311+('Γεννήτρια 1'!C312-1)*AF312,IF('Γεννήτρια 1'!D312="L",AG311-AF312,AG311))</f>
        <v>200.69650129906225</v>
      </c>
      <c r="AH312" s="34" t="str">
        <f>IF(AND('Γεννήτρια 1'!C312&lt;&gt;0,'Γεννήτρια 1'!D312=""),AF312,"")</f>
        <v/>
      </c>
    </row>
    <row r="313" spans="1:34">
      <c r="A313" s="3">
        <f t="shared" si="29"/>
        <v>291</v>
      </c>
      <c r="E313" s="3" t="str">
        <f t="shared" si="26"/>
        <v/>
      </c>
      <c r="F313" s="2" t="str">
        <f t="shared" si="27"/>
        <v/>
      </c>
      <c r="G313" s="2" t="str">
        <f t="shared" si="28"/>
        <v/>
      </c>
      <c r="AD313" s="34">
        <f t="shared" si="30"/>
        <v>200.69650129906225</v>
      </c>
      <c r="AE313" s="33">
        <f t="shared" si="31"/>
        <v>287</v>
      </c>
      <c r="AF313" s="34">
        <f>IF(AE313=1,$G$3*(AD313/1000),IF(AE313=2,$G$4*(AD313/1000),IF(AE313=3,$G$5*(AD313/1000),IF(AE313=4,$G$6*(AD313/1000),IF(AE313=5,$G$7*(AD313/1000),IF(AE313=6,$G$8*(AD313/1000),IF(AE313=7,$G$9*(AD313/1000),IF(AE313=8,$G$10*(AD313/1000),IF(AE313=9,$G$11*(AD313/1000),IF(AE313=10,$G$12*(AD313/1000),IF(AE313=11,$G$13*(AD313/1000),IF(AE313=12,$G$14*(AD313/1000),IF(AE313=13,$G$15*(AD313/1000),IF(AE313=14,$G$16*(AD313/1000),IF(AE313=15,$G$17*(AD313/1000),0)))))))))))))))</f>
        <v>0</v>
      </c>
      <c r="AG313" s="34">
        <f>IF('Γεννήτρια 1'!D313="W",AG312+('Γεννήτρια 1'!C313-1)*AF313,IF('Γεννήτρια 1'!D313="L",AG312-AF313,AG312))</f>
        <v>200.69650129906225</v>
      </c>
      <c r="AH313" s="34" t="str">
        <f>IF(AND('Γεννήτρια 1'!C313&lt;&gt;0,'Γεννήτρια 1'!D313=""),AF313,"")</f>
        <v/>
      </c>
    </row>
    <row r="314" spans="1:34">
      <c r="A314" s="3">
        <f t="shared" si="29"/>
        <v>292</v>
      </c>
      <c r="E314" s="3" t="str">
        <f t="shared" si="26"/>
        <v/>
      </c>
      <c r="F314" s="2" t="str">
        <f t="shared" si="27"/>
        <v/>
      </c>
      <c r="G314" s="2" t="str">
        <f t="shared" si="28"/>
        <v/>
      </c>
      <c r="AD314" s="34">
        <f t="shared" si="30"/>
        <v>200.69650129906225</v>
      </c>
      <c r="AE314" s="33">
        <f t="shared" si="31"/>
        <v>288</v>
      </c>
      <c r="AF314" s="34">
        <f>IF(AE314=1,$G$3*(AD314/1000),IF(AE314=2,$G$4*(AD314/1000),IF(AE314=3,$G$5*(AD314/1000),IF(AE314=4,$G$6*(AD314/1000),IF(AE314=5,$G$7*(AD314/1000),IF(AE314=6,$G$8*(AD314/1000),IF(AE314=7,$G$9*(AD314/1000),IF(AE314=8,$G$10*(AD314/1000),IF(AE314=9,$G$11*(AD314/1000),IF(AE314=10,$G$12*(AD314/1000),IF(AE314=11,$G$13*(AD314/1000),IF(AE314=12,$G$14*(AD314/1000),IF(AE314=13,$G$15*(AD314/1000),IF(AE314=14,$G$16*(AD314/1000),IF(AE314=15,$G$17*(AD314/1000),0)))))))))))))))</f>
        <v>0</v>
      </c>
      <c r="AG314" s="34">
        <f>IF('Γεννήτρια 1'!D314="W",AG313+('Γεννήτρια 1'!C314-1)*AF314,IF('Γεννήτρια 1'!D314="L",AG313-AF314,AG313))</f>
        <v>200.69650129906225</v>
      </c>
      <c r="AH314" s="34" t="str">
        <f>IF(AND('Γεννήτρια 1'!C314&lt;&gt;0,'Γεννήτρια 1'!D314=""),AF314,"")</f>
        <v/>
      </c>
    </row>
    <row r="315" spans="1:34">
      <c r="A315" s="3">
        <f t="shared" si="29"/>
        <v>293</v>
      </c>
      <c r="E315" s="3" t="str">
        <f t="shared" si="26"/>
        <v/>
      </c>
      <c r="F315" s="2" t="str">
        <f t="shared" si="27"/>
        <v/>
      </c>
      <c r="G315" s="2" t="str">
        <f t="shared" si="28"/>
        <v/>
      </c>
      <c r="AD315" s="34">
        <f t="shared" si="30"/>
        <v>200.69650129906225</v>
      </c>
      <c r="AE315" s="33">
        <f t="shared" si="31"/>
        <v>289</v>
      </c>
      <c r="AF315" s="34">
        <f>IF(AE315=1,$G$3*(AD315/1000),IF(AE315=2,$G$4*(AD315/1000),IF(AE315=3,$G$5*(AD315/1000),IF(AE315=4,$G$6*(AD315/1000),IF(AE315=5,$G$7*(AD315/1000),IF(AE315=6,$G$8*(AD315/1000),IF(AE315=7,$G$9*(AD315/1000),IF(AE315=8,$G$10*(AD315/1000),IF(AE315=9,$G$11*(AD315/1000),IF(AE315=10,$G$12*(AD315/1000),IF(AE315=11,$G$13*(AD315/1000),IF(AE315=12,$G$14*(AD315/1000),IF(AE315=13,$G$15*(AD315/1000),IF(AE315=14,$G$16*(AD315/1000),IF(AE315=15,$G$17*(AD315/1000),0)))))))))))))))</f>
        <v>0</v>
      </c>
      <c r="AG315" s="34">
        <f>IF('Γεννήτρια 1'!D315="W",AG314+('Γεννήτρια 1'!C315-1)*AF315,IF('Γεννήτρια 1'!D315="L",AG314-AF315,AG314))</f>
        <v>200.69650129906225</v>
      </c>
      <c r="AH315" s="34" t="str">
        <f>IF(AND('Γεννήτρια 1'!C315&lt;&gt;0,'Γεννήτρια 1'!D315=""),AF315,"")</f>
        <v/>
      </c>
    </row>
    <row r="316" spans="1:34">
      <c r="A316" s="3">
        <f t="shared" si="29"/>
        <v>294</v>
      </c>
      <c r="E316" s="3" t="str">
        <f t="shared" si="26"/>
        <v/>
      </c>
      <c r="F316" s="2" t="str">
        <f t="shared" si="27"/>
        <v/>
      </c>
      <c r="G316" s="2" t="str">
        <f t="shared" si="28"/>
        <v/>
      </c>
      <c r="AD316" s="34">
        <f t="shared" si="30"/>
        <v>200.69650129906225</v>
      </c>
      <c r="AE316" s="33">
        <f t="shared" si="31"/>
        <v>290</v>
      </c>
      <c r="AF316" s="34">
        <f>IF(AE316=1,$G$3*(AD316/1000),IF(AE316=2,$G$4*(AD316/1000),IF(AE316=3,$G$5*(AD316/1000),IF(AE316=4,$G$6*(AD316/1000),IF(AE316=5,$G$7*(AD316/1000),IF(AE316=6,$G$8*(AD316/1000),IF(AE316=7,$G$9*(AD316/1000),IF(AE316=8,$G$10*(AD316/1000),IF(AE316=9,$G$11*(AD316/1000),IF(AE316=10,$G$12*(AD316/1000),IF(AE316=11,$G$13*(AD316/1000),IF(AE316=12,$G$14*(AD316/1000),IF(AE316=13,$G$15*(AD316/1000),IF(AE316=14,$G$16*(AD316/1000),IF(AE316=15,$G$17*(AD316/1000),0)))))))))))))))</f>
        <v>0</v>
      </c>
      <c r="AG316" s="34">
        <f>IF('Γεννήτρια 1'!D316="W",AG315+('Γεννήτρια 1'!C316-1)*AF316,IF('Γεννήτρια 1'!D316="L",AG315-AF316,AG315))</f>
        <v>200.69650129906225</v>
      </c>
      <c r="AH316" s="34" t="str">
        <f>IF(AND('Γεννήτρια 1'!C316&lt;&gt;0,'Γεννήτρια 1'!D316=""),AF316,"")</f>
        <v/>
      </c>
    </row>
    <row r="317" spans="1:34">
      <c r="A317" s="3">
        <f t="shared" si="29"/>
        <v>295</v>
      </c>
      <c r="E317" s="3" t="str">
        <f t="shared" si="26"/>
        <v/>
      </c>
      <c r="F317" s="2" t="str">
        <f t="shared" si="27"/>
        <v/>
      </c>
      <c r="G317" s="2" t="str">
        <f t="shared" si="28"/>
        <v/>
      </c>
      <c r="AD317" s="34">
        <f t="shared" si="30"/>
        <v>200.69650129906225</v>
      </c>
      <c r="AE317" s="33">
        <f t="shared" si="31"/>
        <v>291</v>
      </c>
      <c r="AF317" s="34">
        <f>IF(AE317=1,$G$3*(AD317/1000),IF(AE317=2,$G$4*(AD317/1000),IF(AE317=3,$G$5*(AD317/1000),IF(AE317=4,$G$6*(AD317/1000),IF(AE317=5,$G$7*(AD317/1000),IF(AE317=6,$G$8*(AD317/1000),IF(AE317=7,$G$9*(AD317/1000),IF(AE317=8,$G$10*(AD317/1000),IF(AE317=9,$G$11*(AD317/1000),IF(AE317=10,$G$12*(AD317/1000),IF(AE317=11,$G$13*(AD317/1000),IF(AE317=12,$G$14*(AD317/1000),IF(AE317=13,$G$15*(AD317/1000),IF(AE317=14,$G$16*(AD317/1000),IF(AE317=15,$G$17*(AD317/1000),0)))))))))))))))</f>
        <v>0</v>
      </c>
      <c r="AG317" s="34">
        <f>IF('Γεννήτρια 1'!D317="W",AG316+('Γεννήτρια 1'!C317-1)*AF317,IF('Γεννήτρια 1'!D317="L",AG316-AF317,AG316))</f>
        <v>200.69650129906225</v>
      </c>
      <c r="AH317" s="34" t="str">
        <f>IF(AND('Γεννήτρια 1'!C317&lt;&gt;0,'Γεννήτρια 1'!D317=""),AF317,"")</f>
        <v/>
      </c>
    </row>
    <row r="318" spans="1:34">
      <c r="A318" s="3">
        <f t="shared" si="29"/>
        <v>296</v>
      </c>
      <c r="E318" s="3" t="str">
        <f t="shared" si="26"/>
        <v/>
      </c>
      <c r="F318" s="2" t="str">
        <f t="shared" si="27"/>
        <v/>
      </c>
      <c r="G318" s="2" t="str">
        <f t="shared" si="28"/>
        <v/>
      </c>
      <c r="AD318" s="34">
        <f t="shared" si="30"/>
        <v>200.69650129906225</v>
      </c>
      <c r="AE318" s="33">
        <f t="shared" si="31"/>
        <v>292</v>
      </c>
      <c r="AF318" s="34">
        <f>IF(AE318=1,$G$3*(AD318/1000),IF(AE318=2,$G$4*(AD318/1000),IF(AE318=3,$G$5*(AD318/1000),IF(AE318=4,$G$6*(AD318/1000),IF(AE318=5,$G$7*(AD318/1000),IF(AE318=6,$G$8*(AD318/1000),IF(AE318=7,$G$9*(AD318/1000),IF(AE318=8,$G$10*(AD318/1000),IF(AE318=9,$G$11*(AD318/1000),IF(AE318=10,$G$12*(AD318/1000),IF(AE318=11,$G$13*(AD318/1000),IF(AE318=12,$G$14*(AD318/1000),IF(AE318=13,$G$15*(AD318/1000),IF(AE318=14,$G$16*(AD318/1000),IF(AE318=15,$G$17*(AD318/1000),0)))))))))))))))</f>
        <v>0</v>
      </c>
      <c r="AG318" s="34">
        <f>IF('Γεννήτρια 1'!D318="W",AG317+('Γεννήτρια 1'!C318-1)*AF318,IF('Γεννήτρια 1'!D318="L",AG317-AF318,AG317))</f>
        <v>200.69650129906225</v>
      </c>
      <c r="AH318" s="34" t="str">
        <f>IF(AND('Γεννήτρια 1'!C318&lt;&gt;0,'Γεννήτρια 1'!D318=""),AF318,"")</f>
        <v/>
      </c>
    </row>
    <row r="319" spans="1:34">
      <c r="A319" s="3">
        <f t="shared" si="29"/>
        <v>297</v>
      </c>
      <c r="E319" s="3" t="str">
        <f t="shared" si="26"/>
        <v/>
      </c>
      <c r="F319" s="2" t="str">
        <f t="shared" si="27"/>
        <v/>
      </c>
      <c r="G319" s="2" t="str">
        <f t="shared" si="28"/>
        <v/>
      </c>
      <c r="AD319" s="34">
        <f t="shared" si="30"/>
        <v>200.69650129906225</v>
      </c>
      <c r="AE319" s="33">
        <f t="shared" si="31"/>
        <v>293</v>
      </c>
      <c r="AF319" s="34">
        <f>IF(AE319=1,$G$3*(AD319/1000),IF(AE319=2,$G$4*(AD319/1000),IF(AE319=3,$G$5*(AD319/1000),IF(AE319=4,$G$6*(AD319/1000),IF(AE319=5,$G$7*(AD319/1000),IF(AE319=6,$G$8*(AD319/1000),IF(AE319=7,$G$9*(AD319/1000),IF(AE319=8,$G$10*(AD319/1000),IF(AE319=9,$G$11*(AD319/1000),IF(AE319=10,$G$12*(AD319/1000),IF(AE319=11,$G$13*(AD319/1000),IF(AE319=12,$G$14*(AD319/1000),IF(AE319=13,$G$15*(AD319/1000),IF(AE319=14,$G$16*(AD319/1000),IF(AE319=15,$G$17*(AD319/1000),0)))))))))))))))</f>
        <v>0</v>
      </c>
      <c r="AG319" s="34">
        <f>IF('Γεννήτρια 1'!D319="W",AG318+('Γεννήτρια 1'!C319-1)*AF319,IF('Γεννήτρια 1'!D319="L",AG318-AF319,AG318))</f>
        <v>200.69650129906225</v>
      </c>
      <c r="AH319" s="34" t="str">
        <f>IF(AND('Γεννήτρια 1'!C319&lt;&gt;0,'Γεννήτρια 1'!D319=""),AF319,"")</f>
        <v/>
      </c>
    </row>
    <row r="320" spans="1:34">
      <c r="A320" s="3">
        <f t="shared" si="29"/>
        <v>298</v>
      </c>
      <c r="E320" s="3" t="str">
        <f t="shared" si="26"/>
        <v/>
      </c>
      <c r="F320" s="2" t="str">
        <f t="shared" si="27"/>
        <v/>
      </c>
      <c r="G320" s="2" t="str">
        <f t="shared" si="28"/>
        <v/>
      </c>
      <c r="AD320" s="34">
        <f t="shared" si="30"/>
        <v>200.69650129906225</v>
      </c>
      <c r="AE320" s="33">
        <f t="shared" si="31"/>
        <v>294</v>
      </c>
      <c r="AF320" s="34">
        <f>IF(AE320=1,$G$3*(AD320/1000),IF(AE320=2,$G$4*(AD320/1000),IF(AE320=3,$G$5*(AD320/1000),IF(AE320=4,$G$6*(AD320/1000),IF(AE320=5,$G$7*(AD320/1000),IF(AE320=6,$G$8*(AD320/1000),IF(AE320=7,$G$9*(AD320/1000),IF(AE320=8,$G$10*(AD320/1000),IF(AE320=9,$G$11*(AD320/1000),IF(AE320=10,$G$12*(AD320/1000),IF(AE320=11,$G$13*(AD320/1000),IF(AE320=12,$G$14*(AD320/1000),IF(AE320=13,$G$15*(AD320/1000),IF(AE320=14,$G$16*(AD320/1000),IF(AE320=15,$G$17*(AD320/1000),0)))))))))))))))</f>
        <v>0</v>
      </c>
      <c r="AG320" s="34">
        <f>IF('Γεννήτρια 1'!D320="W",AG319+('Γεννήτρια 1'!C320-1)*AF320,IF('Γεννήτρια 1'!D320="L",AG319-AF320,AG319))</f>
        <v>200.69650129906225</v>
      </c>
      <c r="AH320" s="34" t="str">
        <f>IF(AND('Γεννήτρια 1'!C320&lt;&gt;0,'Γεννήτρια 1'!D320=""),AF320,"")</f>
        <v/>
      </c>
    </row>
    <row r="321" spans="1:34">
      <c r="A321" s="3">
        <f t="shared" si="29"/>
        <v>299</v>
      </c>
      <c r="E321" s="3" t="str">
        <f t="shared" si="26"/>
        <v/>
      </c>
      <c r="F321" s="2" t="str">
        <f t="shared" si="27"/>
        <v/>
      </c>
      <c r="G321" s="2" t="str">
        <f t="shared" si="28"/>
        <v/>
      </c>
      <c r="AD321" s="34">
        <f t="shared" si="30"/>
        <v>200.69650129906225</v>
      </c>
      <c r="AE321" s="33">
        <f t="shared" si="31"/>
        <v>295</v>
      </c>
      <c r="AF321" s="34">
        <f>IF(AE321=1,$G$3*(AD321/1000),IF(AE321=2,$G$4*(AD321/1000),IF(AE321=3,$G$5*(AD321/1000),IF(AE321=4,$G$6*(AD321/1000),IF(AE321=5,$G$7*(AD321/1000),IF(AE321=6,$G$8*(AD321/1000),IF(AE321=7,$G$9*(AD321/1000),IF(AE321=8,$G$10*(AD321/1000),IF(AE321=9,$G$11*(AD321/1000),IF(AE321=10,$G$12*(AD321/1000),IF(AE321=11,$G$13*(AD321/1000),IF(AE321=12,$G$14*(AD321/1000),IF(AE321=13,$G$15*(AD321/1000),IF(AE321=14,$G$16*(AD321/1000),IF(AE321=15,$G$17*(AD321/1000),0)))))))))))))))</f>
        <v>0</v>
      </c>
      <c r="AG321" s="34">
        <f>IF('Γεννήτρια 1'!D321="W",AG320+('Γεννήτρια 1'!C321-1)*AF321,IF('Γεννήτρια 1'!D321="L",AG320-AF321,AG320))</f>
        <v>200.69650129906225</v>
      </c>
      <c r="AH321" s="34" t="str">
        <f>IF(AND('Γεννήτρια 1'!C321&lt;&gt;0,'Γεννήτρια 1'!D321=""),AF321,"")</f>
        <v/>
      </c>
    </row>
    <row r="322" spans="1:34">
      <c r="A322" s="3">
        <f t="shared" si="29"/>
        <v>300</v>
      </c>
      <c r="E322" s="3" t="str">
        <f t="shared" si="26"/>
        <v/>
      </c>
      <c r="F322" s="2" t="str">
        <f t="shared" si="27"/>
        <v/>
      </c>
      <c r="G322" s="2" t="str">
        <f t="shared" si="28"/>
        <v/>
      </c>
      <c r="AD322" s="34">
        <f t="shared" si="30"/>
        <v>200.69650129906225</v>
      </c>
      <c r="AE322" s="33">
        <f t="shared" si="31"/>
        <v>296</v>
      </c>
      <c r="AF322" s="34">
        <f>IF(AE322=1,$G$3*(AD322/1000),IF(AE322=2,$G$4*(AD322/1000),IF(AE322=3,$G$5*(AD322/1000),IF(AE322=4,$G$6*(AD322/1000),IF(AE322=5,$G$7*(AD322/1000),IF(AE322=6,$G$8*(AD322/1000),IF(AE322=7,$G$9*(AD322/1000),IF(AE322=8,$G$10*(AD322/1000),IF(AE322=9,$G$11*(AD322/1000),IF(AE322=10,$G$12*(AD322/1000),IF(AE322=11,$G$13*(AD322/1000),IF(AE322=12,$G$14*(AD322/1000),IF(AE322=13,$G$15*(AD322/1000),IF(AE322=14,$G$16*(AD322/1000),IF(AE322=15,$G$17*(AD322/1000),0)))))))))))))))</f>
        <v>0</v>
      </c>
      <c r="AG322" s="34">
        <f>IF('Γεννήτρια 1'!D322="W",AG321+('Γεννήτρια 1'!C322-1)*AF322,IF('Γεννήτρια 1'!D322="L",AG321-AF322,AG321))</f>
        <v>200.69650129906225</v>
      </c>
      <c r="AH322" s="34" t="str">
        <f>IF(AND('Γεννήτρια 1'!C322&lt;&gt;0,'Γεννήτρια 1'!D322=""),AF322,"")</f>
        <v/>
      </c>
    </row>
    <row r="323" spans="1:34">
      <c r="A323" s="3">
        <f t="shared" si="29"/>
        <v>301</v>
      </c>
      <c r="E323" s="3" t="str">
        <f t="shared" si="26"/>
        <v/>
      </c>
      <c r="F323" s="2" t="str">
        <f t="shared" si="27"/>
        <v/>
      </c>
      <c r="G323" s="2" t="str">
        <f t="shared" si="28"/>
        <v/>
      </c>
      <c r="AD323" s="34">
        <f t="shared" si="30"/>
        <v>200.69650129906225</v>
      </c>
      <c r="AE323" s="33">
        <f t="shared" si="31"/>
        <v>297</v>
      </c>
      <c r="AF323" s="34">
        <f>IF(AE323=1,$G$3*(AD323/1000),IF(AE323=2,$G$4*(AD323/1000),IF(AE323=3,$G$5*(AD323/1000),IF(AE323=4,$G$6*(AD323/1000),IF(AE323=5,$G$7*(AD323/1000),IF(AE323=6,$G$8*(AD323/1000),IF(AE323=7,$G$9*(AD323/1000),IF(AE323=8,$G$10*(AD323/1000),IF(AE323=9,$G$11*(AD323/1000),IF(AE323=10,$G$12*(AD323/1000),IF(AE323=11,$G$13*(AD323/1000),IF(AE323=12,$G$14*(AD323/1000),IF(AE323=13,$G$15*(AD323/1000),IF(AE323=14,$G$16*(AD323/1000),IF(AE323=15,$G$17*(AD323/1000),0)))))))))))))))</f>
        <v>0</v>
      </c>
      <c r="AG323" s="34">
        <f>IF('Γεννήτρια 1'!D323="W",AG322+('Γεννήτρια 1'!C323-1)*AF323,IF('Γεννήτρια 1'!D323="L",AG322-AF323,AG322))</f>
        <v>200.69650129906225</v>
      </c>
      <c r="AH323" s="34" t="str">
        <f>IF(AND('Γεννήτρια 1'!C323&lt;&gt;0,'Γεννήτρια 1'!D323=""),AF323,"")</f>
        <v/>
      </c>
    </row>
    <row r="324" spans="1:34">
      <c r="A324" s="3">
        <f t="shared" si="29"/>
        <v>302</v>
      </c>
      <c r="E324" s="3" t="str">
        <f t="shared" si="26"/>
        <v/>
      </c>
      <c r="F324" s="2" t="str">
        <f t="shared" si="27"/>
        <v/>
      </c>
      <c r="G324" s="2" t="str">
        <f t="shared" si="28"/>
        <v/>
      </c>
      <c r="AD324" s="34">
        <f t="shared" si="30"/>
        <v>200.69650129906225</v>
      </c>
      <c r="AE324" s="33">
        <f t="shared" si="31"/>
        <v>298</v>
      </c>
      <c r="AF324" s="34">
        <f>IF(AE324=1,$G$3*(AD324/1000),IF(AE324=2,$G$4*(AD324/1000),IF(AE324=3,$G$5*(AD324/1000),IF(AE324=4,$G$6*(AD324/1000),IF(AE324=5,$G$7*(AD324/1000),IF(AE324=6,$G$8*(AD324/1000),IF(AE324=7,$G$9*(AD324/1000),IF(AE324=8,$G$10*(AD324/1000),IF(AE324=9,$G$11*(AD324/1000),IF(AE324=10,$G$12*(AD324/1000),IF(AE324=11,$G$13*(AD324/1000),IF(AE324=12,$G$14*(AD324/1000),IF(AE324=13,$G$15*(AD324/1000),IF(AE324=14,$G$16*(AD324/1000),IF(AE324=15,$G$17*(AD324/1000),0)))))))))))))))</f>
        <v>0</v>
      </c>
      <c r="AG324" s="34">
        <f>IF('Γεννήτρια 1'!D324="W",AG323+('Γεννήτρια 1'!C324-1)*AF324,IF('Γεννήτρια 1'!D324="L",AG323-AF324,AG323))</f>
        <v>200.69650129906225</v>
      </c>
      <c r="AH324" s="34" t="str">
        <f>IF(AND('Γεννήτρια 1'!C324&lt;&gt;0,'Γεννήτρια 1'!D324=""),AF324,"")</f>
        <v/>
      </c>
    </row>
    <row r="325" spans="1:34">
      <c r="A325" s="3">
        <f t="shared" si="29"/>
        <v>303</v>
      </c>
      <c r="E325" s="3" t="str">
        <f t="shared" si="26"/>
        <v/>
      </c>
      <c r="F325" s="2" t="str">
        <f t="shared" si="27"/>
        <v/>
      </c>
      <c r="G325" s="2" t="str">
        <f t="shared" si="28"/>
        <v/>
      </c>
      <c r="AD325" s="34">
        <f t="shared" si="30"/>
        <v>200.69650129906225</v>
      </c>
      <c r="AE325" s="33">
        <f t="shared" si="31"/>
        <v>299</v>
      </c>
      <c r="AF325" s="34">
        <f>IF(AE325=1,$G$3*(AD325/1000),IF(AE325=2,$G$4*(AD325/1000),IF(AE325=3,$G$5*(AD325/1000),IF(AE325=4,$G$6*(AD325/1000),IF(AE325=5,$G$7*(AD325/1000),IF(AE325=6,$G$8*(AD325/1000),IF(AE325=7,$G$9*(AD325/1000),IF(AE325=8,$G$10*(AD325/1000),IF(AE325=9,$G$11*(AD325/1000),IF(AE325=10,$G$12*(AD325/1000),IF(AE325=11,$G$13*(AD325/1000),IF(AE325=12,$G$14*(AD325/1000),IF(AE325=13,$G$15*(AD325/1000),IF(AE325=14,$G$16*(AD325/1000),IF(AE325=15,$G$17*(AD325/1000),0)))))))))))))))</f>
        <v>0</v>
      </c>
      <c r="AG325" s="34">
        <f>IF('Γεννήτρια 1'!D325="W",AG324+('Γεννήτρια 1'!C325-1)*AF325,IF('Γεννήτρια 1'!D325="L",AG324-AF325,AG324))</f>
        <v>200.69650129906225</v>
      </c>
      <c r="AH325" s="34" t="str">
        <f>IF(AND('Γεννήτρια 1'!C325&lt;&gt;0,'Γεννήτρια 1'!D325=""),AF325,"")</f>
        <v/>
      </c>
    </row>
    <row r="326" spans="1:34">
      <c r="A326" s="3">
        <f t="shared" si="29"/>
        <v>304</v>
      </c>
      <c r="E326" s="3" t="str">
        <f t="shared" si="26"/>
        <v/>
      </c>
      <c r="F326" s="2" t="str">
        <f t="shared" si="27"/>
        <v/>
      </c>
      <c r="G326" s="2" t="str">
        <f t="shared" si="28"/>
        <v/>
      </c>
      <c r="AD326" s="34">
        <f t="shared" si="30"/>
        <v>200.69650129906225</v>
      </c>
      <c r="AE326" s="33">
        <f t="shared" si="31"/>
        <v>300</v>
      </c>
      <c r="AF326" s="34">
        <f>IF(AE326=1,$G$3*(AD326/1000),IF(AE326=2,$G$4*(AD326/1000),IF(AE326=3,$G$5*(AD326/1000),IF(AE326=4,$G$6*(AD326/1000),IF(AE326=5,$G$7*(AD326/1000),IF(AE326=6,$G$8*(AD326/1000),IF(AE326=7,$G$9*(AD326/1000),IF(AE326=8,$G$10*(AD326/1000),IF(AE326=9,$G$11*(AD326/1000),IF(AE326=10,$G$12*(AD326/1000),IF(AE326=11,$G$13*(AD326/1000),IF(AE326=12,$G$14*(AD326/1000),IF(AE326=13,$G$15*(AD326/1000),IF(AE326=14,$G$16*(AD326/1000),IF(AE326=15,$G$17*(AD326/1000),0)))))))))))))))</f>
        <v>0</v>
      </c>
      <c r="AG326" s="34">
        <f>IF('Γεννήτρια 1'!D326="W",AG325+('Γεννήτρια 1'!C326-1)*AF326,IF('Γεννήτρια 1'!D326="L",AG325-AF326,AG325))</f>
        <v>200.69650129906225</v>
      </c>
      <c r="AH326" s="34" t="str">
        <f>IF(AND('Γεννήτρια 1'!C326&lt;&gt;0,'Γεννήτρια 1'!D326=""),AF326,"")</f>
        <v/>
      </c>
    </row>
    <row r="327" spans="1:34">
      <c r="A327" s="3">
        <f t="shared" si="29"/>
        <v>305</v>
      </c>
      <c r="E327" s="3" t="str">
        <f t="shared" si="26"/>
        <v/>
      </c>
      <c r="F327" s="2" t="str">
        <f t="shared" si="27"/>
        <v/>
      </c>
      <c r="G327" s="2" t="str">
        <f t="shared" si="28"/>
        <v/>
      </c>
      <c r="AD327" s="34">
        <f t="shared" si="30"/>
        <v>200.69650129906225</v>
      </c>
      <c r="AE327" s="33">
        <f t="shared" si="31"/>
        <v>301</v>
      </c>
      <c r="AF327" s="34">
        <f>IF(AE327=1,$G$3*(AD327/1000),IF(AE327=2,$G$4*(AD327/1000),IF(AE327=3,$G$5*(AD327/1000),IF(AE327=4,$G$6*(AD327/1000),IF(AE327=5,$G$7*(AD327/1000),IF(AE327=6,$G$8*(AD327/1000),IF(AE327=7,$G$9*(AD327/1000),IF(AE327=8,$G$10*(AD327/1000),IF(AE327=9,$G$11*(AD327/1000),IF(AE327=10,$G$12*(AD327/1000),IF(AE327=11,$G$13*(AD327/1000),IF(AE327=12,$G$14*(AD327/1000),IF(AE327=13,$G$15*(AD327/1000),IF(AE327=14,$G$16*(AD327/1000),IF(AE327=15,$G$17*(AD327/1000),0)))))))))))))))</f>
        <v>0</v>
      </c>
      <c r="AG327" s="34">
        <f>IF('Γεννήτρια 1'!D327="W",AG326+('Γεννήτρια 1'!C327-1)*AF327,IF('Γεννήτρια 1'!D327="L",AG326-AF327,AG326))</f>
        <v>200.69650129906225</v>
      </c>
      <c r="AH327" s="34" t="str">
        <f>IF(AND('Γεννήτρια 1'!C327&lt;&gt;0,'Γεννήτρια 1'!D327=""),AF327,"")</f>
        <v/>
      </c>
    </row>
    <row r="328" spans="1:34">
      <c r="A328" s="3">
        <f t="shared" si="29"/>
        <v>306</v>
      </c>
      <c r="E328" s="3" t="str">
        <f t="shared" si="26"/>
        <v/>
      </c>
      <c r="F328" s="2" t="str">
        <f t="shared" si="27"/>
        <v/>
      </c>
      <c r="G328" s="2" t="str">
        <f t="shared" si="28"/>
        <v/>
      </c>
      <c r="AD328" s="34">
        <f t="shared" si="30"/>
        <v>200.69650129906225</v>
      </c>
      <c r="AE328" s="33">
        <f t="shared" si="31"/>
        <v>302</v>
      </c>
      <c r="AF328" s="34">
        <f>IF(AE328=1,$G$3*(AD328/1000),IF(AE328=2,$G$4*(AD328/1000),IF(AE328=3,$G$5*(AD328/1000),IF(AE328=4,$G$6*(AD328/1000),IF(AE328=5,$G$7*(AD328/1000),IF(AE328=6,$G$8*(AD328/1000),IF(AE328=7,$G$9*(AD328/1000),IF(AE328=8,$G$10*(AD328/1000),IF(AE328=9,$G$11*(AD328/1000),IF(AE328=10,$G$12*(AD328/1000),IF(AE328=11,$G$13*(AD328/1000),IF(AE328=12,$G$14*(AD328/1000),IF(AE328=13,$G$15*(AD328/1000),IF(AE328=14,$G$16*(AD328/1000),IF(AE328=15,$G$17*(AD328/1000),0)))))))))))))))</f>
        <v>0</v>
      </c>
      <c r="AG328" s="34">
        <f>IF('Γεννήτρια 1'!D328="W",AG327+('Γεννήτρια 1'!C328-1)*AF328,IF('Γεννήτρια 1'!D328="L",AG327-AF328,AG327))</f>
        <v>200.69650129906225</v>
      </c>
      <c r="AH328" s="34" t="str">
        <f>IF(AND('Γεννήτρια 1'!C328&lt;&gt;0,'Γεννήτρια 1'!D328=""),AF328,"")</f>
        <v/>
      </c>
    </row>
    <row r="329" spans="1:34">
      <c r="A329" s="3">
        <f t="shared" si="29"/>
        <v>307</v>
      </c>
      <c r="E329" s="3" t="str">
        <f t="shared" si="26"/>
        <v/>
      </c>
      <c r="F329" s="2" t="str">
        <f t="shared" si="27"/>
        <v/>
      </c>
      <c r="G329" s="2" t="str">
        <f t="shared" si="28"/>
        <v/>
      </c>
      <c r="AD329" s="34">
        <f t="shared" si="30"/>
        <v>200.69650129906225</v>
      </c>
      <c r="AE329" s="33">
        <f t="shared" si="31"/>
        <v>303</v>
      </c>
      <c r="AF329" s="34">
        <f>IF(AE329=1,$G$3*(AD329/1000),IF(AE329=2,$G$4*(AD329/1000),IF(AE329=3,$G$5*(AD329/1000),IF(AE329=4,$G$6*(AD329/1000),IF(AE329=5,$G$7*(AD329/1000),IF(AE329=6,$G$8*(AD329/1000),IF(AE329=7,$G$9*(AD329/1000),IF(AE329=8,$G$10*(AD329/1000),IF(AE329=9,$G$11*(AD329/1000),IF(AE329=10,$G$12*(AD329/1000),IF(AE329=11,$G$13*(AD329/1000),IF(AE329=12,$G$14*(AD329/1000),IF(AE329=13,$G$15*(AD329/1000),IF(AE329=14,$G$16*(AD329/1000),IF(AE329=15,$G$17*(AD329/1000),0)))))))))))))))</f>
        <v>0</v>
      </c>
      <c r="AG329" s="34">
        <f>IF('Γεννήτρια 1'!D329="W",AG328+('Γεννήτρια 1'!C329-1)*AF329,IF('Γεννήτρια 1'!D329="L",AG328-AF329,AG328))</f>
        <v>200.69650129906225</v>
      </c>
      <c r="AH329" s="34" t="str">
        <f>IF(AND('Γεννήτρια 1'!C329&lt;&gt;0,'Γεννήτρια 1'!D329=""),AF329,"")</f>
        <v/>
      </c>
    </row>
    <row r="330" spans="1:34">
      <c r="A330" s="3">
        <f t="shared" si="29"/>
        <v>308</v>
      </c>
      <c r="E330" s="3" t="str">
        <f t="shared" si="26"/>
        <v/>
      </c>
      <c r="F330" s="2" t="str">
        <f t="shared" si="27"/>
        <v/>
      </c>
      <c r="G330" s="2" t="str">
        <f t="shared" si="28"/>
        <v/>
      </c>
      <c r="AD330" s="34">
        <f t="shared" si="30"/>
        <v>200.69650129906225</v>
      </c>
      <c r="AE330" s="33">
        <f t="shared" si="31"/>
        <v>304</v>
      </c>
      <c r="AF330" s="34">
        <f>IF(AE330=1,$G$3*(AD330/1000),IF(AE330=2,$G$4*(AD330/1000),IF(AE330=3,$G$5*(AD330/1000),IF(AE330=4,$G$6*(AD330/1000),IF(AE330=5,$G$7*(AD330/1000),IF(AE330=6,$G$8*(AD330/1000),IF(AE330=7,$G$9*(AD330/1000),IF(AE330=8,$G$10*(AD330/1000),IF(AE330=9,$G$11*(AD330/1000),IF(AE330=10,$G$12*(AD330/1000),IF(AE330=11,$G$13*(AD330/1000),IF(AE330=12,$G$14*(AD330/1000),IF(AE330=13,$G$15*(AD330/1000),IF(AE330=14,$G$16*(AD330/1000),IF(AE330=15,$G$17*(AD330/1000),0)))))))))))))))</f>
        <v>0</v>
      </c>
      <c r="AG330" s="34">
        <f>IF('Γεννήτρια 1'!D330="W",AG329+('Γεννήτρια 1'!C330-1)*AF330,IF('Γεννήτρια 1'!D330="L",AG329-AF330,AG329))</f>
        <v>200.69650129906225</v>
      </c>
      <c r="AH330" s="34" t="str">
        <f>IF(AND('Γεννήτρια 1'!C330&lt;&gt;0,'Γεννήτρια 1'!D330=""),AF330,"")</f>
        <v/>
      </c>
    </row>
    <row r="331" spans="1:34">
      <c r="A331" s="3">
        <f t="shared" si="29"/>
        <v>309</v>
      </c>
      <c r="E331" s="3" t="str">
        <f t="shared" si="26"/>
        <v/>
      </c>
      <c r="F331" s="2" t="str">
        <f t="shared" si="27"/>
        <v/>
      </c>
      <c r="G331" s="2" t="str">
        <f t="shared" si="28"/>
        <v/>
      </c>
      <c r="AD331" s="34">
        <f t="shared" si="30"/>
        <v>200.69650129906225</v>
      </c>
      <c r="AE331" s="33">
        <f t="shared" si="31"/>
        <v>305</v>
      </c>
      <c r="AF331" s="34">
        <f>IF(AE331=1,$G$3*(AD331/1000),IF(AE331=2,$G$4*(AD331/1000),IF(AE331=3,$G$5*(AD331/1000),IF(AE331=4,$G$6*(AD331/1000),IF(AE331=5,$G$7*(AD331/1000),IF(AE331=6,$G$8*(AD331/1000),IF(AE331=7,$G$9*(AD331/1000),IF(AE331=8,$G$10*(AD331/1000),IF(AE331=9,$G$11*(AD331/1000),IF(AE331=10,$G$12*(AD331/1000),IF(AE331=11,$G$13*(AD331/1000),IF(AE331=12,$G$14*(AD331/1000),IF(AE331=13,$G$15*(AD331/1000),IF(AE331=14,$G$16*(AD331/1000),IF(AE331=15,$G$17*(AD331/1000),0)))))))))))))))</f>
        <v>0</v>
      </c>
      <c r="AG331" s="34">
        <f>IF('Γεννήτρια 1'!D331="W",AG330+('Γεννήτρια 1'!C331-1)*AF331,IF('Γεννήτρια 1'!D331="L",AG330-AF331,AG330))</f>
        <v>200.69650129906225</v>
      </c>
      <c r="AH331" s="34" t="str">
        <f>IF(AND('Γεννήτρια 1'!C331&lt;&gt;0,'Γεννήτρια 1'!D331=""),AF331,"")</f>
        <v/>
      </c>
    </row>
    <row r="332" spans="1:34">
      <c r="A332" s="3">
        <f t="shared" si="29"/>
        <v>310</v>
      </c>
      <c r="E332" s="3" t="str">
        <f t="shared" si="26"/>
        <v/>
      </c>
      <c r="F332" s="2" t="str">
        <f t="shared" si="27"/>
        <v/>
      </c>
      <c r="G332" s="2" t="str">
        <f t="shared" si="28"/>
        <v/>
      </c>
      <c r="AD332" s="34">
        <f t="shared" si="30"/>
        <v>200.69650129906225</v>
      </c>
      <c r="AE332" s="33">
        <f t="shared" si="31"/>
        <v>306</v>
      </c>
      <c r="AF332" s="34">
        <f>IF(AE332=1,$G$3*(AD332/1000),IF(AE332=2,$G$4*(AD332/1000),IF(AE332=3,$G$5*(AD332/1000),IF(AE332=4,$G$6*(AD332/1000),IF(AE332=5,$G$7*(AD332/1000),IF(AE332=6,$G$8*(AD332/1000),IF(AE332=7,$G$9*(AD332/1000),IF(AE332=8,$G$10*(AD332/1000),IF(AE332=9,$G$11*(AD332/1000),IF(AE332=10,$G$12*(AD332/1000),IF(AE332=11,$G$13*(AD332/1000),IF(AE332=12,$G$14*(AD332/1000),IF(AE332=13,$G$15*(AD332/1000),IF(AE332=14,$G$16*(AD332/1000),IF(AE332=15,$G$17*(AD332/1000),0)))))))))))))))</f>
        <v>0</v>
      </c>
      <c r="AG332" s="34">
        <f>IF('Γεννήτρια 1'!D332="W",AG331+('Γεννήτρια 1'!C332-1)*AF332,IF('Γεννήτρια 1'!D332="L",AG331-AF332,AG331))</f>
        <v>200.69650129906225</v>
      </c>
      <c r="AH332" s="34" t="str">
        <f>IF(AND('Γεννήτρια 1'!C332&lt;&gt;0,'Γεννήτρια 1'!D332=""),AF332,"")</f>
        <v/>
      </c>
    </row>
    <row r="333" spans="1:34">
      <c r="A333" s="3">
        <f t="shared" si="29"/>
        <v>311</v>
      </c>
      <c r="E333" s="3" t="str">
        <f t="shared" si="26"/>
        <v/>
      </c>
      <c r="F333" s="2" t="str">
        <f t="shared" si="27"/>
        <v/>
      </c>
      <c r="G333" s="2" t="str">
        <f t="shared" si="28"/>
        <v/>
      </c>
      <c r="AD333" s="34">
        <f t="shared" si="30"/>
        <v>200.69650129906225</v>
      </c>
      <c r="AE333" s="33">
        <f t="shared" si="31"/>
        <v>307</v>
      </c>
      <c r="AF333" s="34">
        <f>IF(AE333=1,$G$3*(AD333/1000),IF(AE333=2,$G$4*(AD333/1000),IF(AE333=3,$G$5*(AD333/1000),IF(AE333=4,$G$6*(AD333/1000),IF(AE333=5,$G$7*(AD333/1000),IF(AE333=6,$G$8*(AD333/1000),IF(AE333=7,$G$9*(AD333/1000),IF(AE333=8,$G$10*(AD333/1000),IF(AE333=9,$G$11*(AD333/1000),IF(AE333=10,$G$12*(AD333/1000),IF(AE333=11,$G$13*(AD333/1000),IF(AE333=12,$G$14*(AD333/1000),IF(AE333=13,$G$15*(AD333/1000),IF(AE333=14,$G$16*(AD333/1000),IF(AE333=15,$G$17*(AD333/1000),0)))))))))))))))</f>
        <v>0</v>
      </c>
      <c r="AG333" s="34">
        <f>IF('Γεννήτρια 1'!D333="W",AG332+('Γεννήτρια 1'!C333-1)*AF333,IF('Γεννήτρια 1'!D333="L",AG332-AF333,AG332))</f>
        <v>200.69650129906225</v>
      </c>
      <c r="AH333" s="34" t="str">
        <f>IF(AND('Γεννήτρια 1'!C333&lt;&gt;0,'Γεννήτρια 1'!D333=""),AF333,"")</f>
        <v/>
      </c>
    </row>
    <row r="334" spans="1:34">
      <c r="A334" s="3">
        <f t="shared" si="29"/>
        <v>312</v>
      </c>
      <c r="E334" s="3" t="str">
        <f t="shared" si="26"/>
        <v/>
      </c>
      <c r="F334" s="2" t="str">
        <f t="shared" si="27"/>
        <v/>
      </c>
      <c r="G334" s="2" t="str">
        <f t="shared" si="28"/>
        <v/>
      </c>
      <c r="AD334" s="34">
        <f t="shared" si="30"/>
        <v>200.69650129906225</v>
      </c>
      <c r="AE334" s="33">
        <f t="shared" si="31"/>
        <v>308</v>
      </c>
      <c r="AF334" s="34">
        <f>IF(AE334=1,$G$3*(AD334/1000),IF(AE334=2,$G$4*(AD334/1000),IF(AE334=3,$G$5*(AD334/1000),IF(AE334=4,$G$6*(AD334/1000),IF(AE334=5,$G$7*(AD334/1000),IF(AE334=6,$G$8*(AD334/1000),IF(AE334=7,$G$9*(AD334/1000),IF(AE334=8,$G$10*(AD334/1000),IF(AE334=9,$G$11*(AD334/1000),IF(AE334=10,$G$12*(AD334/1000),IF(AE334=11,$G$13*(AD334/1000),IF(AE334=12,$G$14*(AD334/1000),IF(AE334=13,$G$15*(AD334/1000),IF(AE334=14,$G$16*(AD334/1000),IF(AE334=15,$G$17*(AD334/1000),0)))))))))))))))</f>
        <v>0</v>
      </c>
      <c r="AG334" s="34">
        <f>IF('Γεννήτρια 1'!D334="W",AG333+('Γεννήτρια 1'!C334-1)*AF334,IF('Γεννήτρια 1'!D334="L",AG333-AF334,AG333))</f>
        <v>200.69650129906225</v>
      </c>
      <c r="AH334" s="34" t="str">
        <f>IF(AND('Γεννήτρια 1'!C334&lt;&gt;0,'Γεννήτρια 1'!D334=""),AF334,"")</f>
        <v/>
      </c>
    </row>
    <row r="335" spans="1:34">
      <c r="A335" s="3">
        <f t="shared" si="29"/>
        <v>313</v>
      </c>
      <c r="E335" s="3" t="str">
        <f t="shared" si="26"/>
        <v/>
      </c>
      <c r="F335" s="2" t="str">
        <f t="shared" si="27"/>
        <v/>
      </c>
      <c r="G335" s="2" t="str">
        <f t="shared" si="28"/>
        <v/>
      </c>
      <c r="AD335" s="34">
        <f t="shared" si="30"/>
        <v>200.69650129906225</v>
      </c>
      <c r="AE335" s="33">
        <f t="shared" si="31"/>
        <v>309</v>
      </c>
      <c r="AF335" s="34">
        <f>IF(AE335=1,$G$3*(AD335/1000),IF(AE335=2,$G$4*(AD335/1000),IF(AE335=3,$G$5*(AD335/1000),IF(AE335=4,$G$6*(AD335/1000),IF(AE335=5,$G$7*(AD335/1000),IF(AE335=6,$G$8*(AD335/1000),IF(AE335=7,$G$9*(AD335/1000),IF(AE335=8,$G$10*(AD335/1000),IF(AE335=9,$G$11*(AD335/1000),IF(AE335=10,$G$12*(AD335/1000),IF(AE335=11,$G$13*(AD335/1000),IF(AE335=12,$G$14*(AD335/1000),IF(AE335=13,$G$15*(AD335/1000),IF(AE335=14,$G$16*(AD335/1000),IF(AE335=15,$G$17*(AD335/1000),0)))))))))))))))</f>
        <v>0</v>
      </c>
      <c r="AG335" s="34">
        <f>IF('Γεννήτρια 1'!D335="W",AG334+('Γεννήτρια 1'!C335-1)*AF335,IF('Γεννήτρια 1'!D335="L",AG334-AF335,AG334))</f>
        <v>200.69650129906225</v>
      </c>
      <c r="AH335" s="34" t="str">
        <f>IF(AND('Γεννήτρια 1'!C335&lt;&gt;0,'Γεννήτρια 1'!D335=""),AF335,"")</f>
        <v/>
      </c>
    </row>
    <row r="336" spans="1:34">
      <c r="A336" s="3">
        <f t="shared" si="29"/>
        <v>314</v>
      </c>
      <c r="E336" s="3" t="str">
        <f t="shared" si="26"/>
        <v/>
      </c>
      <c r="F336" s="2" t="str">
        <f t="shared" si="27"/>
        <v/>
      </c>
      <c r="G336" s="2" t="str">
        <f t="shared" si="28"/>
        <v/>
      </c>
      <c r="AD336" s="34">
        <f t="shared" si="30"/>
        <v>200.69650129906225</v>
      </c>
      <c r="AE336" s="33">
        <f t="shared" si="31"/>
        <v>310</v>
      </c>
      <c r="AF336" s="34">
        <f>IF(AE336=1,$G$3*(AD336/1000),IF(AE336=2,$G$4*(AD336/1000),IF(AE336=3,$G$5*(AD336/1000),IF(AE336=4,$G$6*(AD336/1000),IF(AE336=5,$G$7*(AD336/1000),IF(AE336=6,$G$8*(AD336/1000),IF(AE336=7,$G$9*(AD336/1000),IF(AE336=8,$G$10*(AD336/1000),IF(AE336=9,$G$11*(AD336/1000),IF(AE336=10,$G$12*(AD336/1000),IF(AE336=11,$G$13*(AD336/1000),IF(AE336=12,$G$14*(AD336/1000),IF(AE336=13,$G$15*(AD336/1000),IF(AE336=14,$G$16*(AD336/1000),IF(AE336=15,$G$17*(AD336/1000),0)))))))))))))))</f>
        <v>0</v>
      </c>
      <c r="AG336" s="34">
        <f>IF('Γεννήτρια 1'!D336="W",AG335+('Γεννήτρια 1'!C336-1)*AF336,IF('Γεννήτρια 1'!D336="L",AG335-AF336,AG335))</f>
        <v>200.69650129906225</v>
      </c>
      <c r="AH336" s="34" t="str">
        <f>IF(AND('Γεννήτρια 1'!C336&lt;&gt;0,'Γεννήτρια 1'!D336=""),AF336,"")</f>
        <v/>
      </c>
    </row>
    <row r="337" spans="1:34">
      <c r="A337" s="3">
        <f t="shared" si="29"/>
        <v>315</v>
      </c>
      <c r="E337" s="3" t="str">
        <f t="shared" si="26"/>
        <v/>
      </c>
      <c r="F337" s="2" t="str">
        <f t="shared" si="27"/>
        <v/>
      </c>
      <c r="G337" s="2" t="str">
        <f t="shared" si="28"/>
        <v/>
      </c>
      <c r="AD337" s="34">
        <f t="shared" si="30"/>
        <v>200.69650129906225</v>
      </c>
      <c r="AE337" s="33">
        <f t="shared" si="31"/>
        <v>311</v>
      </c>
      <c r="AF337" s="34">
        <f>IF(AE337=1,$G$3*(AD337/1000),IF(AE337=2,$G$4*(AD337/1000),IF(AE337=3,$G$5*(AD337/1000),IF(AE337=4,$G$6*(AD337/1000),IF(AE337=5,$G$7*(AD337/1000),IF(AE337=6,$G$8*(AD337/1000),IF(AE337=7,$G$9*(AD337/1000),IF(AE337=8,$G$10*(AD337/1000),IF(AE337=9,$G$11*(AD337/1000),IF(AE337=10,$G$12*(AD337/1000),IF(AE337=11,$G$13*(AD337/1000),IF(AE337=12,$G$14*(AD337/1000),IF(AE337=13,$G$15*(AD337/1000),IF(AE337=14,$G$16*(AD337/1000),IF(AE337=15,$G$17*(AD337/1000),0)))))))))))))))</f>
        <v>0</v>
      </c>
      <c r="AG337" s="34">
        <f>IF('Γεννήτρια 1'!D337="W",AG336+('Γεννήτρια 1'!C337-1)*AF337,IF('Γεννήτρια 1'!D337="L",AG336-AF337,AG336))</f>
        <v>200.69650129906225</v>
      </c>
      <c r="AH337" s="34" t="str">
        <f>IF(AND('Γεννήτρια 1'!C337&lt;&gt;0,'Γεννήτρια 1'!D337=""),AF337,"")</f>
        <v/>
      </c>
    </row>
    <row r="338" spans="1:34">
      <c r="A338" s="3">
        <f t="shared" si="29"/>
        <v>316</v>
      </c>
      <c r="E338" s="3" t="str">
        <f t="shared" si="26"/>
        <v/>
      </c>
      <c r="F338" s="2" t="str">
        <f t="shared" si="27"/>
        <v/>
      </c>
      <c r="G338" s="2" t="str">
        <f t="shared" si="28"/>
        <v/>
      </c>
      <c r="AD338" s="34">
        <f t="shared" si="30"/>
        <v>200.69650129906225</v>
      </c>
      <c r="AE338" s="33">
        <f t="shared" si="31"/>
        <v>312</v>
      </c>
      <c r="AF338" s="34">
        <f>IF(AE338=1,$G$3*(AD338/1000),IF(AE338=2,$G$4*(AD338/1000),IF(AE338=3,$G$5*(AD338/1000),IF(AE338=4,$G$6*(AD338/1000),IF(AE338=5,$G$7*(AD338/1000),IF(AE338=6,$G$8*(AD338/1000),IF(AE338=7,$G$9*(AD338/1000),IF(AE338=8,$G$10*(AD338/1000),IF(AE338=9,$G$11*(AD338/1000),IF(AE338=10,$G$12*(AD338/1000),IF(AE338=11,$G$13*(AD338/1000),IF(AE338=12,$G$14*(AD338/1000),IF(AE338=13,$G$15*(AD338/1000),IF(AE338=14,$G$16*(AD338/1000),IF(AE338=15,$G$17*(AD338/1000),0)))))))))))))))</f>
        <v>0</v>
      </c>
      <c r="AG338" s="34">
        <f>IF('Γεννήτρια 1'!D338="W",AG337+('Γεννήτρια 1'!C338-1)*AF338,IF('Γεννήτρια 1'!D338="L",AG337-AF338,AG337))</f>
        <v>200.69650129906225</v>
      </c>
      <c r="AH338" s="34" t="str">
        <f>IF(AND('Γεννήτρια 1'!C338&lt;&gt;0,'Γεννήτρια 1'!D338=""),AF338,"")</f>
        <v/>
      </c>
    </row>
    <row r="339" spans="1:34">
      <c r="A339" s="3">
        <f t="shared" si="29"/>
        <v>317</v>
      </c>
      <c r="E339" s="3" t="str">
        <f t="shared" si="26"/>
        <v/>
      </c>
      <c r="F339" s="2" t="str">
        <f t="shared" si="27"/>
        <v/>
      </c>
      <c r="G339" s="2" t="str">
        <f t="shared" si="28"/>
        <v/>
      </c>
      <c r="AD339" s="34">
        <f t="shared" si="30"/>
        <v>200.69650129906225</v>
      </c>
      <c r="AE339" s="33">
        <f t="shared" si="31"/>
        <v>313</v>
      </c>
      <c r="AF339" s="34">
        <f>IF(AE339=1,$G$3*(AD339/1000),IF(AE339=2,$G$4*(AD339/1000),IF(AE339=3,$G$5*(AD339/1000),IF(AE339=4,$G$6*(AD339/1000),IF(AE339=5,$G$7*(AD339/1000),IF(AE339=6,$G$8*(AD339/1000),IF(AE339=7,$G$9*(AD339/1000),IF(AE339=8,$G$10*(AD339/1000),IF(AE339=9,$G$11*(AD339/1000),IF(AE339=10,$G$12*(AD339/1000),IF(AE339=11,$G$13*(AD339/1000),IF(AE339=12,$G$14*(AD339/1000),IF(AE339=13,$G$15*(AD339/1000),IF(AE339=14,$G$16*(AD339/1000),IF(AE339=15,$G$17*(AD339/1000),0)))))))))))))))</f>
        <v>0</v>
      </c>
      <c r="AG339" s="34">
        <f>IF('Γεννήτρια 1'!D339="W",AG338+('Γεννήτρια 1'!C339-1)*AF339,IF('Γεννήτρια 1'!D339="L",AG338-AF339,AG338))</f>
        <v>200.69650129906225</v>
      </c>
      <c r="AH339" s="34" t="str">
        <f>IF(AND('Γεννήτρια 1'!C339&lt;&gt;0,'Γεννήτρια 1'!D339=""),AF339,"")</f>
        <v/>
      </c>
    </row>
    <row r="340" spans="1:34">
      <c r="A340" s="3">
        <f t="shared" si="29"/>
        <v>318</v>
      </c>
      <c r="E340" s="3" t="str">
        <f t="shared" si="26"/>
        <v/>
      </c>
      <c r="F340" s="2" t="str">
        <f t="shared" si="27"/>
        <v/>
      </c>
      <c r="G340" s="2" t="str">
        <f t="shared" si="28"/>
        <v/>
      </c>
      <c r="AD340" s="34">
        <f t="shared" si="30"/>
        <v>200.69650129906225</v>
      </c>
      <c r="AE340" s="33">
        <f t="shared" si="31"/>
        <v>314</v>
      </c>
      <c r="AF340" s="34">
        <f>IF(AE340=1,$G$3*(AD340/1000),IF(AE340=2,$G$4*(AD340/1000),IF(AE340=3,$G$5*(AD340/1000),IF(AE340=4,$G$6*(AD340/1000),IF(AE340=5,$G$7*(AD340/1000),IF(AE340=6,$G$8*(AD340/1000),IF(AE340=7,$G$9*(AD340/1000),IF(AE340=8,$G$10*(AD340/1000),IF(AE340=9,$G$11*(AD340/1000),IF(AE340=10,$G$12*(AD340/1000),IF(AE340=11,$G$13*(AD340/1000),IF(AE340=12,$G$14*(AD340/1000),IF(AE340=13,$G$15*(AD340/1000),IF(AE340=14,$G$16*(AD340/1000),IF(AE340=15,$G$17*(AD340/1000),0)))))))))))))))</f>
        <v>0</v>
      </c>
      <c r="AG340" s="34">
        <f>IF('Γεννήτρια 1'!D340="W",AG339+('Γεννήτρια 1'!C340-1)*AF340,IF('Γεννήτρια 1'!D340="L",AG339-AF340,AG339))</f>
        <v>200.69650129906225</v>
      </c>
      <c r="AH340" s="34" t="str">
        <f>IF(AND('Γεννήτρια 1'!C340&lt;&gt;0,'Γεννήτρια 1'!D340=""),AF340,"")</f>
        <v/>
      </c>
    </row>
    <row r="341" spans="1:34">
      <c r="A341" s="3">
        <f t="shared" si="29"/>
        <v>319</v>
      </c>
      <c r="E341" s="3" t="str">
        <f t="shared" si="26"/>
        <v/>
      </c>
      <c r="F341" s="2" t="str">
        <f t="shared" si="27"/>
        <v/>
      </c>
      <c r="G341" s="2" t="str">
        <f t="shared" si="28"/>
        <v/>
      </c>
      <c r="AD341" s="34">
        <f t="shared" si="30"/>
        <v>200.69650129906225</v>
      </c>
      <c r="AE341" s="33">
        <f t="shared" si="31"/>
        <v>315</v>
      </c>
      <c r="AF341" s="34">
        <f>IF(AE341=1,$G$3*(AD341/1000),IF(AE341=2,$G$4*(AD341/1000),IF(AE341=3,$G$5*(AD341/1000),IF(AE341=4,$G$6*(AD341/1000),IF(AE341=5,$G$7*(AD341/1000),IF(AE341=6,$G$8*(AD341/1000),IF(AE341=7,$G$9*(AD341/1000),IF(AE341=8,$G$10*(AD341/1000),IF(AE341=9,$G$11*(AD341/1000),IF(AE341=10,$G$12*(AD341/1000),IF(AE341=11,$G$13*(AD341/1000),IF(AE341=12,$G$14*(AD341/1000),IF(AE341=13,$G$15*(AD341/1000),IF(AE341=14,$G$16*(AD341/1000),IF(AE341=15,$G$17*(AD341/1000),0)))))))))))))))</f>
        <v>0</v>
      </c>
      <c r="AG341" s="34">
        <f>IF('Γεννήτρια 1'!D341="W",AG340+('Γεννήτρια 1'!C341-1)*AF341,IF('Γεννήτρια 1'!D341="L",AG340-AF341,AG340))</f>
        <v>200.69650129906225</v>
      </c>
      <c r="AH341" s="34" t="str">
        <f>IF(AND('Γεννήτρια 1'!C341&lt;&gt;0,'Γεννήτρια 1'!D341=""),AF341,"")</f>
        <v/>
      </c>
    </row>
    <row r="342" spans="1:34">
      <c r="A342" s="3">
        <f t="shared" si="29"/>
        <v>320</v>
      </c>
      <c r="E342" s="3" t="str">
        <f t="shared" si="26"/>
        <v/>
      </c>
      <c r="F342" s="2" t="str">
        <f t="shared" si="27"/>
        <v/>
      </c>
      <c r="G342" s="2" t="str">
        <f t="shared" si="28"/>
        <v/>
      </c>
      <c r="AD342" s="34">
        <f t="shared" si="30"/>
        <v>200.69650129906225</v>
      </c>
      <c r="AE342" s="33">
        <f t="shared" si="31"/>
        <v>316</v>
      </c>
      <c r="AF342" s="34">
        <f>IF(AE342=1,$G$3*(AD342/1000),IF(AE342=2,$G$4*(AD342/1000),IF(AE342=3,$G$5*(AD342/1000),IF(AE342=4,$G$6*(AD342/1000),IF(AE342=5,$G$7*(AD342/1000),IF(AE342=6,$G$8*(AD342/1000),IF(AE342=7,$G$9*(AD342/1000),IF(AE342=8,$G$10*(AD342/1000),IF(AE342=9,$G$11*(AD342/1000),IF(AE342=10,$G$12*(AD342/1000),IF(AE342=11,$G$13*(AD342/1000),IF(AE342=12,$G$14*(AD342/1000),IF(AE342=13,$G$15*(AD342/1000),IF(AE342=14,$G$16*(AD342/1000),IF(AE342=15,$G$17*(AD342/1000),0)))))))))))))))</f>
        <v>0</v>
      </c>
      <c r="AG342" s="34">
        <f>IF('Γεννήτρια 1'!D342="W",AG341+('Γεννήτρια 1'!C342-1)*AF342,IF('Γεννήτρια 1'!D342="L",AG341-AF342,AG341))</f>
        <v>200.69650129906225</v>
      </c>
      <c r="AH342" s="34" t="str">
        <f>IF(AND('Γεννήτρια 1'!C342&lt;&gt;0,'Γεννήτρια 1'!D342=""),AF342,"")</f>
        <v/>
      </c>
    </row>
    <row r="343" spans="1:34">
      <c r="A343" s="3">
        <f t="shared" si="29"/>
        <v>321</v>
      </c>
      <c r="E343" s="3" t="str">
        <f t="shared" si="26"/>
        <v/>
      </c>
      <c r="F343" s="2" t="str">
        <f t="shared" si="27"/>
        <v/>
      </c>
      <c r="G343" s="2" t="str">
        <f t="shared" si="28"/>
        <v/>
      </c>
      <c r="AD343" s="34">
        <f t="shared" si="30"/>
        <v>200.69650129906225</v>
      </c>
      <c r="AE343" s="33">
        <f t="shared" si="31"/>
        <v>317</v>
      </c>
      <c r="AF343" s="34">
        <f>IF(AE343=1,$G$3*(AD343/1000),IF(AE343=2,$G$4*(AD343/1000),IF(AE343=3,$G$5*(AD343/1000),IF(AE343=4,$G$6*(AD343/1000),IF(AE343=5,$G$7*(AD343/1000),IF(AE343=6,$G$8*(AD343/1000),IF(AE343=7,$G$9*(AD343/1000),IF(AE343=8,$G$10*(AD343/1000),IF(AE343=9,$G$11*(AD343/1000),IF(AE343=10,$G$12*(AD343/1000),IF(AE343=11,$G$13*(AD343/1000),IF(AE343=12,$G$14*(AD343/1000),IF(AE343=13,$G$15*(AD343/1000),IF(AE343=14,$G$16*(AD343/1000),IF(AE343=15,$G$17*(AD343/1000),0)))))))))))))))</f>
        <v>0</v>
      </c>
      <c r="AG343" s="34">
        <f>IF('Γεννήτρια 1'!D343="W",AG342+('Γεννήτρια 1'!C343-1)*AF343,IF('Γεννήτρια 1'!D343="L",AG342-AF343,AG342))</f>
        <v>200.69650129906225</v>
      </c>
      <c r="AH343" s="34" t="str">
        <f>IF(AND('Γεννήτρια 1'!C343&lt;&gt;0,'Γεννήτρια 1'!D343=""),AF343,"")</f>
        <v/>
      </c>
    </row>
    <row r="344" spans="1:34">
      <c r="A344" s="3">
        <f t="shared" si="29"/>
        <v>322</v>
      </c>
      <c r="E344" s="3" t="str">
        <f t="shared" ref="E344:E407" si="32">IF(C344&gt;1,AE344,"")</f>
        <v/>
      </c>
      <c r="F344" s="2" t="str">
        <f t="shared" ref="F344:F407" si="33">IF(C344&gt;1,AF344,"")</f>
        <v/>
      </c>
      <c r="G344" s="2" t="str">
        <f t="shared" ref="G344:G407" si="34">IF(OR(D344="W",D344="L"),AG344,"")</f>
        <v/>
      </c>
      <c r="AD344" s="34">
        <f t="shared" si="30"/>
        <v>200.69650129906225</v>
      </c>
      <c r="AE344" s="33">
        <f t="shared" si="31"/>
        <v>318</v>
      </c>
      <c r="AF344" s="34">
        <f>IF(AE344=1,$G$3*(AD344/1000),IF(AE344=2,$G$4*(AD344/1000),IF(AE344=3,$G$5*(AD344/1000),IF(AE344=4,$G$6*(AD344/1000),IF(AE344=5,$G$7*(AD344/1000),IF(AE344=6,$G$8*(AD344/1000),IF(AE344=7,$G$9*(AD344/1000),IF(AE344=8,$G$10*(AD344/1000),IF(AE344=9,$G$11*(AD344/1000),IF(AE344=10,$G$12*(AD344/1000),IF(AE344=11,$G$13*(AD344/1000),IF(AE344=12,$G$14*(AD344/1000),IF(AE344=13,$G$15*(AD344/1000),IF(AE344=14,$G$16*(AD344/1000),IF(AE344=15,$G$17*(AD344/1000),0)))))))))))))))</f>
        <v>0</v>
      </c>
      <c r="AG344" s="34">
        <f>IF('Γεννήτρια 1'!D344="W",AG343+('Γεννήτρια 1'!C344-1)*AF344,IF('Γεννήτρια 1'!D344="L",AG343-AF344,AG343))</f>
        <v>200.69650129906225</v>
      </c>
      <c r="AH344" s="34" t="str">
        <f>IF(AND('Γεννήτρια 1'!C344&lt;&gt;0,'Γεννήτρια 1'!D344=""),AF344,"")</f>
        <v/>
      </c>
    </row>
    <row r="345" spans="1:34">
      <c r="A345" s="3">
        <f t="shared" ref="A345:A408" si="35">A344+1</f>
        <v>323</v>
      </c>
      <c r="E345" s="3" t="str">
        <f t="shared" si="32"/>
        <v/>
      </c>
      <c r="F345" s="2" t="str">
        <f t="shared" si="33"/>
        <v/>
      </c>
      <c r="G345" s="2" t="str">
        <f t="shared" si="34"/>
        <v/>
      </c>
      <c r="AD345" s="34">
        <f t="shared" si="30"/>
        <v>200.69650129906225</v>
      </c>
      <c r="AE345" s="33">
        <f t="shared" si="31"/>
        <v>319</v>
      </c>
      <c r="AF345" s="34">
        <f>IF(AE345=1,$G$3*(AD345/1000),IF(AE345=2,$G$4*(AD345/1000),IF(AE345=3,$G$5*(AD345/1000),IF(AE345=4,$G$6*(AD345/1000),IF(AE345=5,$G$7*(AD345/1000),IF(AE345=6,$G$8*(AD345/1000),IF(AE345=7,$G$9*(AD345/1000),IF(AE345=8,$G$10*(AD345/1000),IF(AE345=9,$G$11*(AD345/1000),IF(AE345=10,$G$12*(AD345/1000),IF(AE345=11,$G$13*(AD345/1000),IF(AE345=12,$G$14*(AD345/1000),IF(AE345=13,$G$15*(AD345/1000),IF(AE345=14,$G$16*(AD345/1000),IF(AE345=15,$G$17*(AD345/1000),0)))))))))))))))</f>
        <v>0</v>
      </c>
      <c r="AG345" s="34">
        <f>IF('Γεννήτρια 1'!D345="W",AG344+('Γεννήτρια 1'!C345-1)*AF345,IF('Γεννήτρια 1'!D345="L",AG344-AF345,AG344))</f>
        <v>200.69650129906225</v>
      </c>
      <c r="AH345" s="34" t="str">
        <f>IF(AND('Γεννήτρια 1'!C345&lt;&gt;0,'Γεννήτρια 1'!D345=""),AF345,"")</f>
        <v/>
      </c>
    </row>
    <row r="346" spans="1:34">
      <c r="A346" s="3">
        <f t="shared" si="35"/>
        <v>324</v>
      </c>
      <c r="E346" s="3" t="str">
        <f t="shared" si="32"/>
        <v/>
      </c>
      <c r="F346" s="2" t="str">
        <f t="shared" si="33"/>
        <v/>
      </c>
      <c r="G346" s="2" t="str">
        <f t="shared" si="34"/>
        <v/>
      </c>
      <c r="AD346" s="34">
        <f t="shared" si="30"/>
        <v>200.69650129906225</v>
      </c>
      <c r="AE346" s="33">
        <f t="shared" si="31"/>
        <v>320</v>
      </c>
      <c r="AF346" s="34">
        <f>IF(AE346=1,$G$3*(AD346/1000),IF(AE346=2,$G$4*(AD346/1000),IF(AE346=3,$G$5*(AD346/1000),IF(AE346=4,$G$6*(AD346/1000),IF(AE346=5,$G$7*(AD346/1000),IF(AE346=6,$G$8*(AD346/1000),IF(AE346=7,$G$9*(AD346/1000),IF(AE346=8,$G$10*(AD346/1000),IF(AE346=9,$G$11*(AD346/1000),IF(AE346=10,$G$12*(AD346/1000),IF(AE346=11,$G$13*(AD346/1000),IF(AE346=12,$G$14*(AD346/1000),IF(AE346=13,$G$15*(AD346/1000),IF(AE346=14,$G$16*(AD346/1000),IF(AE346=15,$G$17*(AD346/1000),0)))))))))))))))</f>
        <v>0</v>
      </c>
      <c r="AG346" s="34">
        <f>IF('Γεννήτρια 1'!D346="W",AG345+('Γεννήτρια 1'!C346-1)*AF346,IF('Γεννήτρια 1'!D346="L",AG345-AF346,AG345))</f>
        <v>200.69650129906225</v>
      </c>
      <c r="AH346" s="34" t="str">
        <f>IF(AND('Γεννήτρια 1'!C346&lt;&gt;0,'Γεννήτρια 1'!D346=""),AF346,"")</f>
        <v/>
      </c>
    </row>
    <row r="347" spans="1:34">
      <c r="A347" s="3">
        <f t="shared" si="35"/>
        <v>325</v>
      </c>
      <c r="E347" s="3" t="str">
        <f t="shared" si="32"/>
        <v/>
      </c>
      <c r="F347" s="2" t="str">
        <f t="shared" si="33"/>
        <v/>
      </c>
      <c r="G347" s="2" t="str">
        <f t="shared" si="34"/>
        <v/>
      </c>
      <c r="AD347" s="34">
        <f t="shared" si="30"/>
        <v>200.69650129906225</v>
      </c>
      <c r="AE347" s="33">
        <f t="shared" si="31"/>
        <v>321</v>
      </c>
      <c r="AF347" s="34">
        <f>IF(AE347=1,$G$3*(AD347/1000),IF(AE347=2,$G$4*(AD347/1000),IF(AE347=3,$G$5*(AD347/1000),IF(AE347=4,$G$6*(AD347/1000),IF(AE347=5,$G$7*(AD347/1000),IF(AE347=6,$G$8*(AD347/1000),IF(AE347=7,$G$9*(AD347/1000),IF(AE347=8,$G$10*(AD347/1000),IF(AE347=9,$G$11*(AD347/1000),IF(AE347=10,$G$12*(AD347/1000),IF(AE347=11,$G$13*(AD347/1000),IF(AE347=12,$G$14*(AD347/1000),IF(AE347=13,$G$15*(AD347/1000),IF(AE347=14,$G$16*(AD347/1000),IF(AE347=15,$G$17*(AD347/1000),0)))))))))))))))</f>
        <v>0</v>
      </c>
      <c r="AG347" s="34">
        <f>IF('Γεννήτρια 1'!D347="W",AG346+('Γεννήτρια 1'!C347-1)*AF347,IF('Γεννήτρια 1'!D347="L",AG346-AF347,AG346))</f>
        <v>200.69650129906225</v>
      </c>
      <c r="AH347" s="34" t="str">
        <f>IF(AND('Γεννήτρια 1'!C347&lt;&gt;0,'Γεννήτρια 1'!D347=""),AF347,"")</f>
        <v/>
      </c>
    </row>
    <row r="348" spans="1:34">
      <c r="A348" s="3">
        <f t="shared" si="35"/>
        <v>326</v>
      </c>
      <c r="E348" s="3" t="str">
        <f t="shared" si="32"/>
        <v/>
      </c>
      <c r="F348" s="2" t="str">
        <f t="shared" si="33"/>
        <v/>
      </c>
      <c r="G348" s="2" t="str">
        <f t="shared" si="34"/>
        <v/>
      </c>
      <c r="AD348" s="34">
        <f t="shared" si="30"/>
        <v>200.69650129906225</v>
      </c>
      <c r="AE348" s="33">
        <f t="shared" si="31"/>
        <v>322</v>
      </c>
      <c r="AF348" s="34">
        <f>IF(AE348=1,$G$3*(AD348/1000),IF(AE348=2,$G$4*(AD348/1000),IF(AE348=3,$G$5*(AD348/1000),IF(AE348=4,$G$6*(AD348/1000),IF(AE348=5,$G$7*(AD348/1000),IF(AE348=6,$G$8*(AD348/1000),IF(AE348=7,$G$9*(AD348/1000),IF(AE348=8,$G$10*(AD348/1000),IF(AE348=9,$G$11*(AD348/1000),IF(AE348=10,$G$12*(AD348/1000),IF(AE348=11,$G$13*(AD348/1000),IF(AE348=12,$G$14*(AD348/1000),IF(AE348=13,$G$15*(AD348/1000),IF(AE348=14,$G$16*(AD348/1000),IF(AE348=15,$G$17*(AD348/1000),0)))))))))))))))</f>
        <v>0</v>
      </c>
      <c r="AG348" s="34">
        <f>IF('Γεννήτρια 1'!D348="W",AG347+('Γεννήτρια 1'!C348-1)*AF348,IF('Γεννήτρια 1'!D348="L",AG347-AF348,AG347))</f>
        <v>200.69650129906225</v>
      </c>
      <c r="AH348" s="34" t="str">
        <f>IF(AND('Γεννήτρια 1'!C348&lt;&gt;0,'Γεννήτρια 1'!D348=""),AF348,"")</f>
        <v/>
      </c>
    </row>
    <row r="349" spans="1:34">
      <c r="A349" s="3">
        <f t="shared" si="35"/>
        <v>327</v>
      </c>
      <c r="E349" s="3" t="str">
        <f t="shared" si="32"/>
        <v/>
      </c>
      <c r="F349" s="2" t="str">
        <f t="shared" si="33"/>
        <v/>
      </c>
      <c r="G349" s="2" t="str">
        <f t="shared" si="34"/>
        <v/>
      </c>
      <c r="AD349" s="34">
        <f t="shared" si="30"/>
        <v>200.69650129906225</v>
      </c>
      <c r="AE349" s="33">
        <f t="shared" si="31"/>
        <v>323</v>
      </c>
      <c r="AF349" s="34">
        <f>IF(AE349=1,$G$3*(AD349/1000),IF(AE349=2,$G$4*(AD349/1000),IF(AE349=3,$G$5*(AD349/1000),IF(AE349=4,$G$6*(AD349/1000),IF(AE349=5,$G$7*(AD349/1000),IF(AE349=6,$G$8*(AD349/1000),IF(AE349=7,$G$9*(AD349/1000),IF(AE349=8,$G$10*(AD349/1000),IF(AE349=9,$G$11*(AD349/1000),IF(AE349=10,$G$12*(AD349/1000),IF(AE349=11,$G$13*(AD349/1000),IF(AE349=12,$G$14*(AD349/1000),IF(AE349=13,$G$15*(AD349/1000),IF(AE349=14,$G$16*(AD349/1000),IF(AE349=15,$G$17*(AD349/1000),0)))))))))))))))</f>
        <v>0</v>
      </c>
      <c r="AG349" s="34">
        <f>IF('Γεννήτρια 1'!D349="W",AG348+('Γεννήτρια 1'!C349-1)*AF349,IF('Γεννήτρια 1'!D349="L",AG348-AF349,AG348))</f>
        <v>200.69650129906225</v>
      </c>
      <c r="AH349" s="34" t="str">
        <f>IF(AND('Γεννήτρια 1'!C349&lt;&gt;0,'Γεννήτρια 1'!D349=""),AF349,"")</f>
        <v/>
      </c>
    </row>
    <row r="350" spans="1:34">
      <c r="A350" s="3">
        <f t="shared" si="35"/>
        <v>328</v>
      </c>
      <c r="E350" s="3" t="str">
        <f t="shared" si="32"/>
        <v/>
      </c>
      <c r="F350" s="2" t="str">
        <f t="shared" si="33"/>
        <v/>
      </c>
      <c r="G350" s="2" t="str">
        <f t="shared" si="34"/>
        <v/>
      </c>
      <c r="AD350" s="34">
        <f t="shared" si="30"/>
        <v>200.69650129906225</v>
      </c>
      <c r="AE350" s="33">
        <f t="shared" si="31"/>
        <v>324</v>
      </c>
      <c r="AF350" s="34">
        <f>IF(AE350=1,$G$3*(AD350/1000),IF(AE350=2,$G$4*(AD350/1000),IF(AE350=3,$G$5*(AD350/1000),IF(AE350=4,$G$6*(AD350/1000),IF(AE350=5,$G$7*(AD350/1000),IF(AE350=6,$G$8*(AD350/1000),IF(AE350=7,$G$9*(AD350/1000),IF(AE350=8,$G$10*(AD350/1000),IF(AE350=9,$G$11*(AD350/1000),IF(AE350=10,$G$12*(AD350/1000),IF(AE350=11,$G$13*(AD350/1000),IF(AE350=12,$G$14*(AD350/1000),IF(AE350=13,$G$15*(AD350/1000),IF(AE350=14,$G$16*(AD350/1000),IF(AE350=15,$G$17*(AD350/1000),0)))))))))))))))</f>
        <v>0</v>
      </c>
      <c r="AG350" s="34">
        <f>IF('Γεννήτρια 1'!D350="W",AG349+('Γεννήτρια 1'!C350-1)*AF350,IF('Γεννήτρια 1'!D350="L",AG349-AF350,AG349))</f>
        <v>200.69650129906225</v>
      </c>
      <c r="AH350" s="34" t="str">
        <f>IF(AND('Γεννήτρια 1'!C350&lt;&gt;0,'Γεννήτρια 1'!D350=""),AF350,"")</f>
        <v/>
      </c>
    </row>
    <row r="351" spans="1:34">
      <c r="A351" s="3">
        <f t="shared" si="35"/>
        <v>329</v>
      </c>
      <c r="E351" s="3" t="str">
        <f t="shared" si="32"/>
        <v/>
      </c>
      <c r="F351" s="2" t="str">
        <f t="shared" si="33"/>
        <v/>
      </c>
      <c r="G351" s="2" t="str">
        <f t="shared" si="34"/>
        <v/>
      </c>
      <c r="AD351" s="34">
        <f t="shared" si="30"/>
        <v>200.69650129906225</v>
      </c>
      <c r="AE351" s="33">
        <f t="shared" si="31"/>
        <v>325</v>
      </c>
      <c r="AF351" s="34">
        <f>IF(AE351=1,$G$3*(AD351/1000),IF(AE351=2,$G$4*(AD351/1000),IF(AE351=3,$G$5*(AD351/1000),IF(AE351=4,$G$6*(AD351/1000),IF(AE351=5,$G$7*(AD351/1000),IF(AE351=6,$G$8*(AD351/1000),IF(AE351=7,$G$9*(AD351/1000),IF(AE351=8,$G$10*(AD351/1000),IF(AE351=9,$G$11*(AD351/1000),IF(AE351=10,$G$12*(AD351/1000),IF(AE351=11,$G$13*(AD351/1000),IF(AE351=12,$G$14*(AD351/1000),IF(AE351=13,$G$15*(AD351/1000),IF(AE351=14,$G$16*(AD351/1000),IF(AE351=15,$G$17*(AD351/1000),0)))))))))))))))</f>
        <v>0</v>
      </c>
      <c r="AG351" s="34">
        <f>IF('Γεννήτρια 1'!D351="W",AG350+('Γεννήτρια 1'!C351-1)*AF351,IF('Γεννήτρια 1'!D351="L",AG350-AF351,AG350))</f>
        <v>200.69650129906225</v>
      </c>
      <c r="AH351" s="34" t="str">
        <f>IF(AND('Γεννήτρια 1'!C351&lt;&gt;0,'Γεννήτρια 1'!D351=""),AF351,"")</f>
        <v/>
      </c>
    </row>
    <row r="352" spans="1:34">
      <c r="A352" s="3">
        <f t="shared" si="35"/>
        <v>330</v>
      </c>
      <c r="E352" s="3" t="str">
        <f t="shared" si="32"/>
        <v/>
      </c>
      <c r="F352" s="2" t="str">
        <f t="shared" si="33"/>
        <v/>
      </c>
      <c r="G352" s="2" t="str">
        <f t="shared" si="34"/>
        <v/>
      </c>
      <c r="AD352" s="34">
        <f t="shared" si="30"/>
        <v>200.69650129906225</v>
      </c>
      <c r="AE352" s="33">
        <f t="shared" si="31"/>
        <v>326</v>
      </c>
      <c r="AF352" s="34">
        <f>IF(AE352=1,$G$3*(AD352/1000),IF(AE352=2,$G$4*(AD352/1000),IF(AE352=3,$G$5*(AD352/1000),IF(AE352=4,$G$6*(AD352/1000),IF(AE352=5,$G$7*(AD352/1000),IF(AE352=6,$G$8*(AD352/1000),IF(AE352=7,$G$9*(AD352/1000),IF(AE352=8,$G$10*(AD352/1000),IF(AE352=9,$G$11*(AD352/1000),IF(AE352=10,$G$12*(AD352/1000),IF(AE352=11,$G$13*(AD352/1000),IF(AE352=12,$G$14*(AD352/1000),IF(AE352=13,$G$15*(AD352/1000),IF(AE352=14,$G$16*(AD352/1000),IF(AE352=15,$G$17*(AD352/1000),0)))))))))))))))</f>
        <v>0</v>
      </c>
      <c r="AG352" s="34">
        <f>IF('Γεννήτρια 1'!D352="W",AG351+('Γεννήτρια 1'!C352-1)*AF352,IF('Γεννήτρια 1'!D352="L",AG351-AF352,AG351))</f>
        <v>200.69650129906225</v>
      </c>
      <c r="AH352" s="34" t="str">
        <f>IF(AND('Γεννήτρια 1'!C352&lt;&gt;0,'Γεννήτρια 1'!D352=""),AF352,"")</f>
        <v/>
      </c>
    </row>
    <row r="353" spans="1:34">
      <c r="A353" s="3">
        <f t="shared" si="35"/>
        <v>331</v>
      </c>
      <c r="E353" s="3" t="str">
        <f t="shared" si="32"/>
        <v/>
      </c>
      <c r="F353" s="2" t="str">
        <f t="shared" si="33"/>
        <v/>
      </c>
      <c r="G353" s="2" t="str">
        <f t="shared" si="34"/>
        <v/>
      </c>
      <c r="AD353" s="34">
        <f t="shared" si="30"/>
        <v>200.69650129906225</v>
      </c>
      <c r="AE353" s="33">
        <f t="shared" si="31"/>
        <v>327</v>
      </c>
      <c r="AF353" s="34">
        <f>IF(AE353=1,$G$3*(AD353/1000),IF(AE353=2,$G$4*(AD353/1000),IF(AE353=3,$G$5*(AD353/1000),IF(AE353=4,$G$6*(AD353/1000),IF(AE353=5,$G$7*(AD353/1000),IF(AE353=6,$G$8*(AD353/1000),IF(AE353=7,$G$9*(AD353/1000),IF(AE353=8,$G$10*(AD353/1000),IF(AE353=9,$G$11*(AD353/1000),IF(AE353=10,$G$12*(AD353/1000),IF(AE353=11,$G$13*(AD353/1000),IF(AE353=12,$G$14*(AD353/1000),IF(AE353=13,$G$15*(AD353/1000),IF(AE353=14,$G$16*(AD353/1000),IF(AE353=15,$G$17*(AD353/1000),0)))))))))))))))</f>
        <v>0</v>
      </c>
      <c r="AG353" s="34">
        <f>IF('Γεννήτρια 1'!D353="W",AG352+('Γεννήτρια 1'!C353-1)*AF353,IF('Γεννήτρια 1'!D353="L",AG352-AF353,AG352))</f>
        <v>200.69650129906225</v>
      </c>
      <c r="AH353" s="34" t="str">
        <f>IF(AND('Γεννήτρια 1'!C353&lt;&gt;0,'Γεννήτρια 1'!D353=""),AF353,"")</f>
        <v/>
      </c>
    </row>
    <row r="354" spans="1:34">
      <c r="A354" s="3">
        <f t="shared" si="35"/>
        <v>332</v>
      </c>
      <c r="E354" s="3" t="str">
        <f t="shared" si="32"/>
        <v/>
      </c>
      <c r="F354" s="2" t="str">
        <f t="shared" si="33"/>
        <v/>
      </c>
      <c r="G354" s="2" t="str">
        <f t="shared" si="34"/>
        <v/>
      </c>
      <c r="AD354" s="34">
        <f t="shared" ref="AD354:AD417" si="36">IF(AG353&gt;=AD353,AG353,AD353)</f>
        <v>200.69650129906225</v>
      </c>
      <c r="AE354" s="33">
        <f t="shared" ref="AE354:AE417" si="37">IF(AD353&gt;=AG353,AE353+1,1)</f>
        <v>328</v>
      </c>
      <c r="AF354" s="34">
        <f>IF(AE354=1,$G$3*(AD354/1000),IF(AE354=2,$G$4*(AD354/1000),IF(AE354=3,$G$5*(AD354/1000),IF(AE354=4,$G$6*(AD354/1000),IF(AE354=5,$G$7*(AD354/1000),IF(AE354=6,$G$8*(AD354/1000),IF(AE354=7,$G$9*(AD354/1000),IF(AE354=8,$G$10*(AD354/1000),IF(AE354=9,$G$11*(AD354/1000),IF(AE354=10,$G$12*(AD354/1000),IF(AE354=11,$G$13*(AD354/1000),IF(AE354=12,$G$14*(AD354/1000),IF(AE354=13,$G$15*(AD354/1000),IF(AE354=14,$G$16*(AD354/1000),IF(AE354=15,$G$17*(AD354/1000),0)))))))))))))))</f>
        <v>0</v>
      </c>
      <c r="AG354" s="34">
        <f>IF('Γεννήτρια 1'!D354="W",AG353+('Γεννήτρια 1'!C354-1)*AF354,IF('Γεννήτρια 1'!D354="L",AG353-AF354,AG353))</f>
        <v>200.69650129906225</v>
      </c>
      <c r="AH354" s="34" t="str">
        <f>IF(AND('Γεννήτρια 1'!C354&lt;&gt;0,'Γεννήτρια 1'!D354=""),AF354,"")</f>
        <v/>
      </c>
    </row>
    <row r="355" spans="1:34">
      <c r="A355" s="3">
        <f t="shared" si="35"/>
        <v>333</v>
      </c>
      <c r="E355" s="3" t="str">
        <f t="shared" si="32"/>
        <v/>
      </c>
      <c r="F355" s="2" t="str">
        <f t="shared" si="33"/>
        <v/>
      </c>
      <c r="G355" s="2" t="str">
        <f t="shared" si="34"/>
        <v/>
      </c>
      <c r="AD355" s="34">
        <f t="shared" si="36"/>
        <v>200.69650129906225</v>
      </c>
      <c r="AE355" s="33">
        <f t="shared" si="37"/>
        <v>329</v>
      </c>
      <c r="AF355" s="34">
        <f>IF(AE355=1,$G$3*(AD355/1000),IF(AE355=2,$G$4*(AD355/1000),IF(AE355=3,$G$5*(AD355/1000),IF(AE355=4,$G$6*(AD355/1000),IF(AE355=5,$G$7*(AD355/1000),IF(AE355=6,$G$8*(AD355/1000),IF(AE355=7,$G$9*(AD355/1000),IF(AE355=8,$G$10*(AD355/1000),IF(AE355=9,$G$11*(AD355/1000),IF(AE355=10,$G$12*(AD355/1000),IF(AE355=11,$G$13*(AD355/1000),IF(AE355=12,$G$14*(AD355/1000),IF(AE355=13,$G$15*(AD355/1000),IF(AE355=14,$G$16*(AD355/1000),IF(AE355=15,$G$17*(AD355/1000),0)))))))))))))))</f>
        <v>0</v>
      </c>
      <c r="AG355" s="34">
        <f>IF('Γεννήτρια 1'!D355="W",AG354+('Γεννήτρια 1'!C355-1)*AF355,IF('Γεννήτρια 1'!D355="L",AG354-AF355,AG354))</f>
        <v>200.69650129906225</v>
      </c>
      <c r="AH355" s="34" t="str">
        <f>IF(AND('Γεννήτρια 1'!C355&lt;&gt;0,'Γεννήτρια 1'!D355=""),AF355,"")</f>
        <v/>
      </c>
    </row>
    <row r="356" spans="1:34">
      <c r="A356" s="3">
        <f t="shared" si="35"/>
        <v>334</v>
      </c>
      <c r="E356" s="3" t="str">
        <f t="shared" si="32"/>
        <v/>
      </c>
      <c r="F356" s="2" t="str">
        <f t="shared" si="33"/>
        <v/>
      </c>
      <c r="G356" s="2" t="str">
        <f t="shared" si="34"/>
        <v/>
      </c>
      <c r="AD356" s="34">
        <f t="shared" si="36"/>
        <v>200.69650129906225</v>
      </c>
      <c r="AE356" s="33">
        <f t="shared" si="37"/>
        <v>330</v>
      </c>
      <c r="AF356" s="34">
        <f>IF(AE356=1,$G$3*(AD356/1000),IF(AE356=2,$G$4*(AD356/1000),IF(AE356=3,$G$5*(AD356/1000),IF(AE356=4,$G$6*(AD356/1000),IF(AE356=5,$G$7*(AD356/1000),IF(AE356=6,$G$8*(AD356/1000),IF(AE356=7,$G$9*(AD356/1000),IF(AE356=8,$G$10*(AD356/1000),IF(AE356=9,$G$11*(AD356/1000),IF(AE356=10,$G$12*(AD356/1000),IF(AE356=11,$G$13*(AD356/1000),IF(AE356=12,$G$14*(AD356/1000),IF(AE356=13,$G$15*(AD356/1000),IF(AE356=14,$G$16*(AD356/1000),IF(AE356=15,$G$17*(AD356/1000),0)))))))))))))))</f>
        <v>0</v>
      </c>
      <c r="AG356" s="34">
        <f>IF('Γεννήτρια 1'!D356="W",AG355+('Γεννήτρια 1'!C356-1)*AF356,IF('Γεννήτρια 1'!D356="L",AG355-AF356,AG355))</f>
        <v>200.69650129906225</v>
      </c>
      <c r="AH356" s="34" t="str">
        <f>IF(AND('Γεννήτρια 1'!C356&lt;&gt;0,'Γεννήτρια 1'!D356=""),AF356,"")</f>
        <v/>
      </c>
    </row>
    <row r="357" spans="1:34">
      <c r="A357" s="3">
        <f t="shared" si="35"/>
        <v>335</v>
      </c>
      <c r="E357" s="3" t="str">
        <f t="shared" si="32"/>
        <v/>
      </c>
      <c r="F357" s="2" t="str">
        <f t="shared" si="33"/>
        <v/>
      </c>
      <c r="G357" s="2" t="str">
        <f t="shared" si="34"/>
        <v/>
      </c>
      <c r="AD357" s="34">
        <f t="shared" si="36"/>
        <v>200.69650129906225</v>
      </c>
      <c r="AE357" s="33">
        <f t="shared" si="37"/>
        <v>331</v>
      </c>
      <c r="AF357" s="34">
        <f>IF(AE357=1,$G$3*(AD357/1000),IF(AE357=2,$G$4*(AD357/1000),IF(AE357=3,$G$5*(AD357/1000),IF(AE357=4,$G$6*(AD357/1000),IF(AE357=5,$G$7*(AD357/1000),IF(AE357=6,$G$8*(AD357/1000),IF(AE357=7,$G$9*(AD357/1000),IF(AE357=8,$G$10*(AD357/1000),IF(AE357=9,$G$11*(AD357/1000),IF(AE357=10,$G$12*(AD357/1000),IF(AE357=11,$G$13*(AD357/1000),IF(AE357=12,$G$14*(AD357/1000),IF(AE357=13,$G$15*(AD357/1000),IF(AE357=14,$G$16*(AD357/1000),IF(AE357=15,$G$17*(AD357/1000),0)))))))))))))))</f>
        <v>0</v>
      </c>
      <c r="AG357" s="34">
        <f>IF('Γεννήτρια 1'!D357="W",AG356+('Γεννήτρια 1'!C357-1)*AF357,IF('Γεννήτρια 1'!D357="L",AG356-AF357,AG356))</f>
        <v>200.69650129906225</v>
      </c>
      <c r="AH357" s="34" t="str">
        <f>IF(AND('Γεννήτρια 1'!C357&lt;&gt;0,'Γεννήτρια 1'!D357=""),AF357,"")</f>
        <v/>
      </c>
    </row>
    <row r="358" spans="1:34">
      <c r="A358" s="3">
        <f t="shared" si="35"/>
        <v>336</v>
      </c>
      <c r="E358" s="3" t="str">
        <f t="shared" si="32"/>
        <v/>
      </c>
      <c r="F358" s="2" t="str">
        <f t="shared" si="33"/>
        <v/>
      </c>
      <c r="G358" s="2" t="str">
        <f t="shared" si="34"/>
        <v/>
      </c>
      <c r="AD358" s="34">
        <f t="shared" si="36"/>
        <v>200.69650129906225</v>
      </c>
      <c r="AE358" s="33">
        <f t="shared" si="37"/>
        <v>332</v>
      </c>
      <c r="AF358" s="34">
        <f>IF(AE358=1,$G$3*(AD358/1000),IF(AE358=2,$G$4*(AD358/1000),IF(AE358=3,$G$5*(AD358/1000),IF(AE358=4,$G$6*(AD358/1000),IF(AE358=5,$G$7*(AD358/1000),IF(AE358=6,$G$8*(AD358/1000),IF(AE358=7,$G$9*(AD358/1000),IF(AE358=8,$G$10*(AD358/1000),IF(AE358=9,$G$11*(AD358/1000),IF(AE358=10,$G$12*(AD358/1000),IF(AE358=11,$G$13*(AD358/1000),IF(AE358=12,$G$14*(AD358/1000),IF(AE358=13,$G$15*(AD358/1000),IF(AE358=14,$G$16*(AD358/1000),IF(AE358=15,$G$17*(AD358/1000),0)))))))))))))))</f>
        <v>0</v>
      </c>
      <c r="AG358" s="34">
        <f>IF('Γεννήτρια 1'!D358="W",AG357+('Γεννήτρια 1'!C358-1)*AF358,IF('Γεννήτρια 1'!D358="L",AG357-AF358,AG357))</f>
        <v>200.69650129906225</v>
      </c>
      <c r="AH358" s="34" t="str">
        <f>IF(AND('Γεννήτρια 1'!C358&lt;&gt;0,'Γεννήτρια 1'!D358=""),AF358,"")</f>
        <v/>
      </c>
    </row>
    <row r="359" spans="1:34">
      <c r="A359" s="3">
        <f t="shared" si="35"/>
        <v>337</v>
      </c>
      <c r="E359" s="3" t="str">
        <f t="shared" si="32"/>
        <v/>
      </c>
      <c r="F359" s="2" t="str">
        <f t="shared" si="33"/>
        <v/>
      </c>
      <c r="G359" s="2" t="str">
        <f t="shared" si="34"/>
        <v/>
      </c>
      <c r="AD359" s="34">
        <f t="shared" si="36"/>
        <v>200.69650129906225</v>
      </c>
      <c r="AE359" s="33">
        <f t="shared" si="37"/>
        <v>333</v>
      </c>
      <c r="AF359" s="34">
        <f>IF(AE359=1,$G$3*(AD359/1000),IF(AE359=2,$G$4*(AD359/1000),IF(AE359=3,$G$5*(AD359/1000),IF(AE359=4,$G$6*(AD359/1000),IF(AE359=5,$G$7*(AD359/1000),IF(AE359=6,$G$8*(AD359/1000),IF(AE359=7,$G$9*(AD359/1000),IF(AE359=8,$G$10*(AD359/1000),IF(AE359=9,$G$11*(AD359/1000),IF(AE359=10,$G$12*(AD359/1000),IF(AE359=11,$G$13*(AD359/1000),IF(AE359=12,$G$14*(AD359/1000),IF(AE359=13,$G$15*(AD359/1000),IF(AE359=14,$G$16*(AD359/1000),IF(AE359=15,$G$17*(AD359/1000),0)))))))))))))))</f>
        <v>0</v>
      </c>
      <c r="AG359" s="34">
        <f>IF('Γεννήτρια 1'!D359="W",AG358+('Γεννήτρια 1'!C359-1)*AF359,IF('Γεννήτρια 1'!D359="L",AG358-AF359,AG358))</f>
        <v>200.69650129906225</v>
      </c>
      <c r="AH359" s="34" t="str">
        <f>IF(AND('Γεννήτρια 1'!C359&lt;&gt;0,'Γεννήτρια 1'!D359=""),AF359,"")</f>
        <v/>
      </c>
    </row>
    <row r="360" spans="1:34">
      <c r="A360" s="3">
        <f t="shared" si="35"/>
        <v>338</v>
      </c>
      <c r="E360" s="3" t="str">
        <f t="shared" si="32"/>
        <v/>
      </c>
      <c r="F360" s="2" t="str">
        <f t="shared" si="33"/>
        <v/>
      </c>
      <c r="G360" s="2" t="str">
        <f t="shared" si="34"/>
        <v/>
      </c>
      <c r="AD360" s="34">
        <f t="shared" si="36"/>
        <v>200.69650129906225</v>
      </c>
      <c r="AE360" s="33">
        <f t="shared" si="37"/>
        <v>334</v>
      </c>
      <c r="AF360" s="34">
        <f>IF(AE360=1,$G$3*(AD360/1000),IF(AE360=2,$G$4*(AD360/1000),IF(AE360=3,$G$5*(AD360/1000),IF(AE360=4,$G$6*(AD360/1000),IF(AE360=5,$G$7*(AD360/1000),IF(AE360=6,$G$8*(AD360/1000),IF(AE360=7,$G$9*(AD360/1000),IF(AE360=8,$G$10*(AD360/1000),IF(AE360=9,$G$11*(AD360/1000),IF(AE360=10,$G$12*(AD360/1000),IF(AE360=11,$G$13*(AD360/1000),IF(AE360=12,$G$14*(AD360/1000),IF(AE360=13,$G$15*(AD360/1000),IF(AE360=14,$G$16*(AD360/1000),IF(AE360=15,$G$17*(AD360/1000),0)))))))))))))))</f>
        <v>0</v>
      </c>
      <c r="AG360" s="34">
        <f>IF('Γεννήτρια 1'!D360="W",AG359+('Γεννήτρια 1'!C360-1)*AF360,IF('Γεννήτρια 1'!D360="L",AG359-AF360,AG359))</f>
        <v>200.69650129906225</v>
      </c>
      <c r="AH360" s="34" t="str">
        <f>IF(AND('Γεννήτρια 1'!C360&lt;&gt;0,'Γεννήτρια 1'!D360=""),AF360,"")</f>
        <v/>
      </c>
    </row>
    <row r="361" spans="1:34">
      <c r="A361" s="3">
        <f t="shared" si="35"/>
        <v>339</v>
      </c>
      <c r="E361" s="3" t="str">
        <f t="shared" si="32"/>
        <v/>
      </c>
      <c r="F361" s="2" t="str">
        <f t="shared" si="33"/>
        <v/>
      </c>
      <c r="G361" s="2" t="str">
        <f t="shared" si="34"/>
        <v/>
      </c>
      <c r="AD361" s="34">
        <f t="shared" si="36"/>
        <v>200.69650129906225</v>
      </c>
      <c r="AE361" s="33">
        <f t="shared" si="37"/>
        <v>335</v>
      </c>
      <c r="AF361" s="34">
        <f>IF(AE361=1,$G$3*(AD361/1000),IF(AE361=2,$G$4*(AD361/1000),IF(AE361=3,$G$5*(AD361/1000),IF(AE361=4,$G$6*(AD361/1000),IF(AE361=5,$G$7*(AD361/1000),IF(AE361=6,$G$8*(AD361/1000),IF(AE361=7,$G$9*(AD361/1000),IF(AE361=8,$G$10*(AD361/1000),IF(AE361=9,$G$11*(AD361/1000),IF(AE361=10,$G$12*(AD361/1000),IF(AE361=11,$G$13*(AD361/1000),IF(AE361=12,$G$14*(AD361/1000),IF(AE361=13,$G$15*(AD361/1000),IF(AE361=14,$G$16*(AD361/1000),IF(AE361=15,$G$17*(AD361/1000),0)))))))))))))))</f>
        <v>0</v>
      </c>
      <c r="AG361" s="34">
        <f>IF('Γεννήτρια 1'!D361="W",AG360+('Γεννήτρια 1'!C361-1)*AF361,IF('Γεννήτρια 1'!D361="L",AG360-AF361,AG360))</f>
        <v>200.69650129906225</v>
      </c>
      <c r="AH361" s="34" t="str">
        <f>IF(AND('Γεννήτρια 1'!C361&lt;&gt;0,'Γεννήτρια 1'!D361=""),AF361,"")</f>
        <v/>
      </c>
    </row>
    <row r="362" spans="1:34">
      <c r="A362" s="3">
        <f t="shared" si="35"/>
        <v>340</v>
      </c>
      <c r="E362" s="3" t="str">
        <f t="shared" si="32"/>
        <v/>
      </c>
      <c r="F362" s="2" t="str">
        <f t="shared" si="33"/>
        <v/>
      </c>
      <c r="G362" s="2" t="str">
        <f t="shared" si="34"/>
        <v/>
      </c>
      <c r="AD362" s="34">
        <f t="shared" si="36"/>
        <v>200.69650129906225</v>
      </c>
      <c r="AE362" s="33">
        <f t="shared" si="37"/>
        <v>336</v>
      </c>
      <c r="AF362" s="34">
        <f>IF(AE362=1,$G$3*(AD362/1000),IF(AE362=2,$G$4*(AD362/1000),IF(AE362=3,$G$5*(AD362/1000),IF(AE362=4,$G$6*(AD362/1000),IF(AE362=5,$G$7*(AD362/1000),IF(AE362=6,$G$8*(AD362/1000),IF(AE362=7,$G$9*(AD362/1000),IF(AE362=8,$G$10*(AD362/1000),IF(AE362=9,$G$11*(AD362/1000),IF(AE362=10,$G$12*(AD362/1000),IF(AE362=11,$G$13*(AD362/1000),IF(AE362=12,$G$14*(AD362/1000),IF(AE362=13,$G$15*(AD362/1000),IF(AE362=14,$G$16*(AD362/1000),IF(AE362=15,$G$17*(AD362/1000),0)))))))))))))))</f>
        <v>0</v>
      </c>
      <c r="AG362" s="34">
        <f>IF('Γεννήτρια 1'!D362="W",AG361+('Γεννήτρια 1'!C362-1)*AF362,IF('Γεννήτρια 1'!D362="L",AG361-AF362,AG361))</f>
        <v>200.69650129906225</v>
      </c>
      <c r="AH362" s="34" t="str">
        <f>IF(AND('Γεννήτρια 1'!C362&lt;&gt;0,'Γεννήτρια 1'!D362=""),AF362,"")</f>
        <v/>
      </c>
    </row>
    <row r="363" spans="1:34">
      <c r="A363" s="3">
        <f t="shared" si="35"/>
        <v>341</v>
      </c>
      <c r="E363" s="3" t="str">
        <f t="shared" si="32"/>
        <v/>
      </c>
      <c r="F363" s="2" t="str">
        <f t="shared" si="33"/>
        <v/>
      </c>
      <c r="G363" s="2" t="str">
        <f t="shared" si="34"/>
        <v/>
      </c>
      <c r="AD363" s="34">
        <f t="shared" si="36"/>
        <v>200.69650129906225</v>
      </c>
      <c r="AE363" s="33">
        <f t="shared" si="37"/>
        <v>337</v>
      </c>
      <c r="AF363" s="34">
        <f>IF(AE363=1,$G$3*(AD363/1000),IF(AE363=2,$G$4*(AD363/1000),IF(AE363=3,$G$5*(AD363/1000),IF(AE363=4,$G$6*(AD363/1000),IF(AE363=5,$G$7*(AD363/1000),IF(AE363=6,$G$8*(AD363/1000),IF(AE363=7,$G$9*(AD363/1000),IF(AE363=8,$G$10*(AD363/1000),IF(AE363=9,$G$11*(AD363/1000),IF(AE363=10,$G$12*(AD363/1000),IF(AE363=11,$G$13*(AD363/1000),IF(AE363=12,$G$14*(AD363/1000),IF(AE363=13,$G$15*(AD363/1000),IF(AE363=14,$G$16*(AD363/1000),IF(AE363=15,$G$17*(AD363/1000),0)))))))))))))))</f>
        <v>0</v>
      </c>
      <c r="AG363" s="34">
        <f>IF('Γεννήτρια 1'!D363="W",AG362+('Γεννήτρια 1'!C363-1)*AF363,IF('Γεννήτρια 1'!D363="L",AG362-AF363,AG362))</f>
        <v>200.69650129906225</v>
      </c>
      <c r="AH363" s="34" t="str">
        <f>IF(AND('Γεννήτρια 1'!C363&lt;&gt;0,'Γεννήτρια 1'!D363=""),AF363,"")</f>
        <v/>
      </c>
    </row>
    <row r="364" spans="1:34">
      <c r="A364" s="3">
        <f t="shared" si="35"/>
        <v>342</v>
      </c>
      <c r="E364" s="3" t="str">
        <f t="shared" si="32"/>
        <v/>
      </c>
      <c r="F364" s="2" t="str">
        <f t="shared" si="33"/>
        <v/>
      </c>
      <c r="G364" s="2" t="str">
        <f t="shared" si="34"/>
        <v/>
      </c>
      <c r="AD364" s="34">
        <f t="shared" si="36"/>
        <v>200.69650129906225</v>
      </c>
      <c r="AE364" s="33">
        <f t="shared" si="37"/>
        <v>338</v>
      </c>
      <c r="AF364" s="34">
        <f>IF(AE364=1,$G$3*(AD364/1000),IF(AE364=2,$G$4*(AD364/1000),IF(AE364=3,$G$5*(AD364/1000),IF(AE364=4,$G$6*(AD364/1000),IF(AE364=5,$G$7*(AD364/1000),IF(AE364=6,$G$8*(AD364/1000),IF(AE364=7,$G$9*(AD364/1000),IF(AE364=8,$G$10*(AD364/1000),IF(AE364=9,$G$11*(AD364/1000),IF(AE364=10,$G$12*(AD364/1000),IF(AE364=11,$G$13*(AD364/1000),IF(AE364=12,$G$14*(AD364/1000),IF(AE364=13,$G$15*(AD364/1000),IF(AE364=14,$G$16*(AD364/1000),IF(AE364=15,$G$17*(AD364/1000),0)))))))))))))))</f>
        <v>0</v>
      </c>
      <c r="AG364" s="34">
        <f>IF('Γεννήτρια 1'!D364="W",AG363+('Γεννήτρια 1'!C364-1)*AF364,IF('Γεννήτρια 1'!D364="L",AG363-AF364,AG363))</f>
        <v>200.69650129906225</v>
      </c>
      <c r="AH364" s="34" t="str">
        <f>IF(AND('Γεννήτρια 1'!C364&lt;&gt;0,'Γεννήτρια 1'!D364=""),AF364,"")</f>
        <v/>
      </c>
    </row>
    <row r="365" spans="1:34">
      <c r="A365" s="3">
        <f t="shared" si="35"/>
        <v>343</v>
      </c>
      <c r="E365" s="3" t="str">
        <f t="shared" si="32"/>
        <v/>
      </c>
      <c r="F365" s="2" t="str">
        <f t="shared" si="33"/>
        <v/>
      </c>
      <c r="G365" s="2" t="str">
        <f t="shared" si="34"/>
        <v/>
      </c>
      <c r="AD365" s="34">
        <f t="shared" si="36"/>
        <v>200.69650129906225</v>
      </c>
      <c r="AE365" s="33">
        <f t="shared" si="37"/>
        <v>339</v>
      </c>
      <c r="AF365" s="34">
        <f>IF(AE365=1,$G$3*(AD365/1000),IF(AE365=2,$G$4*(AD365/1000),IF(AE365=3,$G$5*(AD365/1000),IF(AE365=4,$G$6*(AD365/1000),IF(AE365=5,$G$7*(AD365/1000),IF(AE365=6,$G$8*(AD365/1000),IF(AE365=7,$G$9*(AD365/1000),IF(AE365=8,$G$10*(AD365/1000),IF(AE365=9,$G$11*(AD365/1000),IF(AE365=10,$G$12*(AD365/1000),IF(AE365=11,$G$13*(AD365/1000),IF(AE365=12,$G$14*(AD365/1000),IF(AE365=13,$G$15*(AD365/1000),IF(AE365=14,$G$16*(AD365/1000),IF(AE365=15,$G$17*(AD365/1000),0)))))))))))))))</f>
        <v>0</v>
      </c>
      <c r="AG365" s="34">
        <f>IF('Γεννήτρια 1'!D365="W",AG364+('Γεννήτρια 1'!C365-1)*AF365,IF('Γεννήτρια 1'!D365="L",AG364-AF365,AG364))</f>
        <v>200.69650129906225</v>
      </c>
      <c r="AH365" s="34" t="str">
        <f>IF(AND('Γεννήτρια 1'!C365&lt;&gt;0,'Γεννήτρια 1'!D365=""),AF365,"")</f>
        <v/>
      </c>
    </row>
    <row r="366" spans="1:34">
      <c r="A366" s="3">
        <f t="shared" si="35"/>
        <v>344</v>
      </c>
      <c r="E366" s="3" t="str">
        <f t="shared" si="32"/>
        <v/>
      </c>
      <c r="F366" s="2" t="str">
        <f t="shared" si="33"/>
        <v/>
      </c>
      <c r="G366" s="2" t="str">
        <f t="shared" si="34"/>
        <v/>
      </c>
      <c r="AD366" s="34">
        <f t="shared" si="36"/>
        <v>200.69650129906225</v>
      </c>
      <c r="AE366" s="33">
        <f t="shared" si="37"/>
        <v>340</v>
      </c>
      <c r="AF366" s="34">
        <f>IF(AE366=1,$G$3*(AD366/1000),IF(AE366=2,$G$4*(AD366/1000),IF(AE366=3,$G$5*(AD366/1000),IF(AE366=4,$G$6*(AD366/1000),IF(AE366=5,$G$7*(AD366/1000),IF(AE366=6,$G$8*(AD366/1000),IF(AE366=7,$G$9*(AD366/1000),IF(AE366=8,$G$10*(AD366/1000),IF(AE366=9,$G$11*(AD366/1000),IF(AE366=10,$G$12*(AD366/1000),IF(AE366=11,$G$13*(AD366/1000),IF(AE366=12,$G$14*(AD366/1000),IF(AE366=13,$G$15*(AD366/1000),IF(AE366=14,$G$16*(AD366/1000),IF(AE366=15,$G$17*(AD366/1000),0)))))))))))))))</f>
        <v>0</v>
      </c>
      <c r="AG366" s="34">
        <f>IF('Γεννήτρια 1'!D366="W",AG365+('Γεννήτρια 1'!C366-1)*AF366,IF('Γεννήτρια 1'!D366="L",AG365-AF366,AG365))</f>
        <v>200.69650129906225</v>
      </c>
      <c r="AH366" s="34" t="str">
        <f>IF(AND('Γεννήτρια 1'!C366&lt;&gt;0,'Γεννήτρια 1'!D366=""),AF366,"")</f>
        <v/>
      </c>
    </row>
    <row r="367" spans="1:34">
      <c r="A367" s="3">
        <f t="shared" si="35"/>
        <v>345</v>
      </c>
      <c r="E367" s="3" t="str">
        <f t="shared" si="32"/>
        <v/>
      </c>
      <c r="F367" s="2" t="str">
        <f t="shared" si="33"/>
        <v/>
      </c>
      <c r="G367" s="2" t="str">
        <f t="shared" si="34"/>
        <v/>
      </c>
      <c r="AD367" s="34">
        <f t="shared" si="36"/>
        <v>200.69650129906225</v>
      </c>
      <c r="AE367" s="33">
        <f t="shared" si="37"/>
        <v>341</v>
      </c>
      <c r="AF367" s="34">
        <f>IF(AE367=1,$G$3*(AD367/1000),IF(AE367=2,$G$4*(AD367/1000),IF(AE367=3,$G$5*(AD367/1000),IF(AE367=4,$G$6*(AD367/1000),IF(AE367=5,$G$7*(AD367/1000),IF(AE367=6,$G$8*(AD367/1000),IF(AE367=7,$G$9*(AD367/1000),IF(AE367=8,$G$10*(AD367/1000),IF(AE367=9,$G$11*(AD367/1000),IF(AE367=10,$G$12*(AD367/1000),IF(AE367=11,$G$13*(AD367/1000),IF(AE367=12,$G$14*(AD367/1000),IF(AE367=13,$G$15*(AD367/1000),IF(AE367=14,$G$16*(AD367/1000),IF(AE367=15,$G$17*(AD367/1000),0)))))))))))))))</f>
        <v>0</v>
      </c>
      <c r="AG367" s="34">
        <f>IF('Γεννήτρια 1'!D367="W",AG366+('Γεννήτρια 1'!C367-1)*AF367,IF('Γεννήτρια 1'!D367="L",AG366-AF367,AG366))</f>
        <v>200.69650129906225</v>
      </c>
      <c r="AH367" s="34" t="str">
        <f>IF(AND('Γεννήτρια 1'!C367&lt;&gt;0,'Γεννήτρια 1'!D367=""),AF367,"")</f>
        <v/>
      </c>
    </row>
    <row r="368" spans="1:34">
      <c r="A368" s="3">
        <f t="shared" si="35"/>
        <v>346</v>
      </c>
      <c r="E368" s="3" t="str">
        <f t="shared" si="32"/>
        <v/>
      </c>
      <c r="F368" s="2" t="str">
        <f t="shared" si="33"/>
        <v/>
      </c>
      <c r="G368" s="2" t="str">
        <f t="shared" si="34"/>
        <v/>
      </c>
      <c r="AD368" s="34">
        <f t="shared" si="36"/>
        <v>200.69650129906225</v>
      </c>
      <c r="AE368" s="33">
        <f t="shared" si="37"/>
        <v>342</v>
      </c>
      <c r="AF368" s="34">
        <f>IF(AE368=1,$G$3*(AD368/1000),IF(AE368=2,$G$4*(AD368/1000),IF(AE368=3,$G$5*(AD368/1000),IF(AE368=4,$G$6*(AD368/1000),IF(AE368=5,$G$7*(AD368/1000),IF(AE368=6,$G$8*(AD368/1000),IF(AE368=7,$G$9*(AD368/1000),IF(AE368=8,$G$10*(AD368/1000),IF(AE368=9,$G$11*(AD368/1000),IF(AE368=10,$G$12*(AD368/1000),IF(AE368=11,$G$13*(AD368/1000),IF(AE368=12,$G$14*(AD368/1000),IF(AE368=13,$G$15*(AD368/1000),IF(AE368=14,$G$16*(AD368/1000),IF(AE368=15,$G$17*(AD368/1000),0)))))))))))))))</f>
        <v>0</v>
      </c>
      <c r="AG368" s="34">
        <f>IF('Γεννήτρια 1'!D368="W",AG367+('Γεννήτρια 1'!C368-1)*AF368,IF('Γεννήτρια 1'!D368="L",AG367-AF368,AG367))</f>
        <v>200.69650129906225</v>
      </c>
      <c r="AH368" s="34" t="str">
        <f>IF(AND('Γεννήτρια 1'!C368&lt;&gt;0,'Γεννήτρια 1'!D368=""),AF368,"")</f>
        <v/>
      </c>
    </row>
    <row r="369" spans="1:34">
      <c r="A369" s="3">
        <f t="shared" si="35"/>
        <v>347</v>
      </c>
      <c r="E369" s="3" t="str">
        <f t="shared" si="32"/>
        <v/>
      </c>
      <c r="F369" s="2" t="str">
        <f t="shared" si="33"/>
        <v/>
      </c>
      <c r="G369" s="2" t="str">
        <f t="shared" si="34"/>
        <v/>
      </c>
      <c r="AD369" s="34">
        <f t="shared" si="36"/>
        <v>200.69650129906225</v>
      </c>
      <c r="AE369" s="33">
        <f t="shared" si="37"/>
        <v>343</v>
      </c>
      <c r="AF369" s="34">
        <f>IF(AE369=1,$G$3*(AD369/1000),IF(AE369=2,$G$4*(AD369/1000),IF(AE369=3,$G$5*(AD369/1000),IF(AE369=4,$G$6*(AD369/1000),IF(AE369=5,$G$7*(AD369/1000),IF(AE369=6,$G$8*(AD369/1000),IF(AE369=7,$G$9*(AD369/1000),IF(AE369=8,$G$10*(AD369/1000),IF(AE369=9,$G$11*(AD369/1000),IF(AE369=10,$G$12*(AD369/1000),IF(AE369=11,$G$13*(AD369/1000),IF(AE369=12,$G$14*(AD369/1000),IF(AE369=13,$G$15*(AD369/1000),IF(AE369=14,$G$16*(AD369/1000),IF(AE369=15,$G$17*(AD369/1000),0)))))))))))))))</f>
        <v>0</v>
      </c>
      <c r="AG369" s="34">
        <f>IF('Γεννήτρια 1'!D369="W",AG368+('Γεννήτρια 1'!C369-1)*AF369,IF('Γεννήτρια 1'!D369="L",AG368-AF369,AG368))</f>
        <v>200.69650129906225</v>
      </c>
      <c r="AH369" s="34" t="str">
        <f>IF(AND('Γεννήτρια 1'!C369&lt;&gt;0,'Γεννήτρια 1'!D369=""),AF369,"")</f>
        <v/>
      </c>
    </row>
    <row r="370" spans="1:34">
      <c r="A370" s="3">
        <f t="shared" si="35"/>
        <v>348</v>
      </c>
      <c r="E370" s="3" t="str">
        <f t="shared" si="32"/>
        <v/>
      </c>
      <c r="F370" s="2" t="str">
        <f t="shared" si="33"/>
        <v/>
      </c>
      <c r="G370" s="2" t="str">
        <f t="shared" si="34"/>
        <v/>
      </c>
      <c r="AD370" s="34">
        <f t="shared" si="36"/>
        <v>200.69650129906225</v>
      </c>
      <c r="AE370" s="33">
        <f t="shared" si="37"/>
        <v>344</v>
      </c>
      <c r="AF370" s="34">
        <f>IF(AE370=1,$G$3*(AD370/1000),IF(AE370=2,$G$4*(AD370/1000),IF(AE370=3,$G$5*(AD370/1000),IF(AE370=4,$G$6*(AD370/1000),IF(AE370=5,$G$7*(AD370/1000),IF(AE370=6,$G$8*(AD370/1000),IF(AE370=7,$G$9*(AD370/1000),IF(AE370=8,$G$10*(AD370/1000),IF(AE370=9,$G$11*(AD370/1000),IF(AE370=10,$G$12*(AD370/1000),IF(AE370=11,$G$13*(AD370/1000),IF(AE370=12,$G$14*(AD370/1000),IF(AE370=13,$G$15*(AD370/1000),IF(AE370=14,$G$16*(AD370/1000),IF(AE370=15,$G$17*(AD370/1000),0)))))))))))))))</f>
        <v>0</v>
      </c>
      <c r="AG370" s="34">
        <f>IF('Γεννήτρια 1'!D370="W",AG369+('Γεννήτρια 1'!C370-1)*AF370,IF('Γεννήτρια 1'!D370="L",AG369-AF370,AG369))</f>
        <v>200.69650129906225</v>
      </c>
      <c r="AH370" s="34" t="str">
        <f>IF(AND('Γεννήτρια 1'!C370&lt;&gt;0,'Γεννήτρια 1'!D370=""),AF370,"")</f>
        <v/>
      </c>
    </row>
    <row r="371" spans="1:34">
      <c r="A371" s="3">
        <f t="shared" si="35"/>
        <v>349</v>
      </c>
      <c r="E371" s="3" t="str">
        <f t="shared" si="32"/>
        <v/>
      </c>
      <c r="F371" s="2" t="str">
        <f t="shared" si="33"/>
        <v/>
      </c>
      <c r="G371" s="2" t="str">
        <f t="shared" si="34"/>
        <v/>
      </c>
      <c r="AD371" s="34">
        <f t="shared" si="36"/>
        <v>200.69650129906225</v>
      </c>
      <c r="AE371" s="33">
        <f t="shared" si="37"/>
        <v>345</v>
      </c>
      <c r="AF371" s="34">
        <f>IF(AE371=1,$G$3*(AD371/1000),IF(AE371=2,$G$4*(AD371/1000),IF(AE371=3,$G$5*(AD371/1000),IF(AE371=4,$G$6*(AD371/1000),IF(AE371=5,$G$7*(AD371/1000),IF(AE371=6,$G$8*(AD371/1000),IF(AE371=7,$G$9*(AD371/1000),IF(AE371=8,$G$10*(AD371/1000),IF(AE371=9,$G$11*(AD371/1000),IF(AE371=10,$G$12*(AD371/1000),IF(AE371=11,$G$13*(AD371/1000),IF(AE371=12,$G$14*(AD371/1000),IF(AE371=13,$G$15*(AD371/1000),IF(AE371=14,$G$16*(AD371/1000),IF(AE371=15,$G$17*(AD371/1000),0)))))))))))))))</f>
        <v>0</v>
      </c>
      <c r="AG371" s="34">
        <f>IF('Γεννήτρια 1'!D371="W",AG370+('Γεννήτρια 1'!C371-1)*AF371,IF('Γεννήτρια 1'!D371="L",AG370-AF371,AG370))</f>
        <v>200.69650129906225</v>
      </c>
      <c r="AH371" s="34" t="str">
        <f>IF(AND('Γεννήτρια 1'!C371&lt;&gt;0,'Γεννήτρια 1'!D371=""),AF371,"")</f>
        <v/>
      </c>
    </row>
    <row r="372" spans="1:34">
      <c r="A372" s="3">
        <f t="shared" si="35"/>
        <v>350</v>
      </c>
      <c r="E372" s="3" t="str">
        <f t="shared" si="32"/>
        <v/>
      </c>
      <c r="F372" s="2" t="str">
        <f t="shared" si="33"/>
        <v/>
      </c>
      <c r="G372" s="2" t="str">
        <f t="shared" si="34"/>
        <v/>
      </c>
      <c r="AD372" s="34">
        <f t="shared" si="36"/>
        <v>200.69650129906225</v>
      </c>
      <c r="AE372" s="33">
        <f t="shared" si="37"/>
        <v>346</v>
      </c>
      <c r="AF372" s="34">
        <f>IF(AE372=1,$G$3*(AD372/1000),IF(AE372=2,$G$4*(AD372/1000),IF(AE372=3,$G$5*(AD372/1000),IF(AE372=4,$G$6*(AD372/1000),IF(AE372=5,$G$7*(AD372/1000),IF(AE372=6,$G$8*(AD372/1000),IF(AE372=7,$G$9*(AD372/1000),IF(AE372=8,$G$10*(AD372/1000),IF(AE372=9,$G$11*(AD372/1000),IF(AE372=10,$G$12*(AD372/1000),IF(AE372=11,$G$13*(AD372/1000),IF(AE372=12,$G$14*(AD372/1000),IF(AE372=13,$G$15*(AD372/1000),IF(AE372=14,$G$16*(AD372/1000),IF(AE372=15,$G$17*(AD372/1000),0)))))))))))))))</f>
        <v>0</v>
      </c>
      <c r="AG372" s="34">
        <f>IF('Γεννήτρια 1'!D372="W",AG371+('Γεννήτρια 1'!C372-1)*AF372,IF('Γεννήτρια 1'!D372="L",AG371-AF372,AG371))</f>
        <v>200.69650129906225</v>
      </c>
      <c r="AH372" s="34" t="str">
        <f>IF(AND('Γεννήτρια 1'!C372&lt;&gt;0,'Γεννήτρια 1'!D372=""),AF372,"")</f>
        <v/>
      </c>
    </row>
    <row r="373" spans="1:34">
      <c r="A373" s="3">
        <f t="shared" si="35"/>
        <v>351</v>
      </c>
      <c r="E373" s="3" t="str">
        <f t="shared" si="32"/>
        <v/>
      </c>
      <c r="F373" s="2" t="str">
        <f t="shared" si="33"/>
        <v/>
      </c>
      <c r="G373" s="2" t="str">
        <f t="shared" si="34"/>
        <v/>
      </c>
      <c r="AD373" s="34">
        <f t="shared" si="36"/>
        <v>200.69650129906225</v>
      </c>
      <c r="AE373" s="33">
        <f t="shared" si="37"/>
        <v>347</v>
      </c>
      <c r="AF373" s="34">
        <f>IF(AE373=1,$G$3*(AD373/1000),IF(AE373=2,$G$4*(AD373/1000),IF(AE373=3,$G$5*(AD373/1000),IF(AE373=4,$G$6*(AD373/1000),IF(AE373=5,$G$7*(AD373/1000),IF(AE373=6,$G$8*(AD373/1000),IF(AE373=7,$G$9*(AD373/1000),IF(AE373=8,$G$10*(AD373/1000),IF(AE373=9,$G$11*(AD373/1000),IF(AE373=10,$G$12*(AD373/1000),IF(AE373=11,$G$13*(AD373/1000),IF(AE373=12,$G$14*(AD373/1000),IF(AE373=13,$G$15*(AD373/1000),IF(AE373=14,$G$16*(AD373/1000),IF(AE373=15,$G$17*(AD373/1000),0)))))))))))))))</f>
        <v>0</v>
      </c>
      <c r="AG373" s="34">
        <f>IF('Γεννήτρια 1'!D373="W",AG372+('Γεννήτρια 1'!C373-1)*AF373,IF('Γεννήτρια 1'!D373="L",AG372-AF373,AG372))</f>
        <v>200.69650129906225</v>
      </c>
      <c r="AH373" s="34" t="str">
        <f>IF(AND('Γεννήτρια 1'!C373&lt;&gt;0,'Γεννήτρια 1'!D373=""),AF373,"")</f>
        <v/>
      </c>
    </row>
    <row r="374" spans="1:34">
      <c r="A374" s="3">
        <f t="shared" si="35"/>
        <v>352</v>
      </c>
      <c r="E374" s="3" t="str">
        <f t="shared" si="32"/>
        <v/>
      </c>
      <c r="F374" s="2" t="str">
        <f t="shared" si="33"/>
        <v/>
      </c>
      <c r="G374" s="2" t="str">
        <f t="shared" si="34"/>
        <v/>
      </c>
      <c r="AD374" s="34">
        <f t="shared" si="36"/>
        <v>200.69650129906225</v>
      </c>
      <c r="AE374" s="33">
        <f t="shared" si="37"/>
        <v>348</v>
      </c>
      <c r="AF374" s="34">
        <f>IF(AE374=1,$G$3*(AD374/1000),IF(AE374=2,$G$4*(AD374/1000),IF(AE374=3,$G$5*(AD374/1000),IF(AE374=4,$G$6*(AD374/1000),IF(AE374=5,$G$7*(AD374/1000),IF(AE374=6,$G$8*(AD374/1000),IF(AE374=7,$G$9*(AD374/1000),IF(AE374=8,$G$10*(AD374/1000),IF(AE374=9,$G$11*(AD374/1000),IF(AE374=10,$G$12*(AD374/1000),IF(AE374=11,$G$13*(AD374/1000),IF(AE374=12,$G$14*(AD374/1000),IF(AE374=13,$G$15*(AD374/1000),IF(AE374=14,$G$16*(AD374/1000),IF(AE374=15,$G$17*(AD374/1000),0)))))))))))))))</f>
        <v>0</v>
      </c>
      <c r="AG374" s="34">
        <f>IF('Γεννήτρια 1'!D374="W",AG373+('Γεννήτρια 1'!C374-1)*AF374,IF('Γεννήτρια 1'!D374="L",AG373-AF374,AG373))</f>
        <v>200.69650129906225</v>
      </c>
      <c r="AH374" s="34" t="str">
        <f>IF(AND('Γεννήτρια 1'!C374&lt;&gt;0,'Γεννήτρια 1'!D374=""),AF374,"")</f>
        <v/>
      </c>
    </row>
    <row r="375" spans="1:34">
      <c r="A375" s="3">
        <f t="shared" si="35"/>
        <v>353</v>
      </c>
      <c r="E375" s="3" t="str">
        <f t="shared" si="32"/>
        <v/>
      </c>
      <c r="F375" s="2" t="str">
        <f t="shared" si="33"/>
        <v/>
      </c>
      <c r="G375" s="2" t="str">
        <f t="shared" si="34"/>
        <v/>
      </c>
      <c r="AD375" s="34">
        <f t="shared" si="36"/>
        <v>200.69650129906225</v>
      </c>
      <c r="AE375" s="33">
        <f t="shared" si="37"/>
        <v>349</v>
      </c>
      <c r="AF375" s="34">
        <f>IF(AE375=1,$G$3*(AD375/1000),IF(AE375=2,$G$4*(AD375/1000),IF(AE375=3,$G$5*(AD375/1000),IF(AE375=4,$G$6*(AD375/1000),IF(AE375=5,$G$7*(AD375/1000),IF(AE375=6,$G$8*(AD375/1000),IF(AE375=7,$G$9*(AD375/1000),IF(AE375=8,$G$10*(AD375/1000),IF(AE375=9,$G$11*(AD375/1000),IF(AE375=10,$G$12*(AD375/1000),IF(AE375=11,$G$13*(AD375/1000),IF(AE375=12,$G$14*(AD375/1000),IF(AE375=13,$G$15*(AD375/1000),IF(AE375=14,$G$16*(AD375/1000),IF(AE375=15,$G$17*(AD375/1000),0)))))))))))))))</f>
        <v>0</v>
      </c>
      <c r="AG375" s="34">
        <f>IF('Γεννήτρια 1'!D375="W",AG374+('Γεννήτρια 1'!C375-1)*AF375,IF('Γεννήτρια 1'!D375="L",AG374-AF375,AG374))</f>
        <v>200.69650129906225</v>
      </c>
      <c r="AH375" s="34" t="str">
        <f>IF(AND('Γεννήτρια 1'!C375&lt;&gt;0,'Γεννήτρια 1'!D375=""),AF375,"")</f>
        <v/>
      </c>
    </row>
    <row r="376" spans="1:34">
      <c r="A376" s="3">
        <f t="shared" si="35"/>
        <v>354</v>
      </c>
      <c r="E376" s="3" t="str">
        <f t="shared" si="32"/>
        <v/>
      </c>
      <c r="F376" s="2" t="str">
        <f t="shared" si="33"/>
        <v/>
      </c>
      <c r="G376" s="2" t="str">
        <f t="shared" si="34"/>
        <v/>
      </c>
      <c r="AD376" s="34">
        <f t="shared" si="36"/>
        <v>200.69650129906225</v>
      </c>
      <c r="AE376" s="33">
        <f t="shared" si="37"/>
        <v>350</v>
      </c>
      <c r="AF376" s="34">
        <f>IF(AE376=1,$G$3*(AD376/1000),IF(AE376=2,$G$4*(AD376/1000),IF(AE376=3,$G$5*(AD376/1000),IF(AE376=4,$G$6*(AD376/1000),IF(AE376=5,$G$7*(AD376/1000),IF(AE376=6,$G$8*(AD376/1000),IF(AE376=7,$G$9*(AD376/1000),IF(AE376=8,$G$10*(AD376/1000),IF(AE376=9,$G$11*(AD376/1000),IF(AE376=10,$G$12*(AD376/1000),IF(AE376=11,$G$13*(AD376/1000),IF(AE376=12,$G$14*(AD376/1000),IF(AE376=13,$G$15*(AD376/1000),IF(AE376=14,$G$16*(AD376/1000),IF(AE376=15,$G$17*(AD376/1000),0)))))))))))))))</f>
        <v>0</v>
      </c>
      <c r="AG376" s="34">
        <f>IF('Γεννήτρια 1'!D376="W",AG375+('Γεννήτρια 1'!C376-1)*AF376,IF('Γεννήτρια 1'!D376="L",AG375-AF376,AG375))</f>
        <v>200.69650129906225</v>
      </c>
      <c r="AH376" s="34" t="str">
        <f>IF(AND('Γεννήτρια 1'!C376&lt;&gt;0,'Γεννήτρια 1'!D376=""),AF376,"")</f>
        <v/>
      </c>
    </row>
    <row r="377" spans="1:34">
      <c r="A377" s="3">
        <f t="shared" si="35"/>
        <v>355</v>
      </c>
      <c r="E377" s="3" t="str">
        <f t="shared" si="32"/>
        <v/>
      </c>
      <c r="F377" s="2" t="str">
        <f t="shared" si="33"/>
        <v/>
      </c>
      <c r="G377" s="2" t="str">
        <f t="shared" si="34"/>
        <v/>
      </c>
      <c r="AD377" s="34">
        <f t="shared" si="36"/>
        <v>200.69650129906225</v>
      </c>
      <c r="AE377" s="33">
        <f t="shared" si="37"/>
        <v>351</v>
      </c>
      <c r="AF377" s="34">
        <f>IF(AE377=1,$G$3*(AD377/1000),IF(AE377=2,$G$4*(AD377/1000),IF(AE377=3,$G$5*(AD377/1000),IF(AE377=4,$G$6*(AD377/1000),IF(AE377=5,$G$7*(AD377/1000),IF(AE377=6,$G$8*(AD377/1000),IF(AE377=7,$G$9*(AD377/1000),IF(AE377=8,$G$10*(AD377/1000),IF(AE377=9,$G$11*(AD377/1000),IF(AE377=10,$G$12*(AD377/1000),IF(AE377=11,$G$13*(AD377/1000),IF(AE377=12,$G$14*(AD377/1000),IF(AE377=13,$G$15*(AD377/1000),IF(AE377=14,$G$16*(AD377/1000),IF(AE377=15,$G$17*(AD377/1000),0)))))))))))))))</f>
        <v>0</v>
      </c>
      <c r="AG377" s="34">
        <f>IF('Γεννήτρια 1'!D377="W",AG376+('Γεννήτρια 1'!C377-1)*AF377,IF('Γεννήτρια 1'!D377="L",AG376-AF377,AG376))</f>
        <v>200.69650129906225</v>
      </c>
      <c r="AH377" s="34" t="str">
        <f>IF(AND('Γεννήτρια 1'!C377&lt;&gt;0,'Γεννήτρια 1'!D377=""),AF377,"")</f>
        <v/>
      </c>
    </row>
    <row r="378" spans="1:34">
      <c r="A378" s="3">
        <f t="shared" si="35"/>
        <v>356</v>
      </c>
      <c r="E378" s="3" t="str">
        <f t="shared" si="32"/>
        <v/>
      </c>
      <c r="F378" s="2" t="str">
        <f t="shared" si="33"/>
        <v/>
      </c>
      <c r="G378" s="2" t="str">
        <f t="shared" si="34"/>
        <v/>
      </c>
      <c r="AD378" s="34">
        <f t="shared" si="36"/>
        <v>200.69650129906225</v>
      </c>
      <c r="AE378" s="33">
        <f t="shared" si="37"/>
        <v>352</v>
      </c>
      <c r="AF378" s="34">
        <f>IF(AE378=1,$G$3*(AD378/1000),IF(AE378=2,$G$4*(AD378/1000),IF(AE378=3,$G$5*(AD378/1000),IF(AE378=4,$G$6*(AD378/1000),IF(AE378=5,$G$7*(AD378/1000),IF(AE378=6,$G$8*(AD378/1000),IF(AE378=7,$G$9*(AD378/1000),IF(AE378=8,$G$10*(AD378/1000),IF(AE378=9,$G$11*(AD378/1000),IF(AE378=10,$G$12*(AD378/1000),IF(AE378=11,$G$13*(AD378/1000),IF(AE378=12,$G$14*(AD378/1000),IF(AE378=13,$G$15*(AD378/1000),IF(AE378=14,$G$16*(AD378/1000),IF(AE378=15,$G$17*(AD378/1000),0)))))))))))))))</f>
        <v>0</v>
      </c>
      <c r="AG378" s="34">
        <f>IF('Γεννήτρια 1'!D378="W",AG377+('Γεννήτρια 1'!C378-1)*AF378,IF('Γεννήτρια 1'!D378="L",AG377-AF378,AG377))</f>
        <v>200.69650129906225</v>
      </c>
      <c r="AH378" s="34" t="str">
        <f>IF(AND('Γεννήτρια 1'!C378&lt;&gt;0,'Γεννήτρια 1'!D378=""),AF378,"")</f>
        <v/>
      </c>
    </row>
    <row r="379" spans="1:34">
      <c r="A379" s="3">
        <f t="shared" si="35"/>
        <v>357</v>
      </c>
      <c r="E379" s="3" t="str">
        <f t="shared" si="32"/>
        <v/>
      </c>
      <c r="F379" s="2" t="str">
        <f t="shared" si="33"/>
        <v/>
      </c>
      <c r="G379" s="2" t="str">
        <f t="shared" si="34"/>
        <v/>
      </c>
      <c r="AD379" s="34">
        <f t="shared" si="36"/>
        <v>200.69650129906225</v>
      </c>
      <c r="AE379" s="33">
        <f t="shared" si="37"/>
        <v>353</v>
      </c>
      <c r="AF379" s="34">
        <f>IF(AE379=1,$G$3*(AD379/1000),IF(AE379=2,$G$4*(AD379/1000),IF(AE379=3,$G$5*(AD379/1000),IF(AE379=4,$G$6*(AD379/1000),IF(AE379=5,$G$7*(AD379/1000),IF(AE379=6,$G$8*(AD379/1000),IF(AE379=7,$G$9*(AD379/1000),IF(AE379=8,$G$10*(AD379/1000),IF(AE379=9,$G$11*(AD379/1000),IF(AE379=10,$G$12*(AD379/1000),IF(AE379=11,$G$13*(AD379/1000),IF(AE379=12,$G$14*(AD379/1000),IF(AE379=13,$G$15*(AD379/1000),IF(AE379=14,$G$16*(AD379/1000),IF(AE379=15,$G$17*(AD379/1000),0)))))))))))))))</f>
        <v>0</v>
      </c>
      <c r="AG379" s="34">
        <f>IF('Γεννήτρια 1'!D379="W",AG378+('Γεννήτρια 1'!C379-1)*AF379,IF('Γεννήτρια 1'!D379="L",AG378-AF379,AG378))</f>
        <v>200.69650129906225</v>
      </c>
      <c r="AH379" s="34" t="str">
        <f>IF(AND('Γεννήτρια 1'!C379&lt;&gt;0,'Γεννήτρια 1'!D379=""),AF379,"")</f>
        <v/>
      </c>
    </row>
    <row r="380" spans="1:34">
      <c r="A380" s="3">
        <f t="shared" si="35"/>
        <v>358</v>
      </c>
      <c r="E380" s="3" t="str">
        <f t="shared" si="32"/>
        <v/>
      </c>
      <c r="F380" s="2" t="str">
        <f t="shared" si="33"/>
        <v/>
      </c>
      <c r="G380" s="2" t="str">
        <f t="shared" si="34"/>
        <v/>
      </c>
      <c r="AD380" s="34">
        <f t="shared" si="36"/>
        <v>200.69650129906225</v>
      </c>
      <c r="AE380" s="33">
        <f t="shared" si="37"/>
        <v>354</v>
      </c>
      <c r="AF380" s="34">
        <f>IF(AE380=1,$G$3*(AD380/1000),IF(AE380=2,$G$4*(AD380/1000),IF(AE380=3,$G$5*(AD380/1000),IF(AE380=4,$G$6*(AD380/1000),IF(AE380=5,$G$7*(AD380/1000),IF(AE380=6,$G$8*(AD380/1000),IF(AE380=7,$G$9*(AD380/1000),IF(AE380=8,$G$10*(AD380/1000),IF(AE380=9,$G$11*(AD380/1000),IF(AE380=10,$G$12*(AD380/1000),IF(AE380=11,$G$13*(AD380/1000),IF(AE380=12,$G$14*(AD380/1000),IF(AE380=13,$G$15*(AD380/1000),IF(AE380=14,$G$16*(AD380/1000),IF(AE380=15,$G$17*(AD380/1000),0)))))))))))))))</f>
        <v>0</v>
      </c>
      <c r="AG380" s="34">
        <f>IF('Γεννήτρια 1'!D380="W",AG379+('Γεννήτρια 1'!C380-1)*AF380,IF('Γεννήτρια 1'!D380="L",AG379-AF380,AG379))</f>
        <v>200.69650129906225</v>
      </c>
      <c r="AH380" s="34" t="str">
        <f>IF(AND('Γεννήτρια 1'!C380&lt;&gt;0,'Γεννήτρια 1'!D380=""),AF380,"")</f>
        <v/>
      </c>
    </row>
    <row r="381" spans="1:34">
      <c r="A381" s="3">
        <f t="shared" si="35"/>
        <v>359</v>
      </c>
      <c r="E381" s="3" t="str">
        <f t="shared" si="32"/>
        <v/>
      </c>
      <c r="F381" s="2" t="str">
        <f t="shared" si="33"/>
        <v/>
      </c>
      <c r="G381" s="2" t="str">
        <f t="shared" si="34"/>
        <v/>
      </c>
      <c r="AD381" s="34">
        <f t="shared" si="36"/>
        <v>200.69650129906225</v>
      </c>
      <c r="AE381" s="33">
        <f t="shared" si="37"/>
        <v>355</v>
      </c>
      <c r="AF381" s="34">
        <f>IF(AE381=1,$G$3*(AD381/1000),IF(AE381=2,$G$4*(AD381/1000),IF(AE381=3,$G$5*(AD381/1000),IF(AE381=4,$G$6*(AD381/1000),IF(AE381=5,$G$7*(AD381/1000),IF(AE381=6,$G$8*(AD381/1000),IF(AE381=7,$G$9*(AD381/1000),IF(AE381=8,$G$10*(AD381/1000),IF(AE381=9,$G$11*(AD381/1000),IF(AE381=10,$G$12*(AD381/1000),IF(AE381=11,$G$13*(AD381/1000),IF(AE381=12,$G$14*(AD381/1000),IF(AE381=13,$G$15*(AD381/1000),IF(AE381=14,$G$16*(AD381/1000),IF(AE381=15,$G$17*(AD381/1000),0)))))))))))))))</f>
        <v>0</v>
      </c>
      <c r="AG381" s="34">
        <f>IF('Γεννήτρια 1'!D381="W",AG380+('Γεννήτρια 1'!C381-1)*AF381,IF('Γεννήτρια 1'!D381="L",AG380-AF381,AG380))</f>
        <v>200.69650129906225</v>
      </c>
      <c r="AH381" s="34" t="str">
        <f>IF(AND('Γεννήτρια 1'!C381&lt;&gt;0,'Γεννήτρια 1'!D381=""),AF381,"")</f>
        <v/>
      </c>
    </row>
    <row r="382" spans="1:34">
      <c r="A382" s="3">
        <f t="shared" si="35"/>
        <v>360</v>
      </c>
      <c r="E382" s="3" t="str">
        <f t="shared" si="32"/>
        <v/>
      </c>
      <c r="F382" s="2" t="str">
        <f t="shared" si="33"/>
        <v/>
      </c>
      <c r="G382" s="2" t="str">
        <f t="shared" si="34"/>
        <v/>
      </c>
      <c r="AD382" s="34">
        <f t="shared" si="36"/>
        <v>200.69650129906225</v>
      </c>
      <c r="AE382" s="33">
        <f t="shared" si="37"/>
        <v>356</v>
      </c>
      <c r="AF382" s="34">
        <f>IF(AE382=1,$G$3*(AD382/1000),IF(AE382=2,$G$4*(AD382/1000),IF(AE382=3,$G$5*(AD382/1000),IF(AE382=4,$G$6*(AD382/1000),IF(AE382=5,$G$7*(AD382/1000),IF(AE382=6,$G$8*(AD382/1000),IF(AE382=7,$G$9*(AD382/1000),IF(AE382=8,$G$10*(AD382/1000),IF(AE382=9,$G$11*(AD382/1000),IF(AE382=10,$G$12*(AD382/1000),IF(AE382=11,$G$13*(AD382/1000),IF(AE382=12,$G$14*(AD382/1000),IF(AE382=13,$G$15*(AD382/1000),IF(AE382=14,$G$16*(AD382/1000),IF(AE382=15,$G$17*(AD382/1000),0)))))))))))))))</f>
        <v>0</v>
      </c>
      <c r="AG382" s="34">
        <f>IF('Γεννήτρια 1'!D382="W",AG381+('Γεννήτρια 1'!C382-1)*AF382,IF('Γεννήτρια 1'!D382="L",AG381-AF382,AG381))</f>
        <v>200.69650129906225</v>
      </c>
      <c r="AH382" s="34" t="str">
        <f>IF(AND('Γεννήτρια 1'!C382&lt;&gt;0,'Γεννήτρια 1'!D382=""),AF382,"")</f>
        <v/>
      </c>
    </row>
    <row r="383" spans="1:34">
      <c r="A383" s="3">
        <f t="shared" si="35"/>
        <v>361</v>
      </c>
      <c r="E383" s="3" t="str">
        <f t="shared" si="32"/>
        <v/>
      </c>
      <c r="F383" s="2" t="str">
        <f t="shared" si="33"/>
        <v/>
      </c>
      <c r="G383" s="2" t="str">
        <f t="shared" si="34"/>
        <v/>
      </c>
      <c r="AD383" s="34">
        <f t="shared" si="36"/>
        <v>200.69650129906225</v>
      </c>
      <c r="AE383" s="33">
        <f t="shared" si="37"/>
        <v>357</v>
      </c>
      <c r="AF383" s="34">
        <f>IF(AE383=1,$G$3*(AD383/1000),IF(AE383=2,$G$4*(AD383/1000),IF(AE383=3,$G$5*(AD383/1000),IF(AE383=4,$G$6*(AD383/1000),IF(AE383=5,$G$7*(AD383/1000),IF(AE383=6,$G$8*(AD383/1000),IF(AE383=7,$G$9*(AD383/1000),IF(AE383=8,$G$10*(AD383/1000),IF(AE383=9,$G$11*(AD383/1000),IF(AE383=10,$G$12*(AD383/1000),IF(AE383=11,$G$13*(AD383/1000),IF(AE383=12,$G$14*(AD383/1000),IF(AE383=13,$G$15*(AD383/1000),IF(AE383=14,$G$16*(AD383/1000),IF(AE383=15,$G$17*(AD383/1000),0)))))))))))))))</f>
        <v>0</v>
      </c>
      <c r="AG383" s="34">
        <f>IF('Γεννήτρια 1'!D383="W",AG382+('Γεννήτρια 1'!C383-1)*AF383,IF('Γεννήτρια 1'!D383="L",AG382-AF383,AG382))</f>
        <v>200.69650129906225</v>
      </c>
      <c r="AH383" s="34" t="str">
        <f>IF(AND('Γεννήτρια 1'!C383&lt;&gt;0,'Γεννήτρια 1'!D383=""),AF383,"")</f>
        <v/>
      </c>
    </row>
    <row r="384" spans="1:34">
      <c r="A384" s="3">
        <f t="shared" si="35"/>
        <v>362</v>
      </c>
      <c r="E384" s="3" t="str">
        <f t="shared" si="32"/>
        <v/>
      </c>
      <c r="F384" s="2" t="str">
        <f t="shared" si="33"/>
        <v/>
      </c>
      <c r="G384" s="2" t="str">
        <f t="shared" si="34"/>
        <v/>
      </c>
      <c r="AD384" s="34">
        <f t="shared" si="36"/>
        <v>200.69650129906225</v>
      </c>
      <c r="AE384" s="33">
        <f t="shared" si="37"/>
        <v>358</v>
      </c>
      <c r="AF384" s="34">
        <f>IF(AE384=1,$G$3*(AD384/1000),IF(AE384=2,$G$4*(AD384/1000),IF(AE384=3,$G$5*(AD384/1000),IF(AE384=4,$G$6*(AD384/1000),IF(AE384=5,$G$7*(AD384/1000),IF(AE384=6,$G$8*(AD384/1000),IF(AE384=7,$G$9*(AD384/1000),IF(AE384=8,$G$10*(AD384/1000),IF(AE384=9,$G$11*(AD384/1000),IF(AE384=10,$G$12*(AD384/1000),IF(AE384=11,$G$13*(AD384/1000),IF(AE384=12,$G$14*(AD384/1000),IF(AE384=13,$G$15*(AD384/1000),IF(AE384=14,$G$16*(AD384/1000),IF(AE384=15,$G$17*(AD384/1000),0)))))))))))))))</f>
        <v>0</v>
      </c>
      <c r="AG384" s="34">
        <f>IF('Γεννήτρια 1'!D384="W",AG383+('Γεννήτρια 1'!C384-1)*AF384,IF('Γεννήτρια 1'!D384="L",AG383-AF384,AG383))</f>
        <v>200.69650129906225</v>
      </c>
      <c r="AH384" s="34" t="str">
        <f>IF(AND('Γεννήτρια 1'!C384&lt;&gt;0,'Γεννήτρια 1'!D384=""),AF384,"")</f>
        <v/>
      </c>
    </row>
    <row r="385" spans="1:34">
      <c r="A385" s="3">
        <f t="shared" si="35"/>
        <v>363</v>
      </c>
      <c r="E385" s="3" t="str">
        <f t="shared" si="32"/>
        <v/>
      </c>
      <c r="F385" s="2" t="str">
        <f t="shared" si="33"/>
        <v/>
      </c>
      <c r="G385" s="2" t="str">
        <f t="shared" si="34"/>
        <v/>
      </c>
      <c r="AD385" s="34">
        <f t="shared" si="36"/>
        <v>200.69650129906225</v>
      </c>
      <c r="AE385" s="33">
        <f t="shared" si="37"/>
        <v>359</v>
      </c>
      <c r="AF385" s="34">
        <f>IF(AE385=1,$G$3*(AD385/1000),IF(AE385=2,$G$4*(AD385/1000),IF(AE385=3,$G$5*(AD385/1000),IF(AE385=4,$G$6*(AD385/1000),IF(AE385=5,$G$7*(AD385/1000),IF(AE385=6,$G$8*(AD385/1000),IF(AE385=7,$G$9*(AD385/1000),IF(AE385=8,$G$10*(AD385/1000),IF(AE385=9,$G$11*(AD385/1000),IF(AE385=10,$G$12*(AD385/1000),IF(AE385=11,$G$13*(AD385/1000),IF(AE385=12,$G$14*(AD385/1000),IF(AE385=13,$G$15*(AD385/1000),IF(AE385=14,$G$16*(AD385/1000),IF(AE385=15,$G$17*(AD385/1000),0)))))))))))))))</f>
        <v>0</v>
      </c>
      <c r="AG385" s="34">
        <f>IF('Γεννήτρια 1'!D385="W",AG384+('Γεννήτρια 1'!C385-1)*AF385,IF('Γεννήτρια 1'!D385="L",AG384-AF385,AG384))</f>
        <v>200.69650129906225</v>
      </c>
      <c r="AH385" s="34" t="str">
        <f>IF(AND('Γεννήτρια 1'!C385&lt;&gt;0,'Γεννήτρια 1'!D385=""),AF385,"")</f>
        <v/>
      </c>
    </row>
    <row r="386" spans="1:34">
      <c r="A386" s="3">
        <f t="shared" si="35"/>
        <v>364</v>
      </c>
      <c r="E386" s="3" t="str">
        <f t="shared" si="32"/>
        <v/>
      </c>
      <c r="F386" s="2" t="str">
        <f t="shared" si="33"/>
        <v/>
      </c>
      <c r="G386" s="2" t="str">
        <f t="shared" si="34"/>
        <v/>
      </c>
      <c r="AD386" s="34">
        <f t="shared" si="36"/>
        <v>200.69650129906225</v>
      </c>
      <c r="AE386" s="33">
        <f t="shared" si="37"/>
        <v>360</v>
      </c>
      <c r="AF386" s="34">
        <f>IF(AE386=1,$G$3*(AD386/1000),IF(AE386=2,$G$4*(AD386/1000),IF(AE386=3,$G$5*(AD386/1000),IF(AE386=4,$G$6*(AD386/1000),IF(AE386=5,$G$7*(AD386/1000),IF(AE386=6,$G$8*(AD386/1000),IF(AE386=7,$G$9*(AD386/1000),IF(AE386=8,$G$10*(AD386/1000),IF(AE386=9,$G$11*(AD386/1000),IF(AE386=10,$G$12*(AD386/1000),IF(AE386=11,$G$13*(AD386/1000),IF(AE386=12,$G$14*(AD386/1000),IF(AE386=13,$G$15*(AD386/1000),IF(AE386=14,$G$16*(AD386/1000),IF(AE386=15,$G$17*(AD386/1000),0)))))))))))))))</f>
        <v>0</v>
      </c>
      <c r="AG386" s="34">
        <f>IF('Γεννήτρια 1'!D386="W",AG385+('Γεννήτρια 1'!C386-1)*AF386,IF('Γεννήτρια 1'!D386="L",AG385-AF386,AG385))</f>
        <v>200.69650129906225</v>
      </c>
      <c r="AH386" s="34" t="str">
        <f>IF(AND('Γεννήτρια 1'!C386&lt;&gt;0,'Γεννήτρια 1'!D386=""),AF386,"")</f>
        <v/>
      </c>
    </row>
    <row r="387" spans="1:34">
      <c r="A387" s="3">
        <f t="shared" si="35"/>
        <v>365</v>
      </c>
      <c r="E387" s="3" t="str">
        <f t="shared" si="32"/>
        <v/>
      </c>
      <c r="F387" s="2" t="str">
        <f t="shared" si="33"/>
        <v/>
      </c>
      <c r="G387" s="2" t="str">
        <f t="shared" si="34"/>
        <v/>
      </c>
      <c r="AD387" s="34">
        <f t="shared" si="36"/>
        <v>200.69650129906225</v>
      </c>
      <c r="AE387" s="33">
        <f t="shared" si="37"/>
        <v>361</v>
      </c>
      <c r="AF387" s="34">
        <f>IF(AE387=1,$G$3*(AD387/1000),IF(AE387=2,$G$4*(AD387/1000),IF(AE387=3,$G$5*(AD387/1000),IF(AE387=4,$G$6*(AD387/1000),IF(AE387=5,$G$7*(AD387/1000),IF(AE387=6,$G$8*(AD387/1000),IF(AE387=7,$G$9*(AD387/1000),IF(AE387=8,$G$10*(AD387/1000),IF(AE387=9,$G$11*(AD387/1000),IF(AE387=10,$G$12*(AD387/1000),IF(AE387=11,$G$13*(AD387/1000),IF(AE387=12,$G$14*(AD387/1000),IF(AE387=13,$G$15*(AD387/1000),IF(AE387=14,$G$16*(AD387/1000),IF(AE387=15,$G$17*(AD387/1000),0)))))))))))))))</f>
        <v>0</v>
      </c>
      <c r="AG387" s="34">
        <f>IF('Γεννήτρια 1'!D387="W",AG386+('Γεννήτρια 1'!C387-1)*AF387,IF('Γεννήτρια 1'!D387="L",AG386-AF387,AG386))</f>
        <v>200.69650129906225</v>
      </c>
      <c r="AH387" s="34" t="str">
        <f>IF(AND('Γεννήτρια 1'!C387&lt;&gt;0,'Γεννήτρια 1'!D387=""),AF387,"")</f>
        <v/>
      </c>
    </row>
    <row r="388" spans="1:34">
      <c r="A388" s="3">
        <f t="shared" si="35"/>
        <v>366</v>
      </c>
      <c r="E388" s="3" t="str">
        <f t="shared" si="32"/>
        <v/>
      </c>
      <c r="F388" s="2" t="str">
        <f t="shared" si="33"/>
        <v/>
      </c>
      <c r="G388" s="2" t="str">
        <f t="shared" si="34"/>
        <v/>
      </c>
      <c r="AD388" s="34">
        <f t="shared" si="36"/>
        <v>200.69650129906225</v>
      </c>
      <c r="AE388" s="33">
        <f t="shared" si="37"/>
        <v>362</v>
      </c>
      <c r="AF388" s="34">
        <f>IF(AE388=1,$G$3*(AD388/1000),IF(AE388=2,$G$4*(AD388/1000),IF(AE388=3,$G$5*(AD388/1000),IF(AE388=4,$G$6*(AD388/1000),IF(AE388=5,$G$7*(AD388/1000),IF(AE388=6,$G$8*(AD388/1000),IF(AE388=7,$G$9*(AD388/1000),IF(AE388=8,$G$10*(AD388/1000),IF(AE388=9,$G$11*(AD388/1000),IF(AE388=10,$G$12*(AD388/1000),IF(AE388=11,$G$13*(AD388/1000),IF(AE388=12,$G$14*(AD388/1000),IF(AE388=13,$G$15*(AD388/1000),IF(AE388=14,$G$16*(AD388/1000),IF(AE388=15,$G$17*(AD388/1000),0)))))))))))))))</f>
        <v>0</v>
      </c>
      <c r="AG388" s="34">
        <f>IF('Γεννήτρια 1'!D388="W",AG387+('Γεννήτρια 1'!C388-1)*AF388,IF('Γεννήτρια 1'!D388="L",AG387-AF388,AG387))</f>
        <v>200.69650129906225</v>
      </c>
      <c r="AH388" s="34" t="str">
        <f>IF(AND('Γεννήτρια 1'!C388&lt;&gt;0,'Γεννήτρια 1'!D388=""),AF388,"")</f>
        <v/>
      </c>
    </row>
    <row r="389" spans="1:34">
      <c r="A389" s="3">
        <f t="shared" si="35"/>
        <v>367</v>
      </c>
      <c r="E389" s="3" t="str">
        <f t="shared" si="32"/>
        <v/>
      </c>
      <c r="F389" s="2" t="str">
        <f t="shared" si="33"/>
        <v/>
      </c>
      <c r="G389" s="2" t="str">
        <f t="shared" si="34"/>
        <v/>
      </c>
      <c r="AD389" s="34">
        <f t="shared" si="36"/>
        <v>200.69650129906225</v>
      </c>
      <c r="AE389" s="33">
        <f t="shared" si="37"/>
        <v>363</v>
      </c>
      <c r="AF389" s="34">
        <f>IF(AE389=1,$G$3*(AD389/1000),IF(AE389=2,$G$4*(AD389/1000),IF(AE389=3,$G$5*(AD389/1000),IF(AE389=4,$G$6*(AD389/1000),IF(AE389=5,$G$7*(AD389/1000),IF(AE389=6,$G$8*(AD389/1000),IF(AE389=7,$G$9*(AD389/1000),IF(AE389=8,$G$10*(AD389/1000),IF(AE389=9,$G$11*(AD389/1000),IF(AE389=10,$G$12*(AD389/1000),IF(AE389=11,$G$13*(AD389/1000),IF(AE389=12,$G$14*(AD389/1000),IF(AE389=13,$G$15*(AD389/1000),IF(AE389=14,$G$16*(AD389/1000),IF(AE389=15,$G$17*(AD389/1000),0)))))))))))))))</f>
        <v>0</v>
      </c>
      <c r="AG389" s="34">
        <f>IF('Γεννήτρια 1'!D389="W",AG388+('Γεννήτρια 1'!C389-1)*AF389,IF('Γεννήτρια 1'!D389="L",AG388-AF389,AG388))</f>
        <v>200.69650129906225</v>
      </c>
      <c r="AH389" s="34" t="str">
        <f>IF(AND('Γεννήτρια 1'!C389&lt;&gt;0,'Γεννήτρια 1'!D389=""),AF389,"")</f>
        <v/>
      </c>
    </row>
    <row r="390" spans="1:34">
      <c r="A390" s="3">
        <f t="shared" si="35"/>
        <v>368</v>
      </c>
      <c r="E390" s="3" t="str">
        <f t="shared" si="32"/>
        <v/>
      </c>
      <c r="F390" s="2" t="str">
        <f t="shared" si="33"/>
        <v/>
      </c>
      <c r="G390" s="2" t="str">
        <f t="shared" si="34"/>
        <v/>
      </c>
      <c r="AD390" s="34">
        <f t="shared" si="36"/>
        <v>200.69650129906225</v>
      </c>
      <c r="AE390" s="33">
        <f t="shared" si="37"/>
        <v>364</v>
      </c>
      <c r="AF390" s="34">
        <f>IF(AE390=1,$G$3*(AD390/1000),IF(AE390=2,$G$4*(AD390/1000),IF(AE390=3,$G$5*(AD390/1000),IF(AE390=4,$G$6*(AD390/1000),IF(AE390=5,$G$7*(AD390/1000),IF(AE390=6,$G$8*(AD390/1000),IF(AE390=7,$G$9*(AD390/1000),IF(AE390=8,$G$10*(AD390/1000),IF(AE390=9,$G$11*(AD390/1000),IF(AE390=10,$G$12*(AD390/1000),IF(AE390=11,$G$13*(AD390/1000),IF(AE390=12,$G$14*(AD390/1000),IF(AE390=13,$G$15*(AD390/1000),IF(AE390=14,$G$16*(AD390/1000),IF(AE390=15,$G$17*(AD390/1000),0)))))))))))))))</f>
        <v>0</v>
      </c>
      <c r="AG390" s="34">
        <f>IF('Γεννήτρια 1'!D390="W",AG389+('Γεννήτρια 1'!C390-1)*AF390,IF('Γεννήτρια 1'!D390="L",AG389-AF390,AG389))</f>
        <v>200.69650129906225</v>
      </c>
      <c r="AH390" s="34" t="str">
        <f>IF(AND('Γεννήτρια 1'!C390&lt;&gt;0,'Γεννήτρια 1'!D390=""),AF390,"")</f>
        <v/>
      </c>
    </row>
    <row r="391" spans="1:34">
      <c r="A391" s="3">
        <f t="shared" si="35"/>
        <v>369</v>
      </c>
      <c r="E391" s="3" t="str">
        <f t="shared" si="32"/>
        <v/>
      </c>
      <c r="F391" s="2" t="str">
        <f t="shared" si="33"/>
        <v/>
      </c>
      <c r="G391" s="2" t="str">
        <f t="shared" si="34"/>
        <v/>
      </c>
      <c r="AD391" s="34">
        <f t="shared" si="36"/>
        <v>200.69650129906225</v>
      </c>
      <c r="AE391" s="33">
        <f t="shared" si="37"/>
        <v>365</v>
      </c>
      <c r="AF391" s="34">
        <f>IF(AE391=1,$G$3*(AD391/1000),IF(AE391=2,$G$4*(AD391/1000),IF(AE391=3,$G$5*(AD391/1000),IF(AE391=4,$G$6*(AD391/1000),IF(AE391=5,$G$7*(AD391/1000),IF(AE391=6,$G$8*(AD391/1000),IF(AE391=7,$G$9*(AD391/1000),IF(AE391=8,$G$10*(AD391/1000),IF(AE391=9,$G$11*(AD391/1000),IF(AE391=10,$G$12*(AD391/1000),IF(AE391=11,$G$13*(AD391/1000),IF(AE391=12,$G$14*(AD391/1000),IF(AE391=13,$G$15*(AD391/1000),IF(AE391=14,$G$16*(AD391/1000),IF(AE391=15,$G$17*(AD391/1000),0)))))))))))))))</f>
        <v>0</v>
      </c>
      <c r="AG391" s="34">
        <f>IF('Γεννήτρια 1'!D391="W",AG390+('Γεννήτρια 1'!C391-1)*AF391,IF('Γεννήτρια 1'!D391="L",AG390-AF391,AG390))</f>
        <v>200.69650129906225</v>
      </c>
      <c r="AH391" s="34" t="str">
        <f>IF(AND('Γεννήτρια 1'!C391&lt;&gt;0,'Γεννήτρια 1'!D391=""),AF391,"")</f>
        <v/>
      </c>
    </row>
    <row r="392" spans="1:34">
      <c r="A392" s="3">
        <f t="shared" si="35"/>
        <v>370</v>
      </c>
      <c r="E392" s="3" t="str">
        <f t="shared" si="32"/>
        <v/>
      </c>
      <c r="F392" s="2" t="str">
        <f t="shared" si="33"/>
        <v/>
      </c>
      <c r="G392" s="2" t="str">
        <f t="shared" si="34"/>
        <v/>
      </c>
      <c r="AD392" s="34">
        <f t="shared" si="36"/>
        <v>200.69650129906225</v>
      </c>
      <c r="AE392" s="33">
        <f t="shared" si="37"/>
        <v>366</v>
      </c>
      <c r="AF392" s="34">
        <f>IF(AE392=1,$G$3*(AD392/1000),IF(AE392=2,$G$4*(AD392/1000),IF(AE392=3,$G$5*(AD392/1000),IF(AE392=4,$G$6*(AD392/1000),IF(AE392=5,$G$7*(AD392/1000),IF(AE392=6,$G$8*(AD392/1000),IF(AE392=7,$G$9*(AD392/1000),IF(AE392=8,$G$10*(AD392/1000),IF(AE392=9,$G$11*(AD392/1000),IF(AE392=10,$G$12*(AD392/1000),IF(AE392=11,$G$13*(AD392/1000),IF(AE392=12,$G$14*(AD392/1000),IF(AE392=13,$G$15*(AD392/1000),IF(AE392=14,$G$16*(AD392/1000),IF(AE392=15,$G$17*(AD392/1000),0)))))))))))))))</f>
        <v>0</v>
      </c>
      <c r="AG392" s="34">
        <f>IF('Γεννήτρια 1'!D392="W",AG391+('Γεννήτρια 1'!C392-1)*AF392,IF('Γεννήτρια 1'!D392="L",AG391-AF392,AG391))</f>
        <v>200.69650129906225</v>
      </c>
      <c r="AH392" s="34" t="str">
        <f>IF(AND('Γεννήτρια 1'!C392&lt;&gt;0,'Γεννήτρια 1'!D392=""),AF392,"")</f>
        <v/>
      </c>
    </row>
    <row r="393" spans="1:34">
      <c r="A393" s="3">
        <f t="shared" si="35"/>
        <v>371</v>
      </c>
      <c r="E393" s="3" t="str">
        <f t="shared" si="32"/>
        <v/>
      </c>
      <c r="F393" s="2" t="str">
        <f t="shared" si="33"/>
        <v/>
      </c>
      <c r="G393" s="2" t="str">
        <f t="shared" si="34"/>
        <v/>
      </c>
      <c r="AD393" s="34">
        <f t="shared" si="36"/>
        <v>200.69650129906225</v>
      </c>
      <c r="AE393" s="33">
        <f t="shared" si="37"/>
        <v>367</v>
      </c>
      <c r="AF393" s="34">
        <f>IF(AE393=1,$G$3*(AD393/1000),IF(AE393=2,$G$4*(AD393/1000),IF(AE393=3,$G$5*(AD393/1000),IF(AE393=4,$G$6*(AD393/1000),IF(AE393=5,$G$7*(AD393/1000),IF(AE393=6,$G$8*(AD393/1000),IF(AE393=7,$G$9*(AD393/1000),IF(AE393=8,$G$10*(AD393/1000),IF(AE393=9,$G$11*(AD393/1000),IF(AE393=10,$G$12*(AD393/1000),IF(AE393=11,$G$13*(AD393/1000),IF(AE393=12,$G$14*(AD393/1000),IF(AE393=13,$G$15*(AD393/1000),IF(AE393=14,$G$16*(AD393/1000),IF(AE393=15,$G$17*(AD393/1000),0)))))))))))))))</f>
        <v>0</v>
      </c>
      <c r="AG393" s="34">
        <f>IF('Γεννήτρια 1'!D393="W",AG392+('Γεννήτρια 1'!C393-1)*AF393,IF('Γεννήτρια 1'!D393="L",AG392-AF393,AG392))</f>
        <v>200.69650129906225</v>
      </c>
      <c r="AH393" s="34" t="str">
        <f>IF(AND('Γεννήτρια 1'!C393&lt;&gt;0,'Γεννήτρια 1'!D393=""),AF393,"")</f>
        <v/>
      </c>
    </row>
    <row r="394" spans="1:34">
      <c r="A394" s="3">
        <f t="shared" si="35"/>
        <v>372</v>
      </c>
      <c r="E394" s="3" t="str">
        <f t="shared" si="32"/>
        <v/>
      </c>
      <c r="F394" s="2" t="str">
        <f t="shared" si="33"/>
        <v/>
      </c>
      <c r="G394" s="2" t="str">
        <f t="shared" si="34"/>
        <v/>
      </c>
      <c r="AD394" s="34">
        <f t="shared" si="36"/>
        <v>200.69650129906225</v>
      </c>
      <c r="AE394" s="33">
        <f t="shared" si="37"/>
        <v>368</v>
      </c>
      <c r="AF394" s="34">
        <f>IF(AE394=1,$G$3*(AD394/1000),IF(AE394=2,$G$4*(AD394/1000),IF(AE394=3,$G$5*(AD394/1000),IF(AE394=4,$G$6*(AD394/1000),IF(AE394=5,$G$7*(AD394/1000),IF(AE394=6,$G$8*(AD394/1000),IF(AE394=7,$G$9*(AD394/1000),IF(AE394=8,$G$10*(AD394/1000),IF(AE394=9,$G$11*(AD394/1000),IF(AE394=10,$G$12*(AD394/1000),IF(AE394=11,$G$13*(AD394/1000),IF(AE394=12,$G$14*(AD394/1000),IF(AE394=13,$G$15*(AD394/1000),IF(AE394=14,$G$16*(AD394/1000),IF(AE394=15,$G$17*(AD394/1000),0)))))))))))))))</f>
        <v>0</v>
      </c>
      <c r="AG394" s="34">
        <f>IF('Γεννήτρια 1'!D394="W",AG393+('Γεννήτρια 1'!C394-1)*AF394,IF('Γεννήτρια 1'!D394="L",AG393-AF394,AG393))</f>
        <v>200.69650129906225</v>
      </c>
      <c r="AH394" s="34" t="str">
        <f>IF(AND('Γεννήτρια 1'!C394&lt;&gt;0,'Γεννήτρια 1'!D394=""),AF394,"")</f>
        <v/>
      </c>
    </row>
    <row r="395" spans="1:34">
      <c r="A395" s="3">
        <f t="shared" si="35"/>
        <v>373</v>
      </c>
      <c r="E395" s="3" t="str">
        <f t="shared" si="32"/>
        <v/>
      </c>
      <c r="F395" s="2" t="str">
        <f t="shared" si="33"/>
        <v/>
      </c>
      <c r="G395" s="2" t="str">
        <f t="shared" si="34"/>
        <v/>
      </c>
      <c r="AD395" s="34">
        <f t="shared" si="36"/>
        <v>200.69650129906225</v>
      </c>
      <c r="AE395" s="33">
        <f t="shared" si="37"/>
        <v>369</v>
      </c>
      <c r="AF395" s="34">
        <f>IF(AE395=1,$G$3*(AD395/1000),IF(AE395=2,$G$4*(AD395/1000),IF(AE395=3,$G$5*(AD395/1000),IF(AE395=4,$G$6*(AD395/1000),IF(AE395=5,$G$7*(AD395/1000),IF(AE395=6,$G$8*(AD395/1000),IF(AE395=7,$G$9*(AD395/1000),IF(AE395=8,$G$10*(AD395/1000),IF(AE395=9,$G$11*(AD395/1000),IF(AE395=10,$G$12*(AD395/1000),IF(AE395=11,$G$13*(AD395/1000),IF(AE395=12,$G$14*(AD395/1000),IF(AE395=13,$G$15*(AD395/1000),IF(AE395=14,$G$16*(AD395/1000),IF(AE395=15,$G$17*(AD395/1000),0)))))))))))))))</f>
        <v>0</v>
      </c>
      <c r="AG395" s="34">
        <f>IF('Γεννήτρια 1'!D395="W",AG394+('Γεννήτρια 1'!C395-1)*AF395,IF('Γεννήτρια 1'!D395="L",AG394-AF395,AG394))</f>
        <v>200.69650129906225</v>
      </c>
      <c r="AH395" s="34" t="str">
        <f>IF(AND('Γεννήτρια 1'!C395&lt;&gt;0,'Γεννήτρια 1'!D395=""),AF395,"")</f>
        <v/>
      </c>
    </row>
    <row r="396" spans="1:34">
      <c r="A396" s="3">
        <f t="shared" si="35"/>
        <v>374</v>
      </c>
      <c r="E396" s="3" t="str">
        <f t="shared" si="32"/>
        <v/>
      </c>
      <c r="F396" s="2" t="str">
        <f t="shared" si="33"/>
        <v/>
      </c>
      <c r="G396" s="2" t="str">
        <f t="shared" si="34"/>
        <v/>
      </c>
      <c r="AD396" s="34">
        <f t="shared" si="36"/>
        <v>200.69650129906225</v>
      </c>
      <c r="AE396" s="33">
        <f t="shared" si="37"/>
        <v>370</v>
      </c>
      <c r="AF396" s="34">
        <f>IF(AE396=1,$G$3*(AD396/1000),IF(AE396=2,$G$4*(AD396/1000),IF(AE396=3,$G$5*(AD396/1000),IF(AE396=4,$G$6*(AD396/1000),IF(AE396=5,$G$7*(AD396/1000),IF(AE396=6,$G$8*(AD396/1000),IF(AE396=7,$G$9*(AD396/1000),IF(AE396=8,$G$10*(AD396/1000),IF(AE396=9,$G$11*(AD396/1000),IF(AE396=10,$G$12*(AD396/1000),IF(AE396=11,$G$13*(AD396/1000),IF(AE396=12,$G$14*(AD396/1000),IF(AE396=13,$G$15*(AD396/1000),IF(AE396=14,$G$16*(AD396/1000),IF(AE396=15,$G$17*(AD396/1000),0)))))))))))))))</f>
        <v>0</v>
      </c>
      <c r="AG396" s="34">
        <f>IF('Γεννήτρια 1'!D396="W",AG395+('Γεννήτρια 1'!C396-1)*AF396,IF('Γεννήτρια 1'!D396="L",AG395-AF396,AG395))</f>
        <v>200.69650129906225</v>
      </c>
      <c r="AH396" s="34" t="str">
        <f>IF(AND('Γεννήτρια 1'!C396&lt;&gt;0,'Γεννήτρια 1'!D396=""),AF396,"")</f>
        <v/>
      </c>
    </row>
    <row r="397" spans="1:34">
      <c r="A397" s="3">
        <f t="shared" si="35"/>
        <v>375</v>
      </c>
      <c r="E397" s="3" t="str">
        <f t="shared" si="32"/>
        <v/>
      </c>
      <c r="F397" s="2" t="str">
        <f t="shared" si="33"/>
        <v/>
      </c>
      <c r="G397" s="2" t="str">
        <f t="shared" si="34"/>
        <v/>
      </c>
      <c r="AD397" s="34">
        <f t="shared" si="36"/>
        <v>200.69650129906225</v>
      </c>
      <c r="AE397" s="33">
        <f t="shared" si="37"/>
        <v>371</v>
      </c>
      <c r="AF397" s="34">
        <f>IF(AE397=1,$G$3*(AD397/1000),IF(AE397=2,$G$4*(AD397/1000),IF(AE397=3,$G$5*(AD397/1000),IF(AE397=4,$G$6*(AD397/1000),IF(AE397=5,$G$7*(AD397/1000),IF(AE397=6,$G$8*(AD397/1000),IF(AE397=7,$G$9*(AD397/1000),IF(AE397=8,$G$10*(AD397/1000),IF(AE397=9,$G$11*(AD397/1000),IF(AE397=10,$G$12*(AD397/1000),IF(AE397=11,$G$13*(AD397/1000),IF(AE397=12,$G$14*(AD397/1000),IF(AE397=13,$G$15*(AD397/1000),IF(AE397=14,$G$16*(AD397/1000),IF(AE397=15,$G$17*(AD397/1000),0)))))))))))))))</f>
        <v>0</v>
      </c>
      <c r="AG397" s="34">
        <f>IF('Γεννήτρια 1'!D397="W",AG396+('Γεννήτρια 1'!C397-1)*AF397,IF('Γεννήτρια 1'!D397="L",AG396-AF397,AG396))</f>
        <v>200.69650129906225</v>
      </c>
      <c r="AH397" s="34" t="str">
        <f>IF(AND('Γεννήτρια 1'!C397&lt;&gt;0,'Γεννήτρια 1'!D397=""),AF397,"")</f>
        <v/>
      </c>
    </row>
    <row r="398" spans="1:34">
      <c r="A398" s="3">
        <f t="shared" si="35"/>
        <v>376</v>
      </c>
      <c r="E398" s="3" t="str">
        <f t="shared" si="32"/>
        <v/>
      </c>
      <c r="F398" s="2" t="str">
        <f t="shared" si="33"/>
        <v/>
      </c>
      <c r="G398" s="2" t="str">
        <f t="shared" si="34"/>
        <v/>
      </c>
      <c r="AD398" s="34">
        <f t="shared" si="36"/>
        <v>200.69650129906225</v>
      </c>
      <c r="AE398" s="33">
        <f t="shared" si="37"/>
        <v>372</v>
      </c>
      <c r="AF398" s="34">
        <f>IF(AE398=1,$G$3*(AD398/1000),IF(AE398=2,$G$4*(AD398/1000),IF(AE398=3,$G$5*(AD398/1000),IF(AE398=4,$G$6*(AD398/1000),IF(AE398=5,$G$7*(AD398/1000),IF(AE398=6,$G$8*(AD398/1000),IF(AE398=7,$G$9*(AD398/1000),IF(AE398=8,$G$10*(AD398/1000),IF(AE398=9,$G$11*(AD398/1000),IF(AE398=10,$G$12*(AD398/1000),IF(AE398=11,$G$13*(AD398/1000),IF(AE398=12,$G$14*(AD398/1000),IF(AE398=13,$G$15*(AD398/1000),IF(AE398=14,$G$16*(AD398/1000),IF(AE398=15,$G$17*(AD398/1000),0)))))))))))))))</f>
        <v>0</v>
      </c>
      <c r="AG398" s="34">
        <f>IF('Γεννήτρια 1'!D398="W",AG397+('Γεννήτρια 1'!C398-1)*AF398,IF('Γεννήτρια 1'!D398="L",AG397-AF398,AG397))</f>
        <v>200.69650129906225</v>
      </c>
      <c r="AH398" s="34" t="str">
        <f>IF(AND('Γεννήτρια 1'!C398&lt;&gt;0,'Γεννήτρια 1'!D398=""),AF398,"")</f>
        <v/>
      </c>
    </row>
    <row r="399" spans="1:34">
      <c r="A399" s="3">
        <f t="shared" si="35"/>
        <v>377</v>
      </c>
      <c r="E399" s="3" t="str">
        <f t="shared" si="32"/>
        <v/>
      </c>
      <c r="F399" s="2" t="str">
        <f t="shared" si="33"/>
        <v/>
      </c>
      <c r="G399" s="2" t="str">
        <f t="shared" si="34"/>
        <v/>
      </c>
      <c r="AD399" s="34">
        <f t="shared" si="36"/>
        <v>200.69650129906225</v>
      </c>
      <c r="AE399" s="33">
        <f t="shared" si="37"/>
        <v>373</v>
      </c>
      <c r="AF399" s="34">
        <f>IF(AE399=1,$G$3*(AD399/1000),IF(AE399=2,$G$4*(AD399/1000),IF(AE399=3,$G$5*(AD399/1000),IF(AE399=4,$G$6*(AD399/1000),IF(AE399=5,$G$7*(AD399/1000),IF(AE399=6,$G$8*(AD399/1000),IF(AE399=7,$G$9*(AD399/1000),IF(AE399=8,$G$10*(AD399/1000),IF(AE399=9,$G$11*(AD399/1000),IF(AE399=10,$G$12*(AD399/1000),IF(AE399=11,$G$13*(AD399/1000),IF(AE399=12,$G$14*(AD399/1000),IF(AE399=13,$G$15*(AD399/1000),IF(AE399=14,$G$16*(AD399/1000),IF(AE399=15,$G$17*(AD399/1000),0)))))))))))))))</f>
        <v>0</v>
      </c>
      <c r="AG399" s="34">
        <f>IF('Γεννήτρια 1'!D399="W",AG398+('Γεννήτρια 1'!C399-1)*AF399,IF('Γεννήτρια 1'!D399="L",AG398-AF399,AG398))</f>
        <v>200.69650129906225</v>
      </c>
      <c r="AH399" s="34" t="str">
        <f>IF(AND('Γεννήτρια 1'!C399&lt;&gt;0,'Γεννήτρια 1'!D399=""),AF399,"")</f>
        <v/>
      </c>
    </row>
    <row r="400" spans="1:34">
      <c r="A400" s="3">
        <f t="shared" si="35"/>
        <v>378</v>
      </c>
      <c r="E400" s="3" t="str">
        <f t="shared" si="32"/>
        <v/>
      </c>
      <c r="F400" s="2" t="str">
        <f t="shared" si="33"/>
        <v/>
      </c>
      <c r="G400" s="2" t="str">
        <f t="shared" si="34"/>
        <v/>
      </c>
      <c r="AD400" s="34">
        <f t="shared" si="36"/>
        <v>200.69650129906225</v>
      </c>
      <c r="AE400" s="33">
        <f t="shared" si="37"/>
        <v>374</v>
      </c>
      <c r="AF400" s="34">
        <f>IF(AE400=1,$G$3*(AD400/1000),IF(AE400=2,$G$4*(AD400/1000),IF(AE400=3,$G$5*(AD400/1000),IF(AE400=4,$G$6*(AD400/1000),IF(AE400=5,$G$7*(AD400/1000),IF(AE400=6,$G$8*(AD400/1000),IF(AE400=7,$G$9*(AD400/1000),IF(AE400=8,$G$10*(AD400/1000),IF(AE400=9,$G$11*(AD400/1000),IF(AE400=10,$G$12*(AD400/1000),IF(AE400=11,$G$13*(AD400/1000),IF(AE400=12,$G$14*(AD400/1000),IF(AE400=13,$G$15*(AD400/1000),IF(AE400=14,$G$16*(AD400/1000),IF(AE400=15,$G$17*(AD400/1000),0)))))))))))))))</f>
        <v>0</v>
      </c>
      <c r="AG400" s="34">
        <f>IF('Γεννήτρια 1'!D400="W",AG399+('Γεννήτρια 1'!C400-1)*AF400,IF('Γεννήτρια 1'!D400="L",AG399-AF400,AG399))</f>
        <v>200.69650129906225</v>
      </c>
      <c r="AH400" s="34" t="str">
        <f>IF(AND('Γεννήτρια 1'!C400&lt;&gt;0,'Γεννήτρια 1'!D400=""),AF400,"")</f>
        <v/>
      </c>
    </row>
    <row r="401" spans="1:34">
      <c r="A401" s="3">
        <f t="shared" si="35"/>
        <v>379</v>
      </c>
      <c r="E401" s="3" t="str">
        <f t="shared" si="32"/>
        <v/>
      </c>
      <c r="F401" s="2" t="str">
        <f t="shared" si="33"/>
        <v/>
      </c>
      <c r="G401" s="2" t="str">
        <f t="shared" si="34"/>
        <v/>
      </c>
      <c r="AD401" s="34">
        <f t="shared" si="36"/>
        <v>200.69650129906225</v>
      </c>
      <c r="AE401" s="33">
        <f t="shared" si="37"/>
        <v>375</v>
      </c>
      <c r="AF401" s="34">
        <f>IF(AE401=1,$G$3*(AD401/1000),IF(AE401=2,$G$4*(AD401/1000),IF(AE401=3,$G$5*(AD401/1000),IF(AE401=4,$G$6*(AD401/1000),IF(AE401=5,$G$7*(AD401/1000),IF(AE401=6,$G$8*(AD401/1000),IF(AE401=7,$G$9*(AD401/1000),IF(AE401=8,$G$10*(AD401/1000),IF(AE401=9,$G$11*(AD401/1000),IF(AE401=10,$G$12*(AD401/1000),IF(AE401=11,$G$13*(AD401/1000),IF(AE401=12,$G$14*(AD401/1000),IF(AE401=13,$G$15*(AD401/1000),IF(AE401=14,$G$16*(AD401/1000),IF(AE401=15,$G$17*(AD401/1000),0)))))))))))))))</f>
        <v>0</v>
      </c>
      <c r="AG401" s="34">
        <f>IF('Γεννήτρια 1'!D401="W",AG400+('Γεννήτρια 1'!C401-1)*AF401,IF('Γεννήτρια 1'!D401="L",AG400-AF401,AG400))</f>
        <v>200.69650129906225</v>
      </c>
      <c r="AH401" s="34" t="str">
        <f>IF(AND('Γεννήτρια 1'!C401&lt;&gt;0,'Γεννήτρια 1'!D401=""),AF401,"")</f>
        <v/>
      </c>
    </row>
    <row r="402" spans="1:34">
      <c r="A402" s="3">
        <f t="shared" si="35"/>
        <v>380</v>
      </c>
      <c r="E402" s="3" t="str">
        <f t="shared" si="32"/>
        <v/>
      </c>
      <c r="F402" s="2" t="str">
        <f t="shared" si="33"/>
        <v/>
      </c>
      <c r="G402" s="2" t="str">
        <f t="shared" si="34"/>
        <v/>
      </c>
      <c r="AD402" s="34">
        <f t="shared" si="36"/>
        <v>200.69650129906225</v>
      </c>
      <c r="AE402" s="33">
        <f t="shared" si="37"/>
        <v>376</v>
      </c>
      <c r="AF402" s="34">
        <f>IF(AE402=1,$G$3*(AD402/1000),IF(AE402=2,$G$4*(AD402/1000),IF(AE402=3,$G$5*(AD402/1000),IF(AE402=4,$G$6*(AD402/1000),IF(AE402=5,$G$7*(AD402/1000),IF(AE402=6,$G$8*(AD402/1000),IF(AE402=7,$G$9*(AD402/1000),IF(AE402=8,$G$10*(AD402/1000),IF(AE402=9,$G$11*(AD402/1000),IF(AE402=10,$G$12*(AD402/1000),IF(AE402=11,$G$13*(AD402/1000),IF(AE402=12,$G$14*(AD402/1000),IF(AE402=13,$G$15*(AD402/1000),IF(AE402=14,$G$16*(AD402/1000),IF(AE402=15,$G$17*(AD402/1000),0)))))))))))))))</f>
        <v>0</v>
      </c>
      <c r="AG402" s="34">
        <f>IF('Γεννήτρια 1'!D402="W",AG401+('Γεννήτρια 1'!C402-1)*AF402,IF('Γεννήτρια 1'!D402="L",AG401-AF402,AG401))</f>
        <v>200.69650129906225</v>
      </c>
      <c r="AH402" s="34" t="str">
        <f>IF(AND('Γεννήτρια 1'!C402&lt;&gt;0,'Γεννήτρια 1'!D402=""),AF402,"")</f>
        <v/>
      </c>
    </row>
    <row r="403" spans="1:34">
      <c r="A403" s="3">
        <f t="shared" si="35"/>
        <v>381</v>
      </c>
      <c r="E403" s="3" t="str">
        <f t="shared" si="32"/>
        <v/>
      </c>
      <c r="F403" s="2" t="str">
        <f t="shared" si="33"/>
        <v/>
      </c>
      <c r="G403" s="2" t="str">
        <f t="shared" si="34"/>
        <v/>
      </c>
      <c r="AD403" s="34">
        <f t="shared" si="36"/>
        <v>200.69650129906225</v>
      </c>
      <c r="AE403" s="33">
        <f t="shared" si="37"/>
        <v>377</v>
      </c>
      <c r="AF403" s="34">
        <f>IF(AE403=1,$G$3*(AD403/1000),IF(AE403=2,$G$4*(AD403/1000),IF(AE403=3,$G$5*(AD403/1000),IF(AE403=4,$G$6*(AD403/1000),IF(AE403=5,$G$7*(AD403/1000),IF(AE403=6,$G$8*(AD403/1000),IF(AE403=7,$G$9*(AD403/1000),IF(AE403=8,$G$10*(AD403/1000),IF(AE403=9,$G$11*(AD403/1000),IF(AE403=10,$G$12*(AD403/1000),IF(AE403=11,$G$13*(AD403/1000),IF(AE403=12,$G$14*(AD403/1000),IF(AE403=13,$G$15*(AD403/1000),IF(AE403=14,$G$16*(AD403/1000),IF(AE403=15,$G$17*(AD403/1000),0)))))))))))))))</f>
        <v>0</v>
      </c>
      <c r="AG403" s="34">
        <f>IF('Γεννήτρια 1'!D403="W",AG402+('Γεννήτρια 1'!C403-1)*AF403,IF('Γεννήτρια 1'!D403="L",AG402-AF403,AG402))</f>
        <v>200.69650129906225</v>
      </c>
      <c r="AH403" s="34" t="str">
        <f>IF(AND('Γεννήτρια 1'!C403&lt;&gt;0,'Γεννήτρια 1'!D403=""),AF403,"")</f>
        <v/>
      </c>
    </row>
    <row r="404" spans="1:34">
      <c r="A404" s="3">
        <f t="shared" si="35"/>
        <v>382</v>
      </c>
      <c r="E404" s="3" t="str">
        <f t="shared" si="32"/>
        <v/>
      </c>
      <c r="F404" s="2" t="str">
        <f t="shared" si="33"/>
        <v/>
      </c>
      <c r="G404" s="2" t="str">
        <f t="shared" si="34"/>
        <v/>
      </c>
      <c r="AD404" s="34">
        <f t="shared" si="36"/>
        <v>200.69650129906225</v>
      </c>
      <c r="AE404" s="33">
        <f t="shared" si="37"/>
        <v>378</v>
      </c>
      <c r="AF404" s="34">
        <f>IF(AE404=1,$G$3*(AD404/1000),IF(AE404=2,$G$4*(AD404/1000),IF(AE404=3,$G$5*(AD404/1000),IF(AE404=4,$G$6*(AD404/1000),IF(AE404=5,$G$7*(AD404/1000),IF(AE404=6,$G$8*(AD404/1000),IF(AE404=7,$G$9*(AD404/1000),IF(AE404=8,$G$10*(AD404/1000),IF(AE404=9,$G$11*(AD404/1000),IF(AE404=10,$G$12*(AD404/1000),IF(AE404=11,$G$13*(AD404/1000),IF(AE404=12,$G$14*(AD404/1000),IF(AE404=13,$G$15*(AD404/1000),IF(AE404=14,$G$16*(AD404/1000),IF(AE404=15,$G$17*(AD404/1000),0)))))))))))))))</f>
        <v>0</v>
      </c>
      <c r="AG404" s="34">
        <f>IF('Γεννήτρια 1'!D404="W",AG403+('Γεννήτρια 1'!C404-1)*AF404,IF('Γεννήτρια 1'!D404="L",AG403-AF404,AG403))</f>
        <v>200.69650129906225</v>
      </c>
      <c r="AH404" s="34" t="str">
        <f>IF(AND('Γεννήτρια 1'!C404&lt;&gt;0,'Γεννήτρια 1'!D404=""),AF404,"")</f>
        <v/>
      </c>
    </row>
    <row r="405" spans="1:34">
      <c r="A405" s="3">
        <f t="shared" si="35"/>
        <v>383</v>
      </c>
      <c r="E405" s="3" t="str">
        <f t="shared" si="32"/>
        <v/>
      </c>
      <c r="F405" s="2" t="str">
        <f t="shared" si="33"/>
        <v/>
      </c>
      <c r="G405" s="2" t="str">
        <f t="shared" si="34"/>
        <v/>
      </c>
      <c r="AD405" s="34">
        <f t="shared" si="36"/>
        <v>200.69650129906225</v>
      </c>
      <c r="AE405" s="33">
        <f t="shared" si="37"/>
        <v>379</v>
      </c>
      <c r="AF405" s="34">
        <f>IF(AE405=1,$G$3*(AD405/1000),IF(AE405=2,$G$4*(AD405/1000),IF(AE405=3,$G$5*(AD405/1000),IF(AE405=4,$G$6*(AD405/1000),IF(AE405=5,$G$7*(AD405/1000),IF(AE405=6,$G$8*(AD405/1000),IF(AE405=7,$G$9*(AD405/1000),IF(AE405=8,$G$10*(AD405/1000),IF(AE405=9,$G$11*(AD405/1000),IF(AE405=10,$G$12*(AD405/1000),IF(AE405=11,$G$13*(AD405/1000),IF(AE405=12,$G$14*(AD405/1000),IF(AE405=13,$G$15*(AD405/1000),IF(AE405=14,$G$16*(AD405/1000),IF(AE405=15,$G$17*(AD405/1000),0)))))))))))))))</f>
        <v>0</v>
      </c>
      <c r="AG405" s="34">
        <f>IF('Γεννήτρια 1'!D405="W",AG404+('Γεννήτρια 1'!C405-1)*AF405,IF('Γεννήτρια 1'!D405="L",AG404-AF405,AG404))</f>
        <v>200.69650129906225</v>
      </c>
      <c r="AH405" s="34" t="str">
        <f>IF(AND('Γεννήτρια 1'!C405&lt;&gt;0,'Γεννήτρια 1'!D405=""),AF405,"")</f>
        <v/>
      </c>
    </row>
    <row r="406" spans="1:34">
      <c r="A406" s="3">
        <f t="shared" si="35"/>
        <v>384</v>
      </c>
      <c r="E406" s="3" t="str">
        <f t="shared" si="32"/>
        <v/>
      </c>
      <c r="F406" s="2" t="str">
        <f t="shared" si="33"/>
        <v/>
      </c>
      <c r="G406" s="2" t="str">
        <f t="shared" si="34"/>
        <v/>
      </c>
      <c r="AD406" s="34">
        <f t="shared" si="36"/>
        <v>200.69650129906225</v>
      </c>
      <c r="AE406" s="33">
        <f t="shared" si="37"/>
        <v>380</v>
      </c>
      <c r="AF406" s="34">
        <f>IF(AE406=1,$G$3*(AD406/1000),IF(AE406=2,$G$4*(AD406/1000),IF(AE406=3,$G$5*(AD406/1000),IF(AE406=4,$G$6*(AD406/1000),IF(AE406=5,$G$7*(AD406/1000),IF(AE406=6,$G$8*(AD406/1000),IF(AE406=7,$G$9*(AD406/1000),IF(AE406=8,$G$10*(AD406/1000),IF(AE406=9,$G$11*(AD406/1000),IF(AE406=10,$G$12*(AD406/1000),IF(AE406=11,$G$13*(AD406/1000),IF(AE406=12,$G$14*(AD406/1000),IF(AE406=13,$G$15*(AD406/1000),IF(AE406=14,$G$16*(AD406/1000),IF(AE406=15,$G$17*(AD406/1000),0)))))))))))))))</f>
        <v>0</v>
      </c>
      <c r="AG406" s="34">
        <f>IF('Γεννήτρια 1'!D406="W",AG405+('Γεννήτρια 1'!C406-1)*AF406,IF('Γεννήτρια 1'!D406="L",AG405-AF406,AG405))</f>
        <v>200.69650129906225</v>
      </c>
      <c r="AH406" s="34" t="str">
        <f>IF(AND('Γεννήτρια 1'!C406&lt;&gt;0,'Γεννήτρια 1'!D406=""),AF406,"")</f>
        <v/>
      </c>
    </row>
    <row r="407" spans="1:34">
      <c r="A407" s="3">
        <f t="shared" si="35"/>
        <v>385</v>
      </c>
      <c r="E407" s="3" t="str">
        <f t="shared" si="32"/>
        <v/>
      </c>
      <c r="F407" s="2" t="str">
        <f t="shared" si="33"/>
        <v/>
      </c>
      <c r="G407" s="2" t="str">
        <f t="shared" si="34"/>
        <v/>
      </c>
      <c r="AD407" s="34">
        <f t="shared" si="36"/>
        <v>200.69650129906225</v>
      </c>
      <c r="AE407" s="33">
        <f t="shared" si="37"/>
        <v>381</v>
      </c>
      <c r="AF407" s="34">
        <f>IF(AE407=1,$G$3*(AD407/1000),IF(AE407=2,$G$4*(AD407/1000),IF(AE407=3,$G$5*(AD407/1000),IF(AE407=4,$G$6*(AD407/1000),IF(AE407=5,$G$7*(AD407/1000),IF(AE407=6,$G$8*(AD407/1000),IF(AE407=7,$G$9*(AD407/1000),IF(AE407=8,$G$10*(AD407/1000),IF(AE407=9,$G$11*(AD407/1000),IF(AE407=10,$G$12*(AD407/1000),IF(AE407=11,$G$13*(AD407/1000),IF(AE407=12,$G$14*(AD407/1000),IF(AE407=13,$G$15*(AD407/1000),IF(AE407=14,$G$16*(AD407/1000),IF(AE407=15,$G$17*(AD407/1000),0)))))))))))))))</f>
        <v>0</v>
      </c>
      <c r="AG407" s="34">
        <f>IF('Γεννήτρια 1'!D407="W",AG406+('Γεννήτρια 1'!C407-1)*AF407,IF('Γεννήτρια 1'!D407="L",AG406-AF407,AG406))</f>
        <v>200.69650129906225</v>
      </c>
      <c r="AH407" s="34" t="str">
        <f>IF(AND('Γεννήτρια 1'!C407&lt;&gt;0,'Γεννήτρια 1'!D407=""),AF407,"")</f>
        <v/>
      </c>
    </row>
    <row r="408" spans="1:34">
      <c r="A408" s="3">
        <f t="shared" si="35"/>
        <v>386</v>
      </c>
      <c r="E408" s="3" t="str">
        <f t="shared" ref="E408:E471" si="38">IF(C408&gt;1,AE408,"")</f>
        <v/>
      </c>
      <c r="F408" s="2" t="str">
        <f t="shared" ref="F408:F471" si="39">IF(C408&gt;1,AF408,"")</f>
        <v/>
      </c>
      <c r="G408" s="2" t="str">
        <f t="shared" ref="G408:G471" si="40">IF(OR(D408="W",D408="L"),AG408,"")</f>
        <v/>
      </c>
      <c r="AD408" s="34">
        <f t="shared" si="36"/>
        <v>200.69650129906225</v>
      </c>
      <c r="AE408" s="33">
        <f t="shared" si="37"/>
        <v>382</v>
      </c>
      <c r="AF408" s="34">
        <f>IF(AE408=1,$G$3*(AD408/1000),IF(AE408=2,$G$4*(AD408/1000),IF(AE408=3,$G$5*(AD408/1000),IF(AE408=4,$G$6*(AD408/1000),IF(AE408=5,$G$7*(AD408/1000),IF(AE408=6,$G$8*(AD408/1000),IF(AE408=7,$G$9*(AD408/1000),IF(AE408=8,$G$10*(AD408/1000),IF(AE408=9,$G$11*(AD408/1000),IF(AE408=10,$G$12*(AD408/1000),IF(AE408=11,$G$13*(AD408/1000),IF(AE408=12,$G$14*(AD408/1000),IF(AE408=13,$G$15*(AD408/1000),IF(AE408=14,$G$16*(AD408/1000),IF(AE408=15,$G$17*(AD408/1000),0)))))))))))))))</f>
        <v>0</v>
      </c>
      <c r="AG408" s="34">
        <f>IF('Γεννήτρια 1'!D408="W",AG407+('Γεννήτρια 1'!C408-1)*AF408,IF('Γεννήτρια 1'!D408="L",AG407-AF408,AG407))</f>
        <v>200.69650129906225</v>
      </c>
      <c r="AH408" s="34" t="str">
        <f>IF(AND('Γεννήτρια 1'!C408&lt;&gt;0,'Γεννήτρια 1'!D408=""),AF408,"")</f>
        <v/>
      </c>
    </row>
    <row r="409" spans="1:34">
      <c r="A409" s="3">
        <f t="shared" ref="A409:A472" si="41">A408+1</f>
        <v>387</v>
      </c>
      <c r="E409" s="3" t="str">
        <f t="shared" si="38"/>
        <v/>
      </c>
      <c r="F409" s="2" t="str">
        <f t="shared" si="39"/>
        <v/>
      </c>
      <c r="G409" s="2" t="str">
        <f t="shared" si="40"/>
        <v/>
      </c>
      <c r="AD409" s="34">
        <f t="shared" si="36"/>
        <v>200.69650129906225</v>
      </c>
      <c r="AE409" s="33">
        <f t="shared" si="37"/>
        <v>383</v>
      </c>
      <c r="AF409" s="34">
        <f>IF(AE409=1,$G$3*(AD409/1000),IF(AE409=2,$G$4*(AD409/1000),IF(AE409=3,$G$5*(AD409/1000),IF(AE409=4,$G$6*(AD409/1000),IF(AE409=5,$G$7*(AD409/1000),IF(AE409=6,$G$8*(AD409/1000),IF(AE409=7,$G$9*(AD409/1000),IF(AE409=8,$G$10*(AD409/1000),IF(AE409=9,$G$11*(AD409/1000),IF(AE409=10,$G$12*(AD409/1000),IF(AE409=11,$G$13*(AD409/1000),IF(AE409=12,$G$14*(AD409/1000),IF(AE409=13,$G$15*(AD409/1000),IF(AE409=14,$G$16*(AD409/1000),IF(AE409=15,$G$17*(AD409/1000),0)))))))))))))))</f>
        <v>0</v>
      </c>
      <c r="AG409" s="34">
        <f>IF('Γεννήτρια 1'!D409="W",AG408+('Γεννήτρια 1'!C409-1)*AF409,IF('Γεννήτρια 1'!D409="L",AG408-AF409,AG408))</f>
        <v>200.69650129906225</v>
      </c>
      <c r="AH409" s="34" t="str">
        <f>IF(AND('Γεννήτρια 1'!C409&lt;&gt;0,'Γεννήτρια 1'!D409=""),AF409,"")</f>
        <v/>
      </c>
    </row>
    <row r="410" spans="1:34">
      <c r="A410" s="3">
        <f t="shared" si="41"/>
        <v>388</v>
      </c>
      <c r="E410" s="3" t="str">
        <f t="shared" si="38"/>
        <v/>
      </c>
      <c r="F410" s="2" t="str">
        <f t="shared" si="39"/>
        <v/>
      </c>
      <c r="G410" s="2" t="str">
        <f t="shared" si="40"/>
        <v/>
      </c>
      <c r="AD410" s="34">
        <f t="shared" si="36"/>
        <v>200.69650129906225</v>
      </c>
      <c r="AE410" s="33">
        <f t="shared" si="37"/>
        <v>384</v>
      </c>
      <c r="AF410" s="34">
        <f>IF(AE410=1,$G$3*(AD410/1000),IF(AE410=2,$G$4*(AD410/1000),IF(AE410=3,$G$5*(AD410/1000),IF(AE410=4,$G$6*(AD410/1000),IF(AE410=5,$G$7*(AD410/1000),IF(AE410=6,$G$8*(AD410/1000),IF(AE410=7,$G$9*(AD410/1000),IF(AE410=8,$G$10*(AD410/1000),IF(AE410=9,$G$11*(AD410/1000),IF(AE410=10,$G$12*(AD410/1000),IF(AE410=11,$G$13*(AD410/1000),IF(AE410=12,$G$14*(AD410/1000),IF(AE410=13,$G$15*(AD410/1000),IF(AE410=14,$G$16*(AD410/1000),IF(AE410=15,$G$17*(AD410/1000),0)))))))))))))))</f>
        <v>0</v>
      </c>
      <c r="AG410" s="34">
        <f>IF('Γεννήτρια 1'!D410="W",AG409+('Γεννήτρια 1'!C410-1)*AF410,IF('Γεννήτρια 1'!D410="L",AG409-AF410,AG409))</f>
        <v>200.69650129906225</v>
      </c>
      <c r="AH410" s="34" t="str">
        <f>IF(AND('Γεννήτρια 1'!C410&lt;&gt;0,'Γεννήτρια 1'!D410=""),AF410,"")</f>
        <v/>
      </c>
    </row>
    <row r="411" spans="1:34">
      <c r="A411" s="3">
        <f t="shared" si="41"/>
        <v>389</v>
      </c>
      <c r="E411" s="3" t="str">
        <f t="shared" si="38"/>
        <v/>
      </c>
      <c r="F411" s="2" t="str">
        <f t="shared" si="39"/>
        <v/>
      </c>
      <c r="G411" s="2" t="str">
        <f t="shared" si="40"/>
        <v/>
      </c>
      <c r="AD411" s="34">
        <f t="shared" si="36"/>
        <v>200.69650129906225</v>
      </c>
      <c r="AE411" s="33">
        <f t="shared" si="37"/>
        <v>385</v>
      </c>
      <c r="AF411" s="34">
        <f>IF(AE411=1,$G$3*(AD411/1000),IF(AE411=2,$G$4*(AD411/1000),IF(AE411=3,$G$5*(AD411/1000),IF(AE411=4,$G$6*(AD411/1000),IF(AE411=5,$G$7*(AD411/1000),IF(AE411=6,$G$8*(AD411/1000),IF(AE411=7,$G$9*(AD411/1000),IF(AE411=8,$G$10*(AD411/1000),IF(AE411=9,$G$11*(AD411/1000),IF(AE411=10,$G$12*(AD411/1000),IF(AE411=11,$G$13*(AD411/1000),IF(AE411=12,$G$14*(AD411/1000),IF(AE411=13,$G$15*(AD411/1000),IF(AE411=14,$G$16*(AD411/1000),IF(AE411=15,$G$17*(AD411/1000),0)))))))))))))))</f>
        <v>0</v>
      </c>
      <c r="AG411" s="34">
        <f>IF('Γεννήτρια 1'!D411="W",AG410+('Γεννήτρια 1'!C411-1)*AF411,IF('Γεννήτρια 1'!D411="L",AG410-AF411,AG410))</f>
        <v>200.69650129906225</v>
      </c>
      <c r="AH411" s="34" t="str">
        <f>IF(AND('Γεννήτρια 1'!C411&lt;&gt;0,'Γεννήτρια 1'!D411=""),AF411,"")</f>
        <v/>
      </c>
    </row>
    <row r="412" spans="1:34">
      <c r="A412" s="3">
        <f t="shared" si="41"/>
        <v>390</v>
      </c>
      <c r="E412" s="3" t="str">
        <f t="shared" si="38"/>
        <v/>
      </c>
      <c r="F412" s="2" t="str">
        <f t="shared" si="39"/>
        <v/>
      </c>
      <c r="G412" s="2" t="str">
        <f t="shared" si="40"/>
        <v/>
      </c>
      <c r="AD412" s="34">
        <f t="shared" si="36"/>
        <v>200.69650129906225</v>
      </c>
      <c r="AE412" s="33">
        <f t="shared" si="37"/>
        <v>386</v>
      </c>
      <c r="AF412" s="34">
        <f>IF(AE412=1,$G$3*(AD412/1000),IF(AE412=2,$G$4*(AD412/1000),IF(AE412=3,$G$5*(AD412/1000),IF(AE412=4,$G$6*(AD412/1000),IF(AE412=5,$G$7*(AD412/1000),IF(AE412=6,$G$8*(AD412/1000),IF(AE412=7,$G$9*(AD412/1000),IF(AE412=8,$G$10*(AD412/1000),IF(AE412=9,$G$11*(AD412/1000),IF(AE412=10,$G$12*(AD412/1000),IF(AE412=11,$G$13*(AD412/1000),IF(AE412=12,$G$14*(AD412/1000),IF(AE412=13,$G$15*(AD412/1000),IF(AE412=14,$G$16*(AD412/1000),IF(AE412=15,$G$17*(AD412/1000),0)))))))))))))))</f>
        <v>0</v>
      </c>
      <c r="AG412" s="34">
        <f>IF('Γεννήτρια 1'!D412="W",AG411+('Γεννήτρια 1'!C412-1)*AF412,IF('Γεννήτρια 1'!D412="L",AG411-AF412,AG411))</f>
        <v>200.69650129906225</v>
      </c>
      <c r="AH412" s="34" t="str">
        <f>IF(AND('Γεννήτρια 1'!C412&lt;&gt;0,'Γεννήτρια 1'!D412=""),AF412,"")</f>
        <v/>
      </c>
    </row>
    <row r="413" spans="1:34">
      <c r="A413" s="3">
        <f t="shared" si="41"/>
        <v>391</v>
      </c>
      <c r="E413" s="3" t="str">
        <f t="shared" si="38"/>
        <v/>
      </c>
      <c r="F413" s="2" t="str">
        <f t="shared" si="39"/>
        <v/>
      </c>
      <c r="G413" s="2" t="str">
        <f t="shared" si="40"/>
        <v/>
      </c>
      <c r="AD413" s="34">
        <f t="shared" si="36"/>
        <v>200.69650129906225</v>
      </c>
      <c r="AE413" s="33">
        <f t="shared" si="37"/>
        <v>387</v>
      </c>
      <c r="AF413" s="34">
        <f>IF(AE413=1,$G$3*(AD413/1000),IF(AE413=2,$G$4*(AD413/1000),IF(AE413=3,$G$5*(AD413/1000),IF(AE413=4,$G$6*(AD413/1000),IF(AE413=5,$G$7*(AD413/1000),IF(AE413=6,$G$8*(AD413/1000),IF(AE413=7,$G$9*(AD413/1000),IF(AE413=8,$G$10*(AD413/1000),IF(AE413=9,$G$11*(AD413/1000),IF(AE413=10,$G$12*(AD413/1000),IF(AE413=11,$G$13*(AD413/1000),IF(AE413=12,$G$14*(AD413/1000),IF(AE413=13,$G$15*(AD413/1000),IF(AE413=14,$G$16*(AD413/1000),IF(AE413=15,$G$17*(AD413/1000),0)))))))))))))))</f>
        <v>0</v>
      </c>
      <c r="AG413" s="34">
        <f>IF('Γεννήτρια 1'!D413="W",AG412+('Γεννήτρια 1'!C413-1)*AF413,IF('Γεννήτρια 1'!D413="L",AG412-AF413,AG412))</f>
        <v>200.69650129906225</v>
      </c>
      <c r="AH413" s="34" t="str">
        <f>IF(AND('Γεννήτρια 1'!C413&lt;&gt;0,'Γεννήτρια 1'!D413=""),AF413,"")</f>
        <v/>
      </c>
    </row>
    <row r="414" spans="1:34">
      <c r="A414" s="3">
        <f t="shared" si="41"/>
        <v>392</v>
      </c>
      <c r="E414" s="3" t="str">
        <f t="shared" si="38"/>
        <v/>
      </c>
      <c r="F414" s="2" t="str">
        <f t="shared" si="39"/>
        <v/>
      </c>
      <c r="G414" s="2" t="str">
        <f t="shared" si="40"/>
        <v/>
      </c>
      <c r="AD414" s="34">
        <f t="shared" si="36"/>
        <v>200.69650129906225</v>
      </c>
      <c r="AE414" s="33">
        <f t="shared" si="37"/>
        <v>388</v>
      </c>
      <c r="AF414" s="34">
        <f>IF(AE414=1,$G$3*(AD414/1000),IF(AE414=2,$G$4*(AD414/1000),IF(AE414=3,$G$5*(AD414/1000),IF(AE414=4,$G$6*(AD414/1000),IF(AE414=5,$G$7*(AD414/1000),IF(AE414=6,$G$8*(AD414/1000),IF(AE414=7,$G$9*(AD414/1000),IF(AE414=8,$G$10*(AD414/1000),IF(AE414=9,$G$11*(AD414/1000),IF(AE414=10,$G$12*(AD414/1000),IF(AE414=11,$G$13*(AD414/1000),IF(AE414=12,$G$14*(AD414/1000),IF(AE414=13,$G$15*(AD414/1000),IF(AE414=14,$G$16*(AD414/1000),IF(AE414=15,$G$17*(AD414/1000),0)))))))))))))))</f>
        <v>0</v>
      </c>
      <c r="AG414" s="34">
        <f>IF('Γεννήτρια 1'!D414="W",AG413+('Γεννήτρια 1'!C414-1)*AF414,IF('Γεννήτρια 1'!D414="L",AG413-AF414,AG413))</f>
        <v>200.69650129906225</v>
      </c>
      <c r="AH414" s="34" t="str">
        <f>IF(AND('Γεννήτρια 1'!C414&lt;&gt;0,'Γεννήτρια 1'!D414=""),AF414,"")</f>
        <v/>
      </c>
    </row>
    <row r="415" spans="1:34">
      <c r="A415" s="3">
        <f t="shared" si="41"/>
        <v>393</v>
      </c>
      <c r="E415" s="3" t="str">
        <f t="shared" si="38"/>
        <v/>
      </c>
      <c r="F415" s="2" t="str">
        <f t="shared" si="39"/>
        <v/>
      </c>
      <c r="G415" s="2" t="str">
        <f t="shared" si="40"/>
        <v/>
      </c>
      <c r="AD415" s="34">
        <f t="shared" si="36"/>
        <v>200.69650129906225</v>
      </c>
      <c r="AE415" s="33">
        <f t="shared" si="37"/>
        <v>389</v>
      </c>
      <c r="AF415" s="34">
        <f>IF(AE415=1,$G$3*(AD415/1000),IF(AE415=2,$G$4*(AD415/1000),IF(AE415=3,$G$5*(AD415/1000),IF(AE415=4,$G$6*(AD415/1000),IF(AE415=5,$G$7*(AD415/1000),IF(AE415=6,$G$8*(AD415/1000),IF(AE415=7,$G$9*(AD415/1000),IF(AE415=8,$G$10*(AD415/1000),IF(AE415=9,$G$11*(AD415/1000),IF(AE415=10,$G$12*(AD415/1000),IF(AE415=11,$G$13*(AD415/1000),IF(AE415=12,$G$14*(AD415/1000),IF(AE415=13,$G$15*(AD415/1000),IF(AE415=14,$G$16*(AD415/1000),IF(AE415=15,$G$17*(AD415/1000),0)))))))))))))))</f>
        <v>0</v>
      </c>
      <c r="AG415" s="34">
        <f>IF('Γεννήτρια 1'!D415="W",AG414+('Γεννήτρια 1'!C415-1)*AF415,IF('Γεννήτρια 1'!D415="L",AG414-AF415,AG414))</f>
        <v>200.69650129906225</v>
      </c>
      <c r="AH415" s="34" t="str">
        <f>IF(AND('Γεννήτρια 1'!C415&lt;&gt;0,'Γεννήτρια 1'!D415=""),AF415,"")</f>
        <v/>
      </c>
    </row>
    <row r="416" spans="1:34">
      <c r="A416" s="3">
        <f t="shared" si="41"/>
        <v>394</v>
      </c>
      <c r="E416" s="3" t="str">
        <f t="shared" si="38"/>
        <v/>
      </c>
      <c r="F416" s="2" t="str">
        <f t="shared" si="39"/>
        <v/>
      </c>
      <c r="G416" s="2" t="str">
        <f t="shared" si="40"/>
        <v/>
      </c>
      <c r="AD416" s="34">
        <f t="shared" si="36"/>
        <v>200.69650129906225</v>
      </c>
      <c r="AE416" s="33">
        <f t="shared" si="37"/>
        <v>390</v>
      </c>
      <c r="AF416" s="34">
        <f>IF(AE416=1,$G$3*(AD416/1000),IF(AE416=2,$G$4*(AD416/1000),IF(AE416=3,$G$5*(AD416/1000),IF(AE416=4,$G$6*(AD416/1000),IF(AE416=5,$G$7*(AD416/1000),IF(AE416=6,$G$8*(AD416/1000),IF(AE416=7,$G$9*(AD416/1000),IF(AE416=8,$G$10*(AD416/1000),IF(AE416=9,$G$11*(AD416/1000),IF(AE416=10,$G$12*(AD416/1000),IF(AE416=11,$G$13*(AD416/1000),IF(AE416=12,$G$14*(AD416/1000),IF(AE416=13,$G$15*(AD416/1000),IF(AE416=14,$G$16*(AD416/1000),IF(AE416=15,$G$17*(AD416/1000),0)))))))))))))))</f>
        <v>0</v>
      </c>
      <c r="AG416" s="34">
        <f>IF('Γεννήτρια 1'!D416="W",AG415+('Γεννήτρια 1'!C416-1)*AF416,IF('Γεννήτρια 1'!D416="L",AG415-AF416,AG415))</f>
        <v>200.69650129906225</v>
      </c>
      <c r="AH416" s="34" t="str">
        <f>IF(AND('Γεννήτρια 1'!C416&lt;&gt;0,'Γεννήτρια 1'!D416=""),AF416,"")</f>
        <v/>
      </c>
    </row>
    <row r="417" spans="1:34">
      <c r="A417" s="3">
        <f t="shared" si="41"/>
        <v>395</v>
      </c>
      <c r="E417" s="3" t="str">
        <f t="shared" si="38"/>
        <v/>
      </c>
      <c r="F417" s="2" t="str">
        <f t="shared" si="39"/>
        <v/>
      </c>
      <c r="G417" s="2" t="str">
        <f t="shared" si="40"/>
        <v/>
      </c>
      <c r="AD417" s="34">
        <f t="shared" si="36"/>
        <v>200.69650129906225</v>
      </c>
      <c r="AE417" s="33">
        <f t="shared" si="37"/>
        <v>391</v>
      </c>
      <c r="AF417" s="34">
        <f>IF(AE417=1,$G$3*(AD417/1000),IF(AE417=2,$G$4*(AD417/1000),IF(AE417=3,$G$5*(AD417/1000),IF(AE417=4,$G$6*(AD417/1000),IF(AE417=5,$G$7*(AD417/1000),IF(AE417=6,$G$8*(AD417/1000),IF(AE417=7,$G$9*(AD417/1000),IF(AE417=8,$G$10*(AD417/1000),IF(AE417=9,$G$11*(AD417/1000),IF(AE417=10,$G$12*(AD417/1000),IF(AE417=11,$G$13*(AD417/1000),IF(AE417=12,$G$14*(AD417/1000),IF(AE417=13,$G$15*(AD417/1000),IF(AE417=14,$G$16*(AD417/1000),IF(AE417=15,$G$17*(AD417/1000),0)))))))))))))))</f>
        <v>0</v>
      </c>
      <c r="AG417" s="34">
        <f>IF('Γεννήτρια 1'!D417="W",AG416+('Γεννήτρια 1'!C417-1)*AF417,IF('Γεννήτρια 1'!D417="L",AG416-AF417,AG416))</f>
        <v>200.69650129906225</v>
      </c>
      <c r="AH417" s="34" t="str">
        <f>IF(AND('Γεννήτρια 1'!C417&lt;&gt;0,'Γεννήτρια 1'!D417=""),AF417,"")</f>
        <v/>
      </c>
    </row>
    <row r="418" spans="1:34">
      <c r="A418" s="3">
        <f t="shared" si="41"/>
        <v>396</v>
      </c>
      <c r="E418" s="3" t="str">
        <f t="shared" si="38"/>
        <v/>
      </c>
      <c r="F418" s="2" t="str">
        <f t="shared" si="39"/>
        <v/>
      </c>
      <c r="G418" s="2" t="str">
        <f t="shared" si="40"/>
        <v/>
      </c>
      <c r="AD418" s="34">
        <f t="shared" ref="AD418:AD481" si="42">IF(AG417&gt;=AD417,AG417,AD417)</f>
        <v>200.69650129906225</v>
      </c>
      <c r="AE418" s="33">
        <f t="shared" ref="AE418:AE481" si="43">IF(AD417&gt;=AG417,AE417+1,1)</f>
        <v>392</v>
      </c>
      <c r="AF418" s="34">
        <f>IF(AE418=1,$G$3*(AD418/1000),IF(AE418=2,$G$4*(AD418/1000),IF(AE418=3,$G$5*(AD418/1000),IF(AE418=4,$G$6*(AD418/1000),IF(AE418=5,$G$7*(AD418/1000),IF(AE418=6,$G$8*(AD418/1000),IF(AE418=7,$G$9*(AD418/1000),IF(AE418=8,$G$10*(AD418/1000),IF(AE418=9,$G$11*(AD418/1000),IF(AE418=10,$G$12*(AD418/1000),IF(AE418=11,$G$13*(AD418/1000),IF(AE418=12,$G$14*(AD418/1000),IF(AE418=13,$G$15*(AD418/1000),IF(AE418=14,$G$16*(AD418/1000),IF(AE418=15,$G$17*(AD418/1000),0)))))))))))))))</f>
        <v>0</v>
      </c>
      <c r="AG418" s="34">
        <f>IF('Γεννήτρια 1'!D418="W",AG417+('Γεννήτρια 1'!C418-1)*AF418,IF('Γεννήτρια 1'!D418="L",AG417-AF418,AG417))</f>
        <v>200.69650129906225</v>
      </c>
      <c r="AH418" s="34" t="str">
        <f>IF(AND('Γεννήτρια 1'!C418&lt;&gt;0,'Γεννήτρια 1'!D418=""),AF418,"")</f>
        <v/>
      </c>
    </row>
    <row r="419" spans="1:34">
      <c r="A419" s="3">
        <f t="shared" si="41"/>
        <v>397</v>
      </c>
      <c r="E419" s="3" t="str">
        <f t="shared" si="38"/>
        <v/>
      </c>
      <c r="F419" s="2" t="str">
        <f t="shared" si="39"/>
        <v/>
      </c>
      <c r="G419" s="2" t="str">
        <f t="shared" si="40"/>
        <v/>
      </c>
      <c r="AD419" s="34">
        <f t="shared" si="42"/>
        <v>200.69650129906225</v>
      </c>
      <c r="AE419" s="33">
        <f t="shared" si="43"/>
        <v>393</v>
      </c>
      <c r="AF419" s="34">
        <f>IF(AE419=1,$G$3*(AD419/1000),IF(AE419=2,$G$4*(AD419/1000),IF(AE419=3,$G$5*(AD419/1000),IF(AE419=4,$G$6*(AD419/1000),IF(AE419=5,$G$7*(AD419/1000),IF(AE419=6,$G$8*(AD419/1000),IF(AE419=7,$G$9*(AD419/1000),IF(AE419=8,$G$10*(AD419/1000),IF(AE419=9,$G$11*(AD419/1000),IF(AE419=10,$G$12*(AD419/1000),IF(AE419=11,$G$13*(AD419/1000),IF(AE419=12,$G$14*(AD419/1000),IF(AE419=13,$G$15*(AD419/1000),IF(AE419=14,$G$16*(AD419/1000),IF(AE419=15,$G$17*(AD419/1000),0)))))))))))))))</f>
        <v>0</v>
      </c>
      <c r="AG419" s="34">
        <f>IF('Γεννήτρια 1'!D419="W",AG418+('Γεννήτρια 1'!C419-1)*AF419,IF('Γεννήτρια 1'!D419="L",AG418-AF419,AG418))</f>
        <v>200.69650129906225</v>
      </c>
      <c r="AH419" s="34" t="str">
        <f>IF(AND('Γεννήτρια 1'!C419&lt;&gt;0,'Γεννήτρια 1'!D419=""),AF419,"")</f>
        <v/>
      </c>
    </row>
    <row r="420" spans="1:34">
      <c r="A420" s="3">
        <f t="shared" si="41"/>
        <v>398</v>
      </c>
      <c r="E420" s="3" t="str">
        <f t="shared" si="38"/>
        <v/>
      </c>
      <c r="F420" s="2" t="str">
        <f t="shared" si="39"/>
        <v/>
      </c>
      <c r="G420" s="2" t="str">
        <f t="shared" si="40"/>
        <v/>
      </c>
      <c r="AD420" s="34">
        <f t="shared" si="42"/>
        <v>200.69650129906225</v>
      </c>
      <c r="AE420" s="33">
        <f t="shared" si="43"/>
        <v>394</v>
      </c>
      <c r="AF420" s="34">
        <f>IF(AE420=1,$G$3*(AD420/1000),IF(AE420=2,$G$4*(AD420/1000),IF(AE420=3,$G$5*(AD420/1000),IF(AE420=4,$G$6*(AD420/1000),IF(AE420=5,$G$7*(AD420/1000),IF(AE420=6,$G$8*(AD420/1000),IF(AE420=7,$G$9*(AD420/1000),IF(AE420=8,$G$10*(AD420/1000),IF(AE420=9,$G$11*(AD420/1000),IF(AE420=10,$G$12*(AD420/1000),IF(AE420=11,$G$13*(AD420/1000),IF(AE420=12,$G$14*(AD420/1000),IF(AE420=13,$G$15*(AD420/1000),IF(AE420=14,$G$16*(AD420/1000),IF(AE420=15,$G$17*(AD420/1000),0)))))))))))))))</f>
        <v>0</v>
      </c>
      <c r="AG420" s="34">
        <f>IF('Γεννήτρια 1'!D420="W",AG419+('Γεννήτρια 1'!C420-1)*AF420,IF('Γεννήτρια 1'!D420="L",AG419-AF420,AG419))</f>
        <v>200.69650129906225</v>
      </c>
      <c r="AH420" s="34" t="str">
        <f>IF(AND('Γεννήτρια 1'!C420&lt;&gt;0,'Γεννήτρια 1'!D420=""),AF420,"")</f>
        <v/>
      </c>
    </row>
    <row r="421" spans="1:34">
      <c r="A421" s="3">
        <f t="shared" si="41"/>
        <v>399</v>
      </c>
      <c r="E421" s="3" t="str">
        <f t="shared" si="38"/>
        <v/>
      </c>
      <c r="F421" s="2" t="str">
        <f t="shared" si="39"/>
        <v/>
      </c>
      <c r="G421" s="2" t="str">
        <f t="shared" si="40"/>
        <v/>
      </c>
      <c r="AD421" s="34">
        <f t="shared" si="42"/>
        <v>200.69650129906225</v>
      </c>
      <c r="AE421" s="33">
        <f t="shared" si="43"/>
        <v>395</v>
      </c>
      <c r="AF421" s="34">
        <f>IF(AE421=1,$G$3*(AD421/1000),IF(AE421=2,$G$4*(AD421/1000),IF(AE421=3,$G$5*(AD421/1000),IF(AE421=4,$G$6*(AD421/1000),IF(AE421=5,$G$7*(AD421/1000),IF(AE421=6,$G$8*(AD421/1000),IF(AE421=7,$G$9*(AD421/1000),IF(AE421=8,$G$10*(AD421/1000),IF(AE421=9,$G$11*(AD421/1000),IF(AE421=10,$G$12*(AD421/1000),IF(AE421=11,$G$13*(AD421/1000),IF(AE421=12,$G$14*(AD421/1000),IF(AE421=13,$G$15*(AD421/1000),IF(AE421=14,$G$16*(AD421/1000),IF(AE421=15,$G$17*(AD421/1000),0)))))))))))))))</f>
        <v>0</v>
      </c>
      <c r="AG421" s="34">
        <f>IF('Γεννήτρια 1'!D421="W",AG420+('Γεννήτρια 1'!C421-1)*AF421,IF('Γεννήτρια 1'!D421="L",AG420-AF421,AG420))</f>
        <v>200.69650129906225</v>
      </c>
      <c r="AH421" s="34" t="str">
        <f>IF(AND('Γεννήτρια 1'!C421&lt;&gt;0,'Γεννήτρια 1'!D421=""),AF421,"")</f>
        <v/>
      </c>
    </row>
    <row r="422" spans="1:34">
      <c r="A422" s="3">
        <f t="shared" si="41"/>
        <v>400</v>
      </c>
      <c r="E422" s="3" t="str">
        <f t="shared" si="38"/>
        <v/>
      </c>
      <c r="F422" s="2" t="str">
        <f t="shared" si="39"/>
        <v/>
      </c>
      <c r="G422" s="2" t="str">
        <f t="shared" si="40"/>
        <v/>
      </c>
      <c r="AD422" s="34">
        <f t="shared" si="42"/>
        <v>200.69650129906225</v>
      </c>
      <c r="AE422" s="33">
        <f t="shared" si="43"/>
        <v>396</v>
      </c>
      <c r="AF422" s="34">
        <f>IF(AE422=1,$G$3*(AD422/1000),IF(AE422=2,$G$4*(AD422/1000),IF(AE422=3,$G$5*(AD422/1000),IF(AE422=4,$G$6*(AD422/1000),IF(AE422=5,$G$7*(AD422/1000),IF(AE422=6,$G$8*(AD422/1000),IF(AE422=7,$G$9*(AD422/1000),IF(AE422=8,$G$10*(AD422/1000),IF(AE422=9,$G$11*(AD422/1000),IF(AE422=10,$G$12*(AD422/1000),IF(AE422=11,$G$13*(AD422/1000),IF(AE422=12,$G$14*(AD422/1000),IF(AE422=13,$G$15*(AD422/1000),IF(AE422=14,$G$16*(AD422/1000),IF(AE422=15,$G$17*(AD422/1000),0)))))))))))))))</f>
        <v>0</v>
      </c>
      <c r="AG422" s="34">
        <f>IF('Γεννήτρια 1'!D422="W",AG421+('Γεννήτρια 1'!C422-1)*AF422,IF('Γεννήτρια 1'!D422="L",AG421-AF422,AG421))</f>
        <v>200.69650129906225</v>
      </c>
      <c r="AH422" s="34" t="str">
        <f>IF(AND('Γεννήτρια 1'!C422&lt;&gt;0,'Γεννήτρια 1'!D422=""),AF422,"")</f>
        <v/>
      </c>
    </row>
    <row r="423" spans="1:34">
      <c r="A423" s="3">
        <f t="shared" si="41"/>
        <v>401</v>
      </c>
      <c r="E423" s="3" t="str">
        <f t="shared" si="38"/>
        <v/>
      </c>
      <c r="F423" s="2" t="str">
        <f t="shared" si="39"/>
        <v/>
      </c>
      <c r="G423" s="2" t="str">
        <f t="shared" si="40"/>
        <v/>
      </c>
      <c r="AD423" s="34">
        <f t="shared" si="42"/>
        <v>200.69650129906225</v>
      </c>
      <c r="AE423" s="33">
        <f t="shared" si="43"/>
        <v>397</v>
      </c>
      <c r="AF423" s="34">
        <f>IF(AE423=1,$G$3*(AD423/1000),IF(AE423=2,$G$4*(AD423/1000),IF(AE423=3,$G$5*(AD423/1000),IF(AE423=4,$G$6*(AD423/1000),IF(AE423=5,$G$7*(AD423/1000),IF(AE423=6,$G$8*(AD423/1000),IF(AE423=7,$G$9*(AD423/1000),IF(AE423=8,$G$10*(AD423/1000),IF(AE423=9,$G$11*(AD423/1000),IF(AE423=10,$G$12*(AD423/1000),IF(AE423=11,$G$13*(AD423/1000),IF(AE423=12,$G$14*(AD423/1000),IF(AE423=13,$G$15*(AD423/1000),IF(AE423=14,$G$16*(AD423/1000),IF(AE423=15,$G$17*(AD423/1000),0)))))))))))))))</f>
        <v>0</v>
      </c>
      <c r="AG423" s="34">
        <f>IF('Γεννήτρια 1'!D423="W",AG422+('Γεννήτρια 1'!C423-1)*AF423,IF('Γεννήτρια 1'!D423="L",AG422-AF423,AG422))</f>
        <v>200.69650129906225</v>
      </c>
      <c r="AH423" s="34" t="str">
        <f>IF(AND('Γεννήτρια 1'!C423&lt;&gt;0,'Γεννήτρια 1'!D423=""),AF423,"")</f>
        <v/>
      </c>
    </row>
    <row r="424" spans="1:34">
      <c r="A424" s="3">
        <f t="shared" si="41"/>
        <v>402</v>
      </c>
      <c r="E424" s="3" t="str">
        <f t="shared" si="38"/>
        <v/>
      </c>
      <c r="F424" s="2" t="str">
        <f t="shared" si="39"/>
        <v/>
      </c>
      <c r="G424" s="2" t="str">
        <f t="shared" si="40"/>
        <v/>
      </c>
      <c r="AD424" s="34">
        <f t="shared" si="42"/>
        <v>200.69650129906225</v>
      </c>
      <c r="AE424" s="33">
        <f t="shared" si="43"/>
        <v>398</v>
      </c>
      <c r="AF424" s="34">
        <f>IF(AE424=1,$G$3*(AD424/1000),IF(AE424=2,$G$4*(AD424/1000),IF(AE424=3,$G$5*(AD424/1000),IF(AE424=4,$G$6*(AD424/1000),IF(AE424=5,$G$7*(AD424/1000),IF(AE424=6,$G$8*(AD424/1000),IF(AE424=7,$G$9*(AD424/1000),IF(AE424=8,$G$10*(AD424/1000),IF(AE424=9,$G$11*(AD424/1000),IF(AE424=10,$G$12*(AD424/1000),IF(AE424=11,$G$13*(AD424/1000),IF(AE424=12,$G$14*(AD424/1000),IF(AE424=13,$G$15*(AD424/1000),IF(AE424=14,$G$16*(AD424/1000),IF(AE424=15,$G$17*(AD424/1000),0)))))))))))))))</f>
        <v>0</v>
      </c>
      <c r="AG424" s="34">
        <f>IF('Γεννήτρια 1'!D424="W",AG423+('Γεννήτρια 1'!C424-1)*AF424,IF('Γεννήτρια 1'!D424="L",AG423-AF424,AG423))</f>
        <v>200.69650129906225</v>
      </c>
      <c r="AH424" s="34" t="str">
        <f>IF(AND('Γεννήτρια 1'!C424&lt;&gt;0,'Γεννήτρια 1'!D424=""),AF424,"")</f>
        <v/>
      </c>
    </row>
    <row r="425" spans="1:34">
      <c r="A425" s="3">
        <f t="shared" si="41"/>
        <v>403</v>
      </c>
      <c r="E425" s="3" t="str">
        <f t="shared" si="38"/>
        <v/>
      </c>
      <c r="F425" s="2" t="str">
        <f t="shared" si="39"/>
        <v/>
      </c>
      <c r="G425" s="2" t="str">
        <f t="shared" si="40"/>
        <v/>
      </c>
      <c r="AD425" s="34">
        <f t="shared" si="42"/>
        <v>200.69650129906225</v>
      </c>
      <c r="AE425" s="33">
        <f t="shared" si="43"/>
        <v>399</v>
      </c>
      <c r="AF425" s="34">
        <f>IF(AE425=1,$G$3*(AD425/1000),IF(AE425=2,$G$4*(AD425/1000),IF(AE425=3,$G$5*(AD425/1000),IF(AE425=4,$G$6*(AD425/1000),IF(AE425=5,$G$7*(AD425/1000),IF(AE425=6,$G$8*(AD425/1000),IF(AE425=7,$G$9*(AD425/1000),IF(AE425=8,$G$10*(AD425/1000),IF(AE425=9,$G$11*(AD425/1000),IF(AE425=10,$G$12*(AD425/1000),IF(AE425=11,$G$13*(AD425/1000),IF(AE425=12,$G$14*(AD425/1000),IF(AE425=13,$G$15*(AD425/1000),IF(AE425=14,$G$16*(AD425/1000),IF(AE425=15,$G$17*(AD425/1000),0)))))))))))))))</f>
        <v>0</v>
      </c>
      <c r="AG425" s="34">
        <f>IF('Γεννήτρια 1'!D425="W",AG424+('Γεννήτρια 1'!C425-1)*AF425,IF('Γεννήτρια 1'!D425="L",AG424-AF425,AG424))</f>
        <v>200.69650129906225</v>
      </c>
      <c r="AH425" s="34" t="str">
        <f>IF(AND('Γεννήτρια 1'!C425&lt;&gt;0,'Γεννήτρια 1'!D425=""),AF425,"")</f>
        <v/>
      </c>
    </row>
    <row r="426" spans="1:34">
      <c r="A426" s="3">
        <f t="shared" si="41"/>
        <v>404</v>
      </c>
      <c r="E426" s="3" t="str">
        <f t="shared" si="38"/>
        <v/>
      </c>
      <c r="F426" s="2" t="str">
        <f t="shared" si="39"/>
        <v/>
      </c>
      <c r="G426" s="2" t="str">
        <f t="shared" si="40"/>
        <v/>
      </c>
      <c r="AD426" s="34">
        <f t="shared" si="42"/>
        <v>200.69650129906225</v>
      </c>
      <c r="AE426" s="33">
        <f t="shared" si="43"/>
        <v>400</v>
      </c>
      <c r="AF426" s="34">
        <f>IF(AE426=1,$G$3*(AD426/1000),IF(AE426=2,$G$4*(AD426/1000),IF(AE426=3,$G$5*(AD426/1000),IF(AE426=4,$G$6*(AD426/1000),IF(AE426=5,$G$7*(AD426/1000),IF(AE426=6,$G$8*(AD426/1000),IF(AE426=7,$G$9*(AD426/1000),IF(AE426=8,$G$10*(AD426/1000),IF(AE426=9,$G$11*(AD426/1000),IF(AE426=10,$G$12*(AD426/1000),IF(AE426=11,$G$13*(AD426/1000),IF(AE426=12,$G$14*(AD426/1000),IF(AE426=13,$G$15*(AD426/1000),IF(AE426=14,$G$16*(AD426/1000),IF(AE426=15,$G$17*(AD426/1000),0)))))))))))))))</f>
        <v>0</v>
      </c>
      <c r="AG426" s="34">
        <f>IF('Γεννήτρια 1'!D426="W",AG425+('Γεννήτρια 1'!C426-1)*AF426,IF('Γεννήτρια 1'!D426="L",AG425-AF426,AG425))</f>
        <v>200.69650129906225</v>
      </c>
      <c r="AH426" s="34" t="str">
        <f>IF(AND('Γεννήτρια 1'!C426&lt;&gt;0,'Γεννήτρια 1'!D426=""),AF426,"")</f>
        <v/>
      </c>
    </row>
    <row r="427" spans="1:34">
      <c r="A427" s="3">
        <f t="shared" si="41"/>
        <v>405</v>
      </c>
      <c r="E427" s="3" t="str">
        <f t="shared" si="38"/>
        <v/>
      </c>
      <c r="F427" s="2" t="str">
        <f t="shared" si="39"/>
        <v/>
      </c>
      <c r="G427" s="2" t="str">
        <f t="shared" si="40"/>
        <v/>
      </c>
      <c r="AD427" s="34">
        <f t="shared" si="42"/>
        <v>200.69650129906225</v>
      </c>
      <c r="AE427" s="33">
        <f t="shared" si="43"/>
        <v>401</v>
      </c>
      <c r="AF427" s="34">
        <f>IF(AE427=1,$G$3*(AD427/1000),IF(AE427=2,$G$4*(AD427/1000),IF(AE427=3,$G$5*(AD427/1000),IF(AE427=4,$G$6*(AD427/1000),IF(AE427=5,$G$7*(AD427/1000),IF(AE427=6,$G$8*(AD427/1000),IF(AE427=7,$G$9*(AD427/1000),IF(AE427=8,$G$10*(AD427/1000),IF(AE427=9,$G$11*(AD427/1000),IF(AE427=10,$G$12*(AD427/1000),IF(AE427=11,$G$13*(AD427/1000),IF(AE427=12,$G$14*(AD427/1000),IF(AE427=13,$G$15*(AD427/1000),IF(AE427=14,$G$16*(AD427/1000),IF(AE427=15,$G$17*(AD427/1000),0)))))))))))))))</f>
        <v>0</v>
      </c>
      <c r="AG427" s="34">
        <f>IF('Γεννήτρια 1'!D427="W",AG426+('Γεννήτρια 1'!C427-1)*AF427,IF('Γεννήτρια 1'!D427="L",AG426-AF427,AG426))</f>
        <v>200.69650129906225</v>
      </c>
      <c r="AH427" s="34" t="str">
        <f>IF(AND('Γεννήτρια 1'!C427&lt;&gt;0,'Γεννήτρια 1'!D427=""),AF427,"")</f>
        <v/>
      </c>
    </row>
    <row r="428" spans="1:34">
      <c r="A428" s="3">
        <f t="shared" si="41"/>
        <v>406</v>
      </c>
      <c r="E428" s="3" t="str">
        <f t="shared" si="38"/>
        <v/>
      </c>
      <c r="F428" s="2" t="str">
        <f t="shared" si="39"/>
        <v/>
      </c>
      <c r="G428" s="2" t="str">
        <f t="shared" si="40"/>
        <v/>
      </c>
      <c r="AD428" s="34">
        <f t="shared" si="42"/>
        <v>200.69650129906225</v>
      </c>
      <c r="AE428" s="33">
        <f t="shared" si="43"/>
        <v>402</v>
      </c>
      <c r="AF428" s="34">
        <f>IF(AE428=1,$G$3*(AD428/1000),IF(AE428=2,$G$4*(AD428/1000),IF(AE428=3,$G$5*(AD428/1000),IF(AE428=4,$G$6*(AD428/1000),IF(AE428=5,$G$7*(AD428/1000),IF(AE428=6,$G$8*(AD428/1000),IF(AE428=7,$G$9*(AD428/1000),IF(AE428=8,$G$10*(AD428/1000),IF(AE428=9,$G$11*(AD428/1000),IF(AE428=10,$G$12*(AD428/1000),IF(AE428=11,$G$13*(AD428/1000),IF(AE428=12,$G$14*(AD428/1000),IF(AE428=13,$G$15*(AD428/1000),IF(AE428=14,$G$16*(AD428/1000),IF(AE428=15,$G$17*(AD428/1000),0)))))))))))))))</f>
        <v>0</v>
      </c>
      <c r="AG428" s="34">
        <f>IF('Γεννήτρια 1'!D428="W",AG427+('Γεννήτρια 1'!C428-1)*AF428,IF('Γεννήτρια 1'!D428="L",AG427-AF428,AG427))</f>
        <v>200.69650129906225</v>
      </c>
      <c r="AH428" s="34" t="str">
        <f>IF(AND('Γεννήτρια 1'!C428&lt;&gt;0,'Γεννήτρια 1'!D428=""),AF428,"")</f>
        <v/>
      </c>
    </row>
    <row r="429" spans="1:34">
      <c r="A429" s="3">
        <f t="shared" si="41"/>
        <v>407</v>
      </c>
      <c r="E429" s="3" t="str">
        <f t="shared" si="38"/>
        <v/>
      </c>
      <c r="F429" s="2" t="str">
        <f t="shared" si="39"/>
        <v/>
      </c>
      <c r="G429" s="2" t="str">
        <f t="shared" si="40"/>
        <v/>
      </c>
      <c r="AD429" s="34">
        <f t="shared" si="42"/>
        <v>200.69650129906225</v>
      </c>
      <c r="AE429" s="33">
        <f t="shared" si="43"/>
        <v>403</v>
      </c>
      <c r="AF429" s="34">
        <f>IF(AE429=1,$G$3*(AD429/1000),IF(AE429=2,$G$4*(AD429/1000),IF(AE429=3,$G$5*(AD429/1000),IF(AE429=4,$G$6*(AD429/1000),IF(AE429=5,$G$7*(AD429/1000),IF(AE429=6,$G$8*(AD429/1000),IF(AE429=7,$G$9*(AD429/1000),IF(AE429=8,$G$10*(AD429/1000),IF(AE429=9,$G$11*(AD429/1000),IF(AE429=10,$G$12*(AD429/1000),IF(AE429=11,$G$13*(AD429/1000),IF(AE429=12,$G$14*(AD429/1000),IF(AE429=13,$G$15*(AD429/1000),IF(AE429=14,$G$16*(AD429/1000),IF(AE429=15,$G$17*(AD429/1000),0)))))))))))))))</f>
        <v>0</v>
      </c>
      <c r="AG429" s="34">
        <f>IF('Γεννήτρια 1'!D429="W",AG428+('Γεννήτρια 1'!C429-1)*AF429,IF('Γεννήτρια 1'!D429="L",AG428-AF429,AG428))</f>
        <v>200.69650129906225</v>
      </c>
      <c r="AH429" s="34" t="str">
        <f>IF(AND('Γεννήτρια 1'!C429&lt;&gt;0,'Γεννήτρια 1'!D429=""),AF429,"")</f>
        <v/>
      </c>
    </row>
    <row r="430" spans="1:34">
      <c r="A430" s="3">
        <f t="shared" si="41"/>
        <v>408</v>
      </c>
      <c r="E430" s="3" t="str">
        <f t="shared" si="38"/>
        <v/>
      </c>
      <c r="F430" s="2" t="str">
        <f t="shared" si="39"/>
        <v/>
      </c>
      <c r="G430" s="2" t="str">
        <f t="shared" si="40"/>
        <v/>
      </c>
      <c r="AD430" s="34">
        <f t="shared" si="42"/>
        <v>200.69650129906225</v>
      </c>
      <c r="AE430" s="33">
        <f t="shared" si="43"/>
        <v>404</v>
      </c>
      <c r="AF430" s="34">
        <f>IF(AE430=1,$G$3*(AD430/1000),IF(AE430=2,$G$4*(AD430/1000),IF(AE430=3,$G$5*(AD430/1000),IF(AE430=4,$G$6*(AD430/1000),IF(AE430=5,$G$7*(AD430/1000),IF(AE430=6,$G$8*(AD430/1000),IF(AE430=7,$G$9*(AD430/1000),IF(AE430=8,$G$10*(AD430/1000),IF(AE430=9,$G$11*(AD430/1000),IF(AE430=10,$G$12*(AD430/1000),IF(AE430=11,$G$13*(AD430/1000),IF(AE430=12,$G$14*(AD430/1000),IF(AE430=13,$G$15*(AD430/1000),IF(AE430=14,$G$16*(AD430/1000),IF(AE430=15,$G$17*(AD430/1000),0)))))))))))))))</f>
        <v>0</v>
      </c>
      <c r="AG430" s="34">
        <f>IF('Γεννήτρια 1'!D430="W",AG429+('Γεννήτρια 1'!C430-1)*AF430,IF('Γεννήτρια 1'!D430="L",AG429-AF430,AG429))</f>
        <v>200.69650129906225</v>
      </c>
      <c r="AH430" s="34" t="str">
        <f>IF(AND('Γεννήτρια 1'!C430&lt;&gt;0,'Γεννήτρια 1'!D430=""),AF430,"")</f>
        <v/>
      </c>
    </row>
    <row r="431" spans="1:34">
      <c r="A431" s="3">
        <f t="shared" si="41"/>
        <v>409</v>
      </c>
      <c r="E431" s="3" t="str">
        <f t="shared" si="38"/>
        <v/>
      </c>
      <c r="F431" s="2" t="str">
        <f t="shared" si="39"/>
        <v/>
      </c>
      <c r="G431" s="2" t="str">
        <f t="shared" si="40"/>
        <v/>
      </c>
      <c r="AD431" s="34">
        <f t="shared" si="42"/>
        <v>200.69650129906225</v>
      </c>
      <c r="AE431" s="33">
        <f t="shared" si="43"/>
        <v>405</v>
      </c>
      <c r="AF431" s="34">
        <f>IF(AE431=1,$G$3*(AD431/1000),IF(AE431=2,$G$4*(AD431/1000),IF(AE431=3,$G$5*(AD431/1000),IF(AE431=4,$G$6*(AD431/1000),IF(AE431=5,$G$7*(AD431/1000),IF(AE431=6,$G$8*(AD431/1000),IF(AE431=7,$G$9*(AD431/1000),IF(AE431=8,$G$10*(AD431/1000),IF(AE431=9,$G$11*(AD431/1000),IF(AE431=10,$G$12*(AD431/1000),IF(AE431=11,$G$13*(AD431/1000),IF(AE431=12,$G$14*(AD431/1000),IF(AE431=13,$G$15*(AD431/1000),IF(AE431=14,$G$16*(AD431/1000),IF(AE431=15,$G$17*(AD431/1000),0)))))))))))))))</f>
        <v>0</v>
      </c>
      <c r="AG431" s="34">
        <f>IF('Γεννήτρια 1'!D431="W",AG430+('Γεννήτρια 1'!C431-1)*AF431,IF('Γεννήτρια 1'!D431="L",AG430-AF431,AG430))</f>
        <v>200.69650129906225</v>
      </c>
      <c r="AH431" s="34" t="str">
        <f>IF(AND('Γεννήτρια 1'!C431&lt;&gt;0,'Γεννήτρια 1'!D431=""),AF431,"")</f>
        <v/>
      </c>
    </row>
    <row r="432" spans="1:34">
      <c r="A432" s="3">
        <f t="shared" si="41"/>
        <v>410</v>
      </c>
      <c r="E432" s="3" t="str">
        <f t="shared" si="38"/>
        <v/>
      </c>
      <c r="F432" s="2" t="str">
        <f t="shared" si="39"/>
        <v/>
      </c>
      <c r="G432" s="2" t="str">
        <f t="shared" si="40"/>
        <v/>
      </c>
      <c r="AD432" s="34">
        <f t="shared" si="42"/>
        <v>200.69650129906225</v>
      </c>
      <c r="AE432" s="33">
        <f t="shared" si="43"/>
        <v>406</v>
      </c>
      <c r="AF432" s="34">
        <f>IF(AE432=1,$G$3*(AD432/1000),IF(AE432=2,$G$4*(AD432/1000),IF(AE432=3,$G$5*(AD432/1000),IF(AE432=4,$G$6*(AD432/1000),IF(AE432=5,$G$7*(AD432/1000),IF(AE432=6,$G$8*(AD432/1000),IF(AE432=7,$G$9*(AD432/1000),IF(AE432=8,$G$10*(AD432/1000),IF(AE432=9,$G$11*(AD432/1000),IF(AE432=10,$G$12*(AD432/1000),IF(AE432=11,$G$13*(AD432/1000),IF(AE432=12,$G$14*(AD432/1000),IF(AE432=13,$G$15*(AD432/1000),IF(AE432=14,$G$16*(AD432/1000),IF(AE432=15,$G$17*(AD432/1000),0)))))))))))))))</f>
        <v>0</v>
      </c>
      <c r="AG432" s="34">
        <f>IF('Γεννήτρια 1'!D432="W",AG431+('Γεννήτρια 1'!C432-1)*AF432,IF('Γεννήτρια 1'!D432="L",AG431-AF432,AG431))</f>
        <v>200.69650129906225</v>
      </c>
      <c r="AH432" s="34" t="str">
        <f>IF(AND('Γεννήτρια 1'!C432&lt;&gt;0,'Γεννήτρια 1'!D432=""),AF432,"")</f>
        <v/>
      </c>
    </row>
    <row r="433" spans="1:34">
      <c r="A433" s="3">
        <f t="shared" si="41"/>
        <v>411</v>
      </c>
      <c r="E433" s="3" t="str">
        <f t="shared" si="38"/>
        <v/>
      </c>
      <c r="F433" s="2" t="str">
        <f t="shared" si="39"/>
        <v/>
      </c>
      <c r="G433" s="2" t="str">
        <f t="shared" si="40"/>
        <v/>
      </c>
      <c r="AD433" s="34">
        <f t="shared" si="42"/>
        <v>200.69650129906225</v>
      </c>
      <c r="AE433" s="33">
        <f t="shared" si="43"/>
        <v>407</v>
      </c>
      <c r="AF433" s="34">
        <f>IF(AE433=1,$G$3*(AD433/1000),IF(AE433=2,$G$4*(AD433/1000),IF(AE433=3,$G$5*(AD433/1000),IF(AE433=4,$G$6*(AD433/1000),IF(AE433=5,$G$7*(AD433/1000),IF(AE433=6,$G$8*(AD433/1000),IF(AE433=7,$G$9*(AD433/1000),IF(AE433=8,$G$10*(AD433/1000),IF(AE433=9,$G$11*(AD433/1000),IF(AE433=10,$G$12*(AD433/1000),IF(AE433=11,$G$13*(AD433/1000),IF(AE433=12,$G$14*(AD433/1000),IF(AE433=13,$G$15*(AD433/1000),IF(AE433=14,$G$16*(AD433/1000),IF(AE433=15,$G$17*(AD433/1000),0)))))))))))))))</f>
        <v>0</v>
      </c>
      <c r="AG433" s="34">
        <f>IF('Γεννήτρια 1'!D433="W",AG432+('Γεννήτρια 1'!C433-1)*AF433,IF('Γεννήτρια 1'!D433="L",AG432-AF433,AG432))</f>
        <v>200.69650129906225</v>
      </c>
      <c r="AH433" s="34" t="str">
        <f>IF(AND('Γεννήτρια 1'!C433&lt;&gt;0,'Γεννήτρια 1'!D433=""),AF433,"")</f>
        <v/>
      </c>
    </row>
    <row r="434" spans="1:34">
      <c r="A434" s="3">
        <f t="shared" si="41"/>
        <v>412</v>
      </c>
      <c r="E434" s="3" t="str">
        <f t="shared" si="38"/>
        <v/>
      </c>
      <c r="F434" s="2" t="str">
        <f t="shared" si="39"/>
        <v/>
      </c>
      <c r="G434" s="2" t="str">
        <f t="shared" si="40"/>
        <v/>
      </c>
      <c r="AD434" s="34">
        <f t="shared" si="42"/>
        <v>200.69650129906225</v>
      </c>
      <c r="AE434" s="33">
        <f t="shared" si="43"/>
        <v>408</v>
      </c>
      <c r="AF434" s="34">
        <f>IF(AE434=1,$G$3*(AD434/1000),IF(AE434=2,$G$4*(AD434/1000),IF(AE434=3,$G$5*(AD434/1000),IF(AE434=4,$G$6*(AD434/1000),IF(AE434=5,$G$7*(AD434/1000),IF(AE434=6,$G$8*(AD434/1000),IF(AE434=7,$G$9*(AD434/1000),IF(AE434=8,$G$10*(AD434/1000),IF(AE434=9,$G$11*(AD434/1000),IF(AE434=10,$G$12*(AD434/1000),IF(AE434=11,$G$13*(AD434/1000),IF(AE434=12,$G$14*(AD434/1000),IF(AE434=13,$G$15*(AD434/1000),IF(AE434=14,$G$16*(AD434/1000),IF(AE434=15,$G$17*(AD434/1000),0)))))))))))))))</f>
        <v>0</v>
      </c>
      <c r="AG434" s="34">
        <f>IF('Γεννήτρια 1'!D434="W",AG433+('Γεννήτρια 1'!C434-1)*AF434,IF('Γεννήτρια 1'!D434="L",AG433-AF434,AG433))</f>
        <v>200.69650129906225</v>
      </c>
      <c r="AH434" s="34" t="str">
        <f>IF(AND('Γεννήτρια 1'!C434&lt;&gt;0,'Γεννήτρια 1'!D434=""),AF434,"")</f>
        <v/>
      </c>
    </row>
    <row r="435" spans="1:34">
      <c r="A435" s="3">
        <f t="shared" si="41"/>
        <v>413</v>
      </c>
      <c r="E435" s="3" t="str">
        <f t="shared" si="38"/>
        <v/>
      </c>
      <c r="F435" s="2" t="str">
        <f t="shared" si="39"/>
        <v/>
      </c>
      <c r="G435" s="2" t="str">
        <f t="shared" si="40"/>
        <v/>
      </c>
      <c r="AD435" s="34">
        <f t="shared" si="42"/>
        <v>200.69650129906225</v>
      </c>
      <c r="AE435" s="33">
        <f t="shared" si="43"/>
        <v>409</v>
      </c>
      <c r="AF435" s="34">
        <f>IF(AE435=1,$G$3*(AD435/1000),IF(AE435=2,$G$4*(AD435/1000),IF(AE435=3,$G$5*(AD435/1000),IF(AE435=4,$G$6*(AD435/1000),IF(AE435=5,$G$7*(AD435/1000),IF(AE435=6,$G$8*(AD435/1000),IF(AE435=7,$G$9*(AD435/1000),IF(AE435=8,$G$10*(AD435/1000),IF(AE435=9,$G$11*(AD435/1000),IF(AE435=10,$G$12*(AD435/1000),IF(AE435=11,$G$13*(AD435/1000),IF(AE435=12,$G$14*(AD435/1000),IF(AE435=13,$G$15*(AD435/1000),IF(AE435=14,$G$16*(AD435/1000),IF(AE435=15,$G$17*(AD435/1000),0)))))))))))))))</f>
        <v>0</v>
      </c>
      <c r="AG435" s="34">
        <f>IF('Γεννήτρια 1'!D435="W",AG434+('Γεννήτρια 1'!C435-1)*AF435,IF('Γεννήτρια 1'!D435="L",AG434-AF435,AG434))</f>
        <v>200.69650129906225</v>
      </c>
      <c r="AH435" s="34" t="str">
        <f>IF(AND('Γεννήτρια 1'!C435&lt;&gt;0,'Γεννήτρια 1'!D435=""),AF435,"")</f>
        <v/>
      </c>
    </row>
    <row r="436" spans="1:34">
      <c r="A436" s="3">
        <f t="shared" si="41"/>
        <v>414</v>
      </c>
      <c r="E436" s="3" t="str">
        <f t="shared" si="38"/>
        <v/>
      </c>
      <c r="F436" s="2" t="str">
        <f t="shared" si="39"/>
        <v/>
      </c>
      <c r="G436" s="2" t="str">
        <f t="shared" si="40"/>
        <v/>
      </c>
      <c r="AD436" s="34">
        <f t="shared" si="42"/>
        <v>200.69650129906225</v>
      </c>
      <c r="AE436" s="33">
        <f t="shared" si="43"/>
        <v>410</v>
      </c>
      <c r="AF436" s="34">
        <f>IF(AE436=1,$G$3*(AD436/1000),IF(AE436=2,$G$4*(AD436/1000),IF(AE436=3,$G$5*(AD436/1000),IF(AE436=4,$G$6*(AD436/1000),IF(AE436=5,$G$7*(AD436/1000),IF(AE436=6,$G$8*(AD436/1000),IF(AE436=7,$G$9*(AD436/1000),IF(AE436=8,$G$10*(AD436/1000),IF(AE436=9,$G$11*(AD436/1000),IF(AE436=10,$G$12*(AD436/1000),IF(AE436=11,$G$13*(AD436/1000),IF(AE436=12,$G$14*(AD436/1000),IF(AE436=13,$G$15*(AD436/1000),IF(AE436=14,$G$16*(AD436/1000),IF(AE436=15,$G$17*(AD436/1000),0)))))))))))))))</f>
        <v>0</v>
      </c>
      <c r="AG436" s="34">
        <f>IF('Γεννήτρια 1'!D436="W",AG435+('Γεννήτρια 1'!C436-1)*AF436,IF('Γεννήτρια 1'!D436="L",AG435-AF436,AG435))</f>
        <v>200.69650129906225</v>
      </c>
      <c r="AH436" s="34" t="str">
        <f>IF(AND('Γεννήτρια 1'!C436&lt;&gt;0,'Γεννήτρια 1'!D436=""),AF436,"")</f>
        <v/>
      </c>
    </row>
    <row r="437" spans="1:34">
      <c r="A437" s="3">
        <f t="shared" si="41"/>
        <v>415</v>
      </c>
      <c r="E437" s="3" t="str">
        <f t="shared" si="38"/>
        <v/>
      </c>
      <c r="F437" s="2" t="str">
        <f t="shared" si="39"/>
        <v/>
      </c>
      <c r="G437" s="2" t="str">
        <f t="shared" si="40"/>
        <v/>
      </c>
      <c r="AD437" s="34">
        <f t="shared" si="42"/>
        <v>200.69650129906225</v>
      </c>
      <c r="AE437" s="33">
        <f t="shared" si="43"/>
        <v>411</v>
      </c>
      <c r="AF437" s="34">
        <f>IF(AE437=1,$G$3*(AD437/1000),IF(AE437=2,$G$4*(AD437/1000),IF(AE437=3,$G$5*(AD437/1000),IF(AE437=4,$G$6*(AD437/1000),IF(AE437=5,$G$7*(AD437/1000),IF(AE437=6,$G$8*(AD437/1000),IF(AE437=7,$G$9*(AD437/1000),IF(AE437=8,$G$10*(AD437/1000),IF(AE437=9,$G$11*(AD437/1000),IF(AE437=10,$G$12*(AD437/1000),IF(AE437=11,$G$13*(AD437/1000),IF(AE437=12,$G$14*(AD437/1000),IF(AE437=13,$G$15*(AD437/1000),IF(AE437=14,$G$16*(AD437/1000),IF(AE437=15,$G$17*(AD437/1000),0)))))))))))))))</f>
        <v>0</v>
      </c>
      <c r="AG437" s="34">
        <f>IF('Γεννήτρια 1'!D437="W",AG436+('Γεννήτρια 1'!C437-1)*AF437,IF('Γεννήτρια 1'!D437="L",AG436-AF437,AG436))</f>
        <v>200.69650129906225</v>
      </c>
      <c r="AH437" s="34" t="str">
        <f>IF(AND('Γεννήτρια 1'!C437&lt;&gt;0,'Γεννήτρια 1'!D437=""),AF437,"")</f>
        <v/>
      </c>
    </row>
    <row r="438" spans="1:34">
      <c r="A438" s="3">
        <f t="shared" si="41"/>
        <v>416</v>
      </c>
      <c r="E438" s="3" t="str">
        <f t="shared" si="38"/>
        <v/>
      </c>
      <c r="F438" s="2" t="str">
        <f t="shared" si="39"/>
        <v/>
      </c>
      <c r="G438" s="2" t="str">
        <f t="shared" si="40"/>
        <v/>
      </c>
      <c r="AD438" s="34">
        <f t="shared" si="42"/>
        <v>200.69650129906225</v>
      </c>
      <c r="AE438" s="33">
        <f t="shared" si="43"/>
        <v>412</v>
      </c>
      <c r="AF438" s="34">
        <f>IF(AE438=1,$G$3*(AD438/1000),IF(AE438=2,$G$4*(AD438/1000),IF(AE438=3,$G$5*(AD438/1000),IF(AE438=4,$G$6*(AD438/1000),IF(AE438=5,$G$7*(AD438/1000),IF(AE438=6,$G$8*(AD438/1000),IF(AE438=7,$G$9*(AD438/1000),IF(AE438=8,$G$10*(AD438/1000),IF(AE438=9,$G$11*(AD438/1000),IF(AE438=10,$G$12*(AD438/1000),IF(AE438=11,$G$13*(AD438/1000),IF(AE438=12,$G$14*(AD438/1000),IF(AE438=13,$G$15*(AD438/1000),IF(AE438=14,$G$16*(AD438/1000),IF(AE438=15,$G$17*(AD438/1000),0)))))))))))))))</f>
        <v>0</v>
      </c>
      <c r="AG438" s="34">
        <f>IF('Γεννήτρια 1'!D438="W",AG437+('Γεννήτρια 1'!C438-1)*AF438,IF('Γεννήτρια 1'!D438="L",AG437-AF438,AG437))</f>
        <v>200.69650129906225</v>
      </c>
      <c r="AH438" s="34" t="str">
        <f>IF(AND('Γεννήτρια 1'!C438&lt;&gt;0,'Γεννήτρια 1'!D438=""),AF438,"")</f>
        <v/>
      </c>
    </row>
    <row r="439" spans="1:34">
      <c r="A439" s="3">
        <f t="shared" si="41"/>
        <v>417</v>
      </c>
      <c r="E439" s="3" t="str">
        <f t="shared" si="38"/>
        <v/>
      </c>
      <c r="F439" s="2" t="str">
        <f t="shared" si="39"/>
        <v/>
      </c>
      <c r="G439" s="2" t="str">
        <f t="shared" si="40"/>
        <v/>
      </c>
      <c r="AD439" s="34">
        <f t="shared" si="42"/>
        <v>200.69650129906225</v>
      </c>
      <c r="AE439" s="33">
        <f t="shared" si="43"/>
        <v>413</v>
      </c>
      <c r="AF439" s="34">
        <f>IF(AE439=1,$G$3*(AD439/1000),IF(AE439=2,$G$4*(AD439/1000),IF(AE439=3,$G$5*(AD439/1000),IF(AE439=4,$G$6*(AD439/1000),IF(AE439=5,$G$7*(AD439/1000),IF(AE439=6,$G$8*(AD439/1000),IF(AE439=7,$G$9*(AD439/1000),IF(AE439=8,$G$10*(AD439/1000),IF(AE439=9,$G$11*(AD439/1000),IF(AE439=10,$G$12*(AD439/1000),IF(AE439=11,$G$13*(AD439/1000),IF(AE439=12,$G$14*(AD439/1000),IF(AE439=13,$G$15*(AD439/1000),IF(AE439=14,$G$16*(AD439/1000),IF(AE439=15,$G$17*(AD439/1000),0)))))))))))))))</f>
        <v>0</v>
      </c>
      <c r="AG439" s="34">
        <f>IF('Γεννήτρια 1'!D439="W",AG438+('Γεννήτρια 1'!C439-1)*AF439,IF('Γεννήτρια 1'!D439="L",AG438-AF439,AG438))</f>
        <v>200.69650129906225</v>
      </c>
      <c r="AH439" s="34" t="str">
        <f>IF(AND('Γεννήτρια 1'!C439&lt;&gt;0,'Γεννήτρια 1'!D439=""),AF439,"")</f>
        <v/>
      </c>
    </row>
    <row r="440" spans="1:34">
      <c r="A440" s="3">
        <f t="shared" si="41"/>
        <v>418</v>
      </c>
      <c r="E440" s="3" t="str">
        <f t="shared" si="38"/>
        <v/>
      </c>
      <c r="F440" s="2" t="str">
        <f t="shared" si="39"/>
        <v/>
      </c>
      <c r="G440" s="2" t="str">
        <f t="shared" si="40"/>
        <v/>
      </c>
      <c r="AD440" s="34">
        <f t="shared" si="42"/>
        <v>200.69650129906225</v>
      </c>
      <c r="AE440" s="33">
        <f t="shared" si="43"/>
        <v>414</v>
      </c>
      <c r="AF440" s="34">
        <f>IF(AE440=1,$G$3*(AD440/1000),IF(AE440=2,$G$4*(AD440/1000),IF(AE440=3,$G$5*(AD440/1000),IF(AE440=4,$G$6*(AD440/1000),IF(AE440=5,$G$7*(AD440/1000),IF(AE440=6,$G$8*(AD440/1000),IF(AE440=7,$G$9*(AD440/1000),IF(AE440=8,$G$10*(AD440/1000),IF(AE440=9,$G$11*(AD440/1000),IF(AE440=10,$G$12*(AD440/1000),IF(AE440=11,$G$13*(AD440/1000),IF(AE440=12,$G$14*(AD440/1000),IF(AE440=13,$G$15*(AD440/1000),IF(AE440=14,$G$16*(AD440/1000),IF(AE440=15,$G$17*(AD440/1000),0)))))))))))))))</f>
        <v>0</v>
      </c>
      <c r="AG440" s="34">
        <f>IF('Γεννήτρια 1'!D440="W",AG439+('Γεννήτρια 1'!C440-1)*AF440,IF('Γεννήτρια 1'!D440="L",AG439-AF440,AG439))</f>
        <v>200.69650129906225</v>
      </c>
      <c r="AH440" s="34" t="str">
        <f>IF(AND('Γεννήτρια 1'!C440&lt;&gt;0,'Γεννήτρια 1'!D440=""),AF440,"")</f>
        <v/>
      </c>
    </row>
    <row r="441" spans="1:34">
      <c r="A441" s="3">
        <f t="shared" si="41"/>
        <v>419</v>
      </c>
      <c r="E441" s="3" t="str">
        <f t="shared" si="38"/>
        <v/>
      </c>
      <c r="F441" s="2" t="str">
        <f t="shared" si="39"/>
        <v/>
      </c>
      <c r="G441" s="2" t="str">
        <f t="shared" si="40"/>
        <v/>
      </c>
      <c r="AD441" s="34">
        <f t="shared" si="42"/>
        <v>200.69650129906225</v>
      </c>
      <c r="AE441" s="33">
        <f t="shared" si="43"/>
        <v>415</v>
      </c>
      <c r="AF441" s="34">
        <f>IF(AE441=1,$G$3*(AD441/1000),IF(AE441=2,$G$4*(AD441/1000),IF(AE441=3,$G$5*(AD441/1000),IF(AE441=4,$G$6*(AD441/1000),IF(AE441=5,$G$7*(AD441/1000),IF(AE441=6,$G$8*(AD441/1000),IF(AE441=7,$G$9*(AD441/1000),IF(AE441=8,$G$10*(AD441/1000),IF(AE441=9,$G$11*(AD441/1000),IF(AE441=10,$G$12*(AD441/1000),IF(AE441=11,$G$13*(AD441/1000),IF(AE441=12,$G$14*(AD441/1000),IF(AE441=13,$G$15*(AD441/1000),IF(AE441=14,$G$16*(AD441/1000),IF(AE441=15,$G$17*(AD441/1000),0)))))))))))))))</f>
        <v>0</v>
      </c>
      <c r="AG441" s="34">
        <f>IF('Γεννήτρια 1'!D441="W",AG440+('Γεννήτρια 1'!C441-1)*AF441,IF('Γεννήτρια 1'!D441="L",AG440-AF441,AG440))</f>
        <v>200.69650129906225</v>
      </c>
      <c r="AH441" s="34" t="str">
        <f>IF(AND('Γεννήτρια 1'!C441&lt;&gt;0,'Γεννήτρια 1'!D441=""),AF441,"")</f>
        <v/>
      </c>
    </row>
    <row r="442" spans="1:34">
      <c r="A442" s="3">
        <f t="shared" si="41"/>
        <v>420</v>
      </c>
      <c r="E442" s="3" t="str">
        <f t="shared" si="38"/>
        <v/>
      </c>
      <c r="F442" s="2" t="str">
        <f t="shared" si="39"/>
        <v/>
      </c>
      <c r="G442" s="2" t="str">
        <f t="shared" si="40"/>
        <v/>
      </c>
      <c r="AD442" s="34">
        <f t="shared" si="42"/>
        <v>200.69650129906225</v>
      </c>
      <c r="AE442" s="33">
        <f t="shared" si="43"/>
        <v>416</v>
      </c>
      <c r="AF442" s="34">
        <f>IF(AE442=1,$G$3*(AD442/1000),IF(AE442=2,$G$4*(AD442/1000),IF(AE442=3,$G$5*(AD442/1000),IF(AE442=4,$G$6*(AD442/1000),IF(AE442=5,$G$7*(AD442/1000),IF(AE442=6,$G$8*(AD442/1000),IF(AE442=7,$G$9*(AD442/1000),IF(AE442=8,$G$10*(AD442/1000),IF(AE442=9,$G$11*(AD442/1000),IF(AE442=10,$G$12*(AD442/1000),IF(AE442=11,$G$13*(AD442/1000),IF(AE442=12,$G$14*(AD442/1000),IF(AE442=13,$G$15*(AD442/1000),IF(AE442=14,$G$16*(AD442/1000),IF(AE442=15,$G$17*(AD442/1000),0)))))))))))))))</f>
        <v>0</v>
      </c>
      <c r="AG442" s="34">
        <f>IF('Γεννήτρια 1'!D442="W",AG441+('Γεννήτρια 1'!C442-1)*AF442,IF('Γεννήτρια 1'!D442="L",AG441-AF442,AG441))</f>
        <v>200.69650129906225</v>
      </c>
      <c r="AH442" s="34" t="str">
        <f>IF(AND('Γεννήτρια 1'!C442&lt;&gt;0,'Γεννήτρια 1'!D442=""),AF442,"")</f>
        <v/>
      </c>
    </row>
    <row r="443" spans="1:34">
      <c r="A443" s="3">
        <f t="shared" si="41"/>
        <v>421</v>
      </c>
      <c r="E443" s="3" t="str">
        <f t="shared" si="38"/>
        <v/>
      </c>
      <c r="F443" s="2" t="str">
        <f t="shared" si="39"/>
        <v/>
      </c>
      <c r="G443" s="2" t="str">
        <f t="shared" si="40"/>
        <v/>
      </c>
      <c r="AD443" s="34">
        <f t="shared" si="42"/>
        <v>200.69650129906225</v>
      </c>
      <c r="AE443" s="33">
        <f t="shared" si="43"/>
        <v>417</v>
      </c>
      <c r="AF443" s="34">
        <f>IF(AE443=1,$G$3*(AD443/1000),IF(AE443=2,$G$4*(AD443/1000),IF(AE443=3,$G$5*(AD443/1000),IF(AE443=4,$G$6*(AD443/1000),IF(AE443=5,$G$7*(AD443/1000),IF(AE443=6,$G$8*(AD443/1000),IF(AE443=7,$G$9*(AD443/1000),IF(AE443=8,$G$10*(AD443/1000),IF(AE443=9,$G$11*(AD443/1000),IF(AE443=10,$G$12*(AD443/1000),IF(AE443=11,$G$13*(AD443/1000),IF(AE443=12,$G$14*(AD443/1000),IF(AE443=13,$G$15*(AD443/1000),IF(AE443=14,$G$16*(AD443/1000),IF(AE443=15,$G$17*(AD443/1000),0)))))))))))))))</f>
        <v>0</v>
      </c>
      <c r="AG443" s="34">
        <f>IF('Γεννήτρια 1'!D443="W",AG442+('Γεννήτρια 1'!C443-1)*AF443,IF('Γεννήτρια 1'!D443="L",AG442-AF443,AG442))</f>
        <v>200.69650129906225</v>
      </c>
      <c r="AH443" s="34" t="str">
        <f>IF(AND('Γεννήτρια 1'!C443&lt;&gt;0,'Γεννήτρια 1'!D443=""),AF443,"")</f>
        <v/>
      </c>
    </row>
    <row r="444" spans="1:34">
      <c r="A444" s="3">
        <f t="shared" si="41"/>
        <v>422</v>
      </c>
      <c r="E444" s="3" t="str">
        <f t="shared" si="38"/>
        <v/>
      </c>
      <c r="F444" s="2" t="str">
        <f t="shared" si="39"/>
        <v/>
      </c>
      <c r="G444" s="2" t="str">
        <f t="shared" si="40"/>
        <v/>
      </c>
      <c r="AD444" s="34">
        <f t="shared" si="42"/>
        <v>200.69650129906225</v>
      </c>
      <c r="AE444" s="33">
        <f t="shared" si="43"/>
        <v>418</v>
      </c>
      <c r="AF444" s="34">
        <f>IF(AE444=1,$G$3*(AD444/1000),IF(AE444=2,$G$4*(AD444/1000),IF(AE444=3,$G$5*(AD444/1000),IF(AE444=4,$G$6*(AD444/1000),IF(AE444=5,$G$7*(AD444/1000),IF(AE444=6,$G$8*(AD444/1000),IF(AE444=7,$G$9*(AD444/1000),IF(AE444=8,$G$10*(AD444/1000),IF(AE444=9,$G$11*(AD444/1000),IF(AE444=10,$G$12*(AD444/1000),IF(AE444=11,$G$13*(AD444/1000),IF(AE444=12,$G$14*(AD444/1000),IF(AE444=13,$G$15*(AD444/1000),IF(AE444=14,$G$16*(AD444/1000),IF(AE444=15,$G$17*(AD444/1000),0)))))))))))))))</f>
        <v>0</v>
      </c>
      <c r="AG444" s="34">
        <f>IF('Γεννήτρια 1'!D444="W",AG443+('Γεννήτρια 1'!C444-1)*AF444,IF('Γεννήτρια 1'!D444="L",AG443-AF444,AG443))</f>
        <v>200.69650129906225</v>
      </c>
      <c r="AH444" s="34" t="str">
        <f>IF(AND('Γεννήτρια 1'!C444&lt;&gt;0,'Γεννήτρια 1'!D444=""),AF444,"")</f>
        <v/>
      </c>
    </row>
    <row r="445" spans="1:34">
      <c r="A445" s="3">
        <f t="shared" si="41"/>
        <v>423</v>
      </c>
      <c r="E445" s="3" t="str">
        <f t="shared" si="38"/>
        <v/>
      </c>
      <c r="F445" s="2" t="str">
        <f t="shared" si="39"/>
        <v/>
      </c>
      <c r="G445" s="2" t="str">
        <f t="shared" si="40"/>
        <v/>
      </c>
      <c r="AD445" s="34">
        <f t="shared" si="42"/>
        <v>200.69650129906225</v>
      </c>
      <c r="AE445" s="33">
        <f t="shared" si="43"/>
        <v>419</v>
      </c>
      <c r="AF445" s="34">
        <f>IF(AE445=1,$G$3*(AD445/1000),IF(AE445=2,$G$4*(AD445/1000),IF(AE445=3,$G$5*(AD445/1000),IF(AE445=4,$G$6*(AD445/1000),IF(AE445=5,$G$7*(AD445/1000),IF(AE445=6,$G$8*(AD445/1000),IF(AE445=7,$G$9*(AD445/1000),IF(AE445=8,$G$10*(AD445/1000),IF(AE445=9,$G$11*(AD445/1000),IF(AE445=10,$G$12*(AD445/1000),IF(AE445=11,$G$13*(AD445/1000),IF(AE445=12,$G$14*(AD445/1000),IF(AE445=13,$G$15*(AD445/1000),IF(AE445=14,$G$16*(AD445/1000),IF(AE445=15,$G$17*(AD445/1000),0)))))))))))))))</f>
        <v>0</v>
      </c>
      <c r="AG445" s="34">
        <f>IF('Γεννήτρια 1'!D445="W",AG444+('Γεννήτρια 1'!C445-1)*AF445,IF('Γεννήτρια 1'!D445="L",AG444-AF445,AG444))</f>
        <v>200.69650129906225</v>
      </c>
      <c r="AH445" s="34" t="str">
        <f>IF(AND('Γεννήτρια 1'!C445&lt;&gt;0,'Γεννήτρια 1'!D445=""),AF445,"")</f>
        <v/>
      </c>
    </row>
    <row r="446" spans="1:34">
      <c r="A446" s="3">
        <f t="shared" si="41"/>
        <v>424</v>
      </c>
      <c r="E446" s="3" t="str">
        <f t="shared" si="38"/>
        <v/>
      </c>
      <c r="F446" s="2" t="str">
        <f t="shared" si="39"/>
        <v/>
      </c>
      <c r="G446" s="2" t="str">
        <f t="shared" si="40"/>
        <v/>
      </c>
      <c r="AD446" s="34">
        <f t="shared" si="42"/>
        <v>200.69650129906225</v>
      </c>
      <c r="AE446" s="33">
        <f t="shared" si="43"/>
        <v>420</v>
      </c>
      <c r="AF446" s="34">
        <f>IF(AE446=1,$G$3*(AD446/1000),IF(AE446=2,$G$4*(AD446/1000),IF(AE446=3,$G$5*(AD446/1000),IF(AE446=4,$G$6*(AD446/1000),IF(AE446=5,$G$7*(AD446/1000),IF(AE446=6,$G$8*(AD446/1000),IF(AE446=7,$G$9*(AD446/1000),IF(AE446=8,$G$10*(AD446/1000),IF(AE446=9,$G$11*(AD446/1000),IF(AE446=10,$G$12*(AD446/1000),IF(AE446=11,$G$13*(AD446/1000),IF(AE446=12,$G$14*(AD446/1000),IF(AE446=13,$G$15*(AD446/1000),IF(AE446=14,$G$16*(AD446/1000),IF(AE446=15,$G$17*(AD446/1000),0)))))))))))))))</f>
        <v>0</v>
      </c>
      <c r="AG446" s="34">
        <f>IF('Γεννήτρια 1'!D446="W",AG445+('Γεννήτρια 1'!C446-1)*AF446,IF('Γεννήτρια 1'!D446="L",AG445-AF446,AG445))</f>
        <v>200.69650129906225</v>
      </c>
      <c r="AH446" s="34" t="str">
        <f>IF(AND('Γεννήτρια 1'!C446&lt;&gt;0,'Γεννήτρια 1'!D446=""),AF446,"")</f>
        <v/>
      </c>
    </row>
    <row r="447" spans="1:34">
      <c r="A447" s="3">
        <f t="shared" si="41"/>
        <v>425</v>
      </c>
      <c r="E447" s="3" t="str">
        <f t="shared" si="38"/>
        <v/>
      </c>
      <c r="F447" s="2" t="str">
        <f t="shared" si="39"/>
        <v/>
      </c>
      <c r="G447" s="2" t="str">
        <f t="shared" si="40"/>
        <v/>
      </c>
      <c r="AD447" s="34">
        <f t="shared" si="42"/>
        <v>200.69650129906225</v>
      </c>
      <c r="AE447" s="33">
        <f t="shared" si="43"/>
        <v>421</v>
      </c>
      <c r="AF447" s="34">
        <f>IF(AE447=1,$G$3*(AD447/1000),IF(AE447=2,$G$4*(AD447/1000),IF(AE447=3,$G$5*(AD447/1000),IF(AE447=4,$G$6*(AD447/1000),IF(AE447=5,$G$7*(AD447/1000),IF(AE447=6,$G$8*(AD447/1000),IF(AE447=7,$G$9*(AD447/1000),IF(AE447=8,$G$10*(AD447/1000),IF(AE447=9,$G$11*(AD447/1000),IF(AE447=10,$G$12*(AD447/1000),IF(AE447=11,$G$13*(AD447/1000),IF(AE447=12,$G$14*(AD447/1000),IF(AE447=13,$G$15*(AD447/1000),IF(AE447=14,$G$16*(AD447/1000),IF(AE447=15,$G$17*(AD447/1000),0)))))))))))))))</f>
        <v>0</v>
      </c>
      <c r="AG447" s="34">
        <f>IF('Γεννήτρια 1'!D447="W",AG446+('Γεννήτρια 1'!C447-1)*AF447,IF('Γεννήτρια 1'!D447="L",AG446-AF447,AG446))</f>
        <v>200.69650129906225</v>
      </c>
      <c r="AH447" s="34" t="str">
        <f>IF(AND('Γεννήτρια 1'!C447&lt;&gt;0,'Γεννήτρια 1'!D447=""),AF447,"")</f>
        <v/>
      </c>
    </row>
    <row r="448" spans="1:34">
      <c r="A448" s="3">
        <f t="shared" si="41"/>
        <v>426</v>
      </c>
      <c r="E448" s="3" t="str">
        <f t="shared" si="38"/>
        <v/>
      </c>
      <c r="F448" s="2" t="str">
        <f t="shared" si="39"/>
        <v/>
      </c>
      <c r="G448" s="2" t="str">
        <f t="shared" si="40"/>
        <v/>
      </c>
      <c r="AD448" s="34">
        <f t="shared" si="42"/>
        <v>200.69650129906225</v>
      </c>
      <c r="AE448" s="33">
        <f t="shared" si="43"/>
        <v>422</v>
      </c>
      <c r="AF448" s="34">
        <f>IF(AE448=1,$G$3*(AD448/1000),IF(AE448=2,$G$4*(AD448/1000),IF(AE448=3,$G$5*(AD448/1000),IF(AE448=4,$G$6*(AD448/1000),IF(AE448=5,$G$7*(AD448/1000),IF(AE448=6,$G$8*(AD448/1000),IF(AE448=7,$G$9*(AD448/1000),IF(AE448=8,$G$10*(AD448/1000),IF(AE448=9,$G$11*(AD448/1000),IF(AE448=10,$G$12*(AD448/1000),IF(AE448=11,$G$13*(AD448/1000),IF(AE448=12,$G$14*(AD448/1000),IF(AE448=13,$G$15*(AD448/1000),IF(AE448=14,$G$16*(AD448/1000),IF(AE448=15,$G$17*(AD448/1000),0)))))))))))))))</f>
        <v>0</v>
      </c>
      <c r="AG448" s="34">
        <f>IF('Γεννήτρια 1'!D448="W",AG447+('Γεννήτρια 1'!C448-1)*AF448,IF('Γεννήτρια 1'!D448="L",AG447-AF448,AG447))</f>
        <v>200.69650129906225</v>
      </c>
      <c r="AH448" s="34" t="str">
        <f>IF(AND('Γεννήτρια 1'!C448&lt;&gt;0,'Γεννήτρια 1'!D448=""),AF448,"")</f>
        <v/>
      </c>
    </row>
    <row r="449" spans="1:34">
      <c r="A449" s="3">
        <f t="shared" si="41"/>
        <v>427</v>
      </c>
      <c r="E449" s="3" t="str">
        <f t="shared" si="38"/>
        <v/>
      </c>
      <c r="F449" s="2" t="str">
        <f t="shared" si="39"/>
        <v/>
      </c>
      <c r="G449" s="2" t="str">
        <f t="shared" si="40"/>
        <v/>
      </c>
      <c r="AD449" s="34">
        <f t="shared" si="42"/>
        <v>200.69650129906225</v>
      </c>
      <c r="AE449" s="33">
        <f t="shared" si="43"/>
        <v>423</v>
      </c>
      <c r="AF449" s="34">
        <f>IF(AE449=1,$G$3*(AD449/1000),IF(AE449=2,$G$4*(AD449/1000),IF(AE449=3,$G$5*(AD449/1000),IF(AE449=4,$G$6*(AD449/1000),IF(AE449=5,$G$7*(AD449/1000),IF(AE449=6,$G$8*(AD449/1000),IF(AE449=7,$G$9*(AD449/1000),IF(AE449=8,$G$10*(AD449/1000),IF(AE449=9,$G$11*(AD449/1000),IF(AE449=10,$G$12*(AD449/1000),IF(AE449=11,$G$13*(AD449/1000),IF(AE449=12,$G$14*(AD449/1000),IF(AE449=13,$G$15*(AD449/1000),IF(AE449=14,$G$16*(AD449/1000),IF(AE449=15,$G$17*(AD449/1000),0)))))))))))))))</f>
        <v>0</v>
      </c>
      <c r="AG449" s="34">
        <f>IF('Γεννήτρια 1'!D449="W",AG448+('Γεννήτρια 1'!C449-1)*AF449,IF('Γεννήτρια 1'!D449="L",AG448-AF449,AG448))</f>
        <v>200.69650129906225</v>
      </c>
      <c r="AH449" s="34" t="str">
        <f>IF(AND('Γεννήτρια 1'!C449&lt;&gt;0,'Γεννήτρια 1'!D449=""),AF449,"")</f>
        <v/>
      </c>
    </row>
    <row r="450" spans="1:34">
      <c r="A450" s="3">
        <f t="shared" si="41"/>
        <v>428</v>
      </c>
      <c r="E450" s="3" t="str">
        <f t="shared" si="38"/>
        <v/>
      </c>
      <c r="F450" s="2" t="str">
        <f t="shared" si="39"/>
        <v/>
      </c>
      <c r="G450" s="2" t="str">
        <f t="shared" si="40"/>
        <v/>
      </c>
      <c r="AD450" s="34">
        <f t="shared" si="42"/>
        <v>200.69650129906225</v>
      </c>
      <c r="AE450" s="33">
        <f t="shared" si="43"/>
        <v>424</v>
      </c>
      <c r="AF450" s="34">
        <f>IF(AE450=1,$G$3*(AD450/1000),IF(AE450=2,$G$4*(AD450/1000),IF(AE450=3,$G$5*(AD450/1000),IF(AE450=4,$G$6*(AD450/1000),IF(AE450=5,$G$7*(AD450/1000),IF(AE450=6,$G$8*(AD450/1000),IF(AE450=7,$G$9*(AD450/1000),IF(AE450=8,$G$10*(AD450/1000),IF(AE450=9,$G$11*(AD450/1000),IF(AE450=10,$G$12*(AD450/1000),IF(AE450=11,$G$13*(AD450/1000),IF(AE450=12,$G$14*(AD450/1000),IF(AE450=13,$G$15*(AD450/1000),IF(AE450=14,$G$16*(AD450/1000),IF(AE450=15,$G$17*(AD450/1000),0)))))))))))))))</f>
        <v>0</v>
      </c>
      <c r="AG450" s="34">
        <f>IF('Γεννήτρια 1'!D450="W",AG449+('Γεννήτρια 1'!C450-1)*AF450,IF('Γεννήτρια 1'!D450="L",AG449-AF450,AG449))</f>
        <v>200.69650129906225</v>
      </c>
      <c r="AH450" s="34" t="str">
        <f>IF(AND('Γεννήτρια 1'!C450&lt;&gt;0,'Γεννήτρια 1'!D450=""),AF450,"")</f>
        <v/>
      </c>
    </row>
    <row r="451" spans="1:34">
      <c r="A451" s="3">
        <f t="shared" si="41"/>
        <v>429</v>
      </c>
      <c r="E451" s="3" t="str">
        <f t="shared" si="38"/>
        <v/>
      </c>
      <c r="F451" s="2" t="str">
        <f t="shared" si="39"/>
        <v/>
      </c>
      <c r="G451" s="2" t="str">
        <f t="shared" si="40"/>
        <v/>
      </c>
      <c r="AD451" s="34">
        <f t="shared" si="42"/>
        <v>200.69650129906225</v>
      </c>
      <c r="AE451" s="33">
        <f t="shared" si="43"/>
        <v>425</v>
      </c>
      <c r="AF451" s="34">
        <f>IF(AE451=1,$G$3*(AD451/1000),IF(AE451=2,$G$4*(AD451/1000),IF(AE451=3,$G$5*(AD451/1000),IF(AE451=4,$G$6*(AD451/1000),IF(AE451=5,$G$7*(AD451/1000),IF(AE451=6,$G$8*(AD451/1000),IF(AE451=7,$G$9*(AD451/1000),IF(AE451=8,$G$10*(AD451/1000),IF(AE451=9,$G$11*(AD451/1000),IF(AE451=10,$G$12*(AD451/1000),IF(AE451=11,$G$13*(AD451/1000),IF(AE451=12,$G$14*(AD451/1000),IF(AE451=13,$G$15*(AD451/1000),IF(AE451=14,$G$16*(AD451/1000),IF(AE451=15,$G$17*(AD451/1000),0)))))))))))))))</f>
        <v>0</v>
      </c>
      <c r="AG451" s="34">
        <f>IF('Γεννήτρια 1'!D451="W",AG450+('Γεννήτρια 1'!C451-1)*AF451,IF('Γεννήτρια 1'!D451="L",AG450-AF451,AG450))</f>
        <v>200.69650129906225</v>
      </c>
      <c r="AH451" s="34" t="str">
        <f>IF(AND('Γεννήτρια 1'!C451&lt;&gt;0,'Γεννήτρια 1'!D451=""),AF451,"")</f>
        <v/>
      </c>
    </row>
    <row r="452" spans="1:34">
      <c r="A452" s="3">
        <f t="shared" si="41"/>
        <v>430</v>
      </c>
      <c r="E452" s="3" t="str">
        <f t="shared" si="38"/>
        <v/>
      </c>
      <c r="F452" s="2" t="str">
        <f t="shared" si="39"/>
        <v/>
      </c>
      <c r="G452" s="2" t="str">
        <f t="shared" si="40"/>
        <v/>
      </c>
      <c r="AD452" s="34">
        <f t="shared" si="42"/>
        <v>200.69650129906225</v>
      </c>
      <c r="AE452" s="33">
        <f t="shared" si="43"/>
        <v>426</v>
      </c>
      <c r="AF452" s="34">
        <f>IF(AE452=1,$G$3*(AD452/1000),IF(AE452=2,$G$4*(AD452/1000),IF(AE452=3,$G$5*(AD452/1000),IF(AE452=4,$G$6*(AD452/1000),IF(AE452=5,$G$7*(AD452/1000),IF(AE452=6,$G$8*(AD452/1000),IF(AE452=7,$G$9*(AD452/1000),IF(AE452=8,$G$10*(AD452/1000),IF(AE452=9,$G$11*(AD452/1000),IF(AE452=10,$G$12*(AD452/1000),IF(AE452=11,$G$13*(AD452/1000),IF(AE452=12,$G$14*(AD452/1000),IF(AE452=13,$G$15*(AD452/1000),IF(AE452=14,$G$16*(AD452/1000),IF(AE452=15,$G$17*(AD452/1000),0)))))))))))))))</f>
        <v>0</v>
      </c>
      <c r="AG452" s="34">
        <f>IF('Γεννήτρια 1'!D452="W",AG451+('Γεννήτρια 1'!C452-1)*AF452,IF('Γεννήτρια 1'!D452="L",AG451-AF452,AG451))</f>
        <v>200.69650129906225</v>
      </c>
      <c r="AH452" s="34" t="str">
        <f>IF(AND('Γεννήτρια 1'!C452&lt;&gt;0,'Γεννήτρια 1'!D452=""),AF452,"")</f>
        <v/>
      </c>
    </row>
    <row r="453" spans="1:34">
      <c r="A453" s="3">
        <f t="shared" si="41"/>
        <v>431</v>
      </c>
      <c r="E453" s="3" t="str">
        <f t="shared" si="38"/>
        <v/>
      </c>
      <c r="F453" s="2" t="str">
        <f t="shared" si="39"/>
        <v/>
      </c>
      <c r="G453" s="2" t="str">
        <f t="shared" si="40"/>
        <v/>
      </c>
      <c r="AD453" s="34">
        <f t="shared" si="42"/>
        <v>200.69650129906225</v>
      </c>
      <c r="AE453" s="33">
        <f t="shared" si="43"/>
        <v>427</v>
      </c>
      <c r="AF453" s="34">
        <f>IF(AE453=1,$G$3*(AD453/1000),IF(AE453=2,$G$4*(AD453/1000),IF(AE453=3,$G$5*(AD453/1000),IF(AE453=4,$G$6*(AD453/1000),IF(AE453=5,$G$7*(AD453/1000),IF(AE453=6,$G$8*(AD453/1000),IF(AE453=7,$G$9*(AD453/1000),IF(AE453=8,$G$10*(AD453/1000),IF(AE453=9,$G$11*(AD453/1000),IF(AE453=10,$G$12*(AD453/1000),IF(AE453=11,$G$13*(AD453/1000),IF(AE453=12,$G$14*(AD453/1000),IF(AE453=13,$G$15*(AD453/1000),IF(AE453=14,$G$16*(AD453/1000),IF(AE453=15,$G$17*(AD453/1000),0)))))))))))))))</f>
        <v>0</v>
      </c>
      <c r="AG453" s="34">
        <f>IF('Γεννήτρια 1'!D453="W",AG452+('Γεννήτρια 1'!C453-1)*AF453,IF('Γεννήτρια 1'!D453="L",AG452-AF453,AG452))</f>
        <v>200.69650129906225</v>
      </c>
      <c r="AH453" s="34" t="str">
        <f>IF(AND('Γεννήτρια 1'!C453&lt;&gt;0,'Γεννήτρια 1'!D453=""),AF453,"")</f>
        <v/>
      </c>
    </row>
    <row r="454" spans="1:34">
      <c r="A454" s="3">
        <f t="shared" si="41"/>
        <v>432</v>
      </c>
      <c r="E454" s="3" t="str">
        <f t="shared" si="38"/>
        <v/>
      </c>
      <c r="F454" s="2" t="str">
        <f t="shared" si="39"/>
        <v/>
      </c>
      <c r="G454" s="2" t="str">
        <f t="shared" si="40"/>
        <v/>
      </c>
      <c r="AD454" s="34">
        <f t="shared" si="42"/>
        <v>200.69650129906225</v>
      </c>
      <c r="AE454" s="33">
        <f t="shared" si="43"/>
        <v>428</v>
      </c>
      <c r="AF454" s="34">
        <f>IF(AE454=1,$G$3*(AD454/1000),IF(AE454=2,$G$4*(AD454/1000),IF(AE454=3,$G$5*(AD454/1000),IF(AE454=4,$G$6*(AD454/1000),IF(AE454=5,$G$7*(AD454/1000),IF(AE454=6,$G$8*(AD454/1000),IF(AE454=7,$G$9*(AD454/1000),IF(AE454=8,$G$10*(AD454/1000),IF(AE454=9,$G$11*(AD454/1000),IF(AE454=10,$G$12*(AD454/1000),IF(AE454=11,$G$13*(AD454/1000),IF(AE454=12,$G$14*(AD454/1000),IF(AE454=13,$G$15*(AD454/1000),IF(AE454=14,$G$16*(AD454/1000),IF(AE454=15,$G$17*(AD454/1000),0)))))))))))))))</f>
        <v>0</v>
      </c>
      <c r="AG454" s="34">
        <f>IF('Γεννήτρια 1'!D454="W",AG453+('Γεννήτρια 1'!C454-1)*AF454,IF('Γεννήτρια 1'!D454="L",AG453-AF454,AG453))</f>
        <v>200.69650129906225</v>
      </c>
      <c r="AH454" s="34" t="str">
        <f>IF(AND('Γεννήτρια 1'!C454&lt;&gt;0,'Γεννήτρια 1'!D454=""),AF454,"")</f>
        <v/>
      </c>
    </row>
    <row r="455" spans="1:34">
      <c r="A455" s="3">
        <f t="shared" si="41"/>
        <v>433</v>
      </c>
      <c r="E455" s="3" t="str">
        <f t="shared" si="38"/>
        <v/>
      </c>
      <c r="F455" s="2" t="str">
        <f t="shared" si="39"/>
        <v/>
      </c>
      <c r="G455" s="2" t="str">
        <f t="shared" si="40"/>
        <v/>
      </c>
      <c r="AD455" s="34">
        <f t="shared" si="42"/>
        <v>200.69650129906225</v>
      </c>
      <c r="AE455" s="33">
        <f t="shared" si="43"/>
        <v>429</v>
      </c>
      <c r="AF455" s="34">
        <f>IF(AE455=1,$G$3*(AD455/1000),IF(AE455=2,$G$4*(AD455/1000),IF(AE455=3,$G$5*(AD455/1000),IF(AE455=4,$G$6*(AD455/1000),IF(AE455=5,$G$7*(AD455/1000),IF(AE455=6,$G$8*(AD455/1000),IF(AE455=7,$G$9*(AD455/1000),IF(AE455=8,$G$10*(AD455/1000),IF(AE455=9,$G$11*(AD455/1000),IF(AE455=10,$G$12*(AD455/1000),IF(AE455=11,$G$13*(AD455/1000),IF(AE455=12,$G$14*(AD455/1000),IF(AE455=13,$G$15*(AD455/1000),IF(AE455=14,$G$16*(AD455/1000),IF(AE455=15,$G$17*(AD455/1000),0)))))))))))))))</f>
        <v>0</v>
      </c>
      <c r="AG455" s="34">
        <f>IF('Γεννήτρια 1'!D455="W",AG454+('Γεννήτρια 1'!C455-1)*AF455,IF('Γεννήτρια 1'!D455="L",AG454-AF455,AG454))</f>
        <v>200.69650129906225</v>
      </c>
      <c r="AH455" s="34" t="str">
        <f>IF(AND('Γεννήτρια 1'!C455&lt;&gt;0,'Γεννήτρια 1'!D455=""),AF455,"")</f>
        <v/>
      </c>
    </row>
    <row r="456" spans="1:34">
      <c r="A456" s="3">
        <f t="shared" si="41"/>
        <v>434</v>
      </c>
      <c r="E456" s="3" t="str">
        <f t="shared" si="38"/>
        <v/>
      </c>
      <c r="F456" s="2" t="str">
        <f t="shared" si="39"/>
        <v/>
      </c>
      <c r="G456" s="2" t="str">
        <f t="shared" si="40"/>
        <v/>
      </c>
      <c r="AD456" s="34">
        <f t="shared" si="42"/>
        <v>200.69650129906225</v>
      </c>
      <c r="AE456" s="33">
        <f t="shared" si="43"/>
        <v>430</v>
      </c>
      <c r="AF456" s="34">
        <f>IF(AE456=1,$G$3*(AD456/1000),IF(AE456=2,$G$4*(AD456/1000),IF(AE456=3,$G$5*(AD456/1000),IF(AE456=4,$G$6*(AD456/1000),IF(AE456=5,$G$7*(AD456/1000),IF(AE456=6,$G$8*(AD456/1000),IF(AE456=7,$G$9*(AD456/1000),IF(AE456=8,$G$10*(AD456/1000),IF(AE456=9,$G$11*(AD456/1000),IF(AE456=10,$G$12*(AD456/1000),IF(AE456=11,$G$13*(AD456/1000),IF(AE456=12,$G$14*(AD456/1000),IF(AE456=13,$G$15*(AD456/1000),IF(AE456=14,$G$16*(AD456/1000),IF(AE456=15,$G$17*(AD456/1000),0)))))))))))))))</f>
        <v>0</v>
      </c>
      <c r="AG456" s="34">
        <f>IF('Γεννήτρια 1'!D456="W",AG455+('Γεννήτρια 1'!C456-1)*AF456,IF('Γεννήτρια 1'!D456="L",AG455-AF456,AG455))</f>
        <v>200.69650129906225</v>
      </c>
      <c r="AH456" s="34" t="str">
        <f>IF(AND('Γεννήτρια 1'!C456&lt;&gt;0,'Γεννήτρια 1'!D456=""),AF456,"")</f>
        <v/>
      </c>
    </row>
    <row r="457" spans="1:34">
      <c r="A457" s="3">
        <f t="shared" si="41"/>
        <v>435</v>
      </c>
      <c r="E457" s="3" t="str">
        <f t="shared" si="38"/>
        <v/>
      </c>
      <c r="F457" s="2" t="str">
        <f t="shared" si="39"/>
        <v/>
      </c>
      <c r="G457" s="2" t="str">
        <f t="shared" si="40"/>
        <v/>
      </c>
      <c r="AD457" s="34">
        <f t="shared" si="42"/>
        <v>200.69650129906225</v>
      </c>
      <c r="AE457" s="33">
        <f t="shared" si="43"/>
        <v>431</v>
      </c>
      <c r="AF457" s="34">
        <f>IF(AE457=1,$G$3*(AD457/1000),IF(AE457=2,$G$4*(AD457/1000),IF(AE457=3,$G$5*(AD457/1000),IF(AE457=4,$G$6*(AD457/1000),IF(AE457=5,$G$7*(AD457/1000),IF(AE457=6,$G$8*(AD457/1000),IF(AE457=7,$G$9*(AD457/1000),IF(AE457=8,$G$10*(AD457/1000),IF(AE457=9,$G$11*(AD457/1000),IF(AE457=10,$G$12*(AD457/1000),IF(AE457=11,$G$13*(AD457/1000),IF(AE457=12,$G$14*(AD457/1000),IF(AE457=13,$G$15*(AD457/1000),IF(AE457=14,$G$16*(AD457/1000),IF(AE457=15,$G$17*(AD457/1000),0)))))))))))))))</f>
        <v>0</v>
      </c>
      <c r="AG457" s="34">
        <f>IF('Γεννήτρια 1'!D457="W",AG456+('Γεννήτρια 1'!C457-1)*AF457,IF('Γεννήτρια 1'!D457="L",AG456-AF457,AG456))</f>
        <v>200.69650129906225</v>
      </c>
      <c r="AH457" s="34" t="str">
        <f>IF(AND('Γεννήτρια 1'!C457&lt;&gt;0,'Γεννήτρια 1'!D457=""),AF457,"")</f>
        <v/>
      </c>
    </row>
    <row r="458" spans="1:34">
      <c r="A458" s="3">
        <f t="shared" si="41"/>
        <v>436</v>
      </c>
      <c r="E458" s="3" t="str">
        <f t="shared" si="38"/>
        <v/>
      </c>
      <c r="F458" s="2" t="str">
        <f t="shared" si="39"/>
        <v/>
      </c>
      <c r="G458" s="2" t="str">
        <f t="shared" si="40"/>
        <v/>
      </c>
      <c r="AD458" s="34">
        <f t="shared" si="42"/>
        <v>200.69650129906225</v>
      </c>
      <c r="AE458" s="33">
        <f t="shared" si="43"/>
        <v>432</v>
      </c>
      <c r="AF458" s="34">
        <f>IF(AE458=1,$G$3*(AD458/1000),IF(AE458=2,$G$4*(AD458/1000),IF(AE458=3,$G$5*(AD458/1000),IF(AE458=4,$G$6*(AD458/1000),IF(AE458=5,$G$7*(AD458/1000),IF(AE458=6,$G$8*(AD458/1000),IF(AE458=7,$G$9*(AD458/1000),IF(AE458=8,$G$10*(AD458/1000),IF(AE458=9,$G$11*(AD458/1000),IF(AE458=10,$G$12*(AD458/1000),IF(AE458=11,$G$13*(AD458/1000),IF(AE458=12,$G$14*(AD458/1000),IF(AE458=13,$G$15*(AD458/1000),IF(AE458=14,$G$16*(AD458/1000),IF(AE458=15,$G$17*(AD458/1000),0)))))))))))))))</f>
        <v>0</v>
      </c>
      <c r="AG458" s="34">
        <f>IF('Γεννήτρια 1'!D458="W",AG457+('Γεννήτρια 1'!C458-1)*AF458,IF('Γεννήτρια 1'!D458="L",AG457-AF458,AG457))</f>
        <v>200.69650129906225</v>
      </c>
      <c r="AH458" s="34" t="str">
        <f>IF(AND('Γεννήτρια 1'!C458&lt;&gt;0,'Γεννήτρια 1'!D458=""),AF458,"")</f>
        <v/>
      </c>
    </row>
    <row r="459" spans="1:34">
      <c r="A459" s="3">
        <f t="shared" si="41"/>
        <v>437</v>
      </c>
      <c r="E459" s="3" t="str">
        <f t="shared" si="38"/>
        <v/>
      </c>
      <c r="F459" s="2" t="str">
        <f t="shared" si="39"/>
        <v/>
      </c>
      <c r="G459" s="2" t="str">
        <f t="shared" si="40"/>
        <v/>
      </c>
      <c r="AD459" s="34">
        <f t="shared" si="42"/>
        <v>200.69650129906225</v>
      </c>
      <c r="AE459" s="33">
        <f t="shared" si="43"/>
        <v>433</v>
      </c>
      <c r="AF459" s="34">
        <f>IF(AE459=1,$G$3*(AD459/1000),IF(AE459=2,$G$4*(AD459/1000),IF(AE459=3,$G$5*(AD459/1000),IF(AE459=4,$G$6*(AD459/1000),IF(AE459=5,$G$7*(AD459/1000),IF(AE459=6,$G$8*(AD459/1000),IF(AE459=7,$G$9*(AD459/1000),IF(AE459=8,$G$10*(AD459/1000),IF(AE459=9,$G$11*(AD459/1000),IF(AE459=10,$G$12*(AD459/1000),IF(AE459=11,$G$13*(AD459/1000),IF(AE459=12,$G$14*(AD459/1000),IF(AE459=13,$G$15*(AD459/1000),IF(AE459=14,$G$16*(AD459/1000),IF(AE459=15,$G$17*(AD459/1000),0)))))))))))))))</f>
        <v>0</v>
      </c>
      <c r="AG459" s="34">
        <f>IF('Γεννήτρια 1'!D459="W",AG458+('Γεννήτρια 1'!C459-1)*AF459,IF('Γεννήτρια 1'!D459="L",AG458-AF459,AG458))</f>
        <v>200.69650129906225</v>
      </c>
      <c r="AH459" s="34" t="str">
        <f>IF(AND('Γεννήτρια 1'!C459&lt;&gt;0,'Γεννήτρια 1'!D459=""),AF459,"")</f>
        <v/>
      </c>
    </row>
    <row r="460" spans="1:34">
      <c r="A460" s="3">
        <f t="shared" si="41"/>
        <v>438</v>
      </c>
      <c r="E460" s="3" t="str">
        <f t="shared" si="38"/>
        <v/>
      </c>
      <c r="F460" s="2" t="str">
        <f t="shared" si="39"/>
        <v/>
      </c>
      <c r="G460" s="2" t="str">
        <f t="shared" si="40"/>
        <v/>
      </c>
      <c r="AD460" s="34">
        <f t="shared" si="42"/>
        <v>200.69650129906225</v>
      </c>
      <c r="AE460" s="33">
        <f t="shared" si="43"/>
        <v>434</v>
      </c>
      <c r="AF460" s="34">
        <f>IF(AE460=1,$G$3*(AD460/1000),IF(AE460=2,$G$4*(AD460/1000),IF(AE460=3,$G$5*(AD460/1000),IF(AE460=4,$G$6*(AD460/1000),IF(AE460=5,$G$7*(AD460/1000),IF(AE460=6,$G$8*(AD460/1000),IF(AE460=7,$G$9*(AD460/1000),IF(AE460=8,$G$10*(AD460/1000),IF(AE460=9,$G$11*(AD460/1000),IF(AE460=10,$G$12*(AD460/1000),IF(AE460=11,$G$13*(AD460/1000),IF(AE460=12,$G$14*(AD460/1000),IF(AE460=13,$G$15*(AD460/1000),IF(AE460=14,$G$16*(AD460/1000),IF(AE460=15,$G$17*(AD460/1000),0)))))))))))))))</f>
        <v>0</v>
      </c>
      <c r="AG460" s="34">
        <f>IF('Γεννήτρια 1'!D460="W",AG459+('Γεννήτρια 1'!C460-1)*AF460,IF('Γεννήτρια 1'!D460="L",AG459-AF460,AG459))</f>
        <v>200.69650129906225</v>
      </c>
      <c r="AH460" s="34" t="str">
        <f>IF(AND('Γεννήτρια 1'!C460&lt;&gt;0,'Γεννήτρια 1'!D460=""),AF460,"")</f>
        <v/>
      </c>
    </row>
    <row r="461" spans="1:34">
      <c r="A461" s="3">
        <f t="shared" si="41"/>
        <v>439</v>
      </c>
      <c r="E461" s="3" t="str">
        <f t="shared" si="38"/>
        <v/>
      </c>
      <c r="F461" s="2" t="str">
        <f t="shared" si="39"/>
        <v/>
      </c>
      <c r="G461" s="2" t="str">
        <f t="shared" si="40"/>
        <v/>
      </c>
      <c r="AD461" s="34">
        <f t="shared" si="42"/>
        <v>200.69650129906225</v>
      </c>
      <c r="AE461" s="33">
        <f t="shared" si="43"/>
        <v>435</v>
      </c>
      <c r="AF461" s="34">
        <f>IF(AE461=1,$G$3*(AD461/1000),IF(AE461=2,$G$4*(AD461/1000),IF(AE461=3,$G$5*(AD461/1000),IF(AE461=4,$G$6*(AD461/1000),IF(AE461=5,$G$7*(AD461/1000),IF(AE461=6,$G$8*(AD461/1000),IF(AE461=7,$G$9*(AD461/1000),IF(AE461=8,$G$10*(AD461/1000),IF(AE461=9,$G$11*(AD461/1000),IF(AE461=10,$G$12*(AD461/1000),IF(AE461=11,$G$13*(AD461/1000),IF(AE461=12,$G$14*(AD461/1000),IF(AE461=13,$G$15*(AD461/1000),IF(AE461=14,$G$16*(AD461/1000),IF(AE461=15,$G$17*(AD461/1000),0)))))))))))))))</f>
        <v>0</v>
      </c>
      <c r="AG461" s="34">
        <f>IF('Γεννήτρια 1'!D461="W",AG460+('Γεννήτρια 1'!C461-1)*AF461,IF('Γεννήτρια 1'!D461="L",AG460-AF461,AG460))</f>
        <v>200.69650129906225</v>
      </c>
      <c r="AH461" s="34" t="str">
        <f>IF(AND('Γεννήτρια 1'!C461&lt;&gt;0,'Γεννήτρια 1'!D461=""),AF461,"")</f>
        <v/>
      </c>
    </row>
    <row r="462" spans="1:34">
      <c r="A462" s="3">
        <f t="shared" si="41"/>
        <v>440</v>
      </c>
      <c r="E462" s="3" t="str">
        <f t="shared" si="38"/>
        <v/>
      </c>
      <c r="F462" s="2" t="str">
        <f t="shared" si="39"/>
        <v/>
      </c>
      <c r="G462" s="2" t="str">
        <f t="shared" si="40"/>
        <v/>
      </c>
      <c r="AD462" s="34">
        <f t="shared" si="42"/>
        <v>200.69650129906225</v>
      </c>
      <c r="AE462" s="33">
        <f t="shared" si="43"/>
        <v>436</v>
      </c>
      <c r="AF462" s="34">
        <f>IF(AE462=1,$G$3*(AD462/1000),IF(AE462=2,$G$4*(AD462/1000),IF(AE462=3,$G$5*(AD462/1000),IF(AE462=4,$G$6*(AD462/1000),IF(AE462=5,$G$7*(AD462/1000),IF(AE462=6,$G$8*(AD462/1000),IF(AE462=7,$G$9*(AD462/1000),IF(AE462=8,$G$10*(AD462/1000),IF(AE462=9,$G$11*(AD462/1000),IF(AE462=10,$G$12*(AD462/1000),IF(AE462=11,$G$13*(AD462/1000),IF(AE462=12,$G$14*(AD462/1000),IF(AE462=13,$G$15*(AD462/1000),IF(AE462=14,$G$16*(AD462/1000),IF(AE462=15,$G$17*(AD462/1000),0)))))))))))))))</f>
        <v>0</v>
      </c>
      <c r="AG462" s="34">
        <f>IF('Γεννήτρια 1'!D462="W",AG461+('Γεννήτρια 1'!C462-1)*AF462,IF('Γεννήτρια 1'!D462="L",AG461-AF462,AG461))</f>
        <v>200.69650129906225</v>
      </c>
      <c r="AH462" s="34" t="str">
        <f>IF(AND('Γεννήτρια 1'!C462&lt;&gt;0,'Γεννήτρια 1'!D462=""),AF462,"")</f>
        <v/>
      </c>
    </row>
    <row r="463" spans="1:34">
      <c r="A463" s="3">
        <f t="shared" si="41"/>
        <v>441</v>
      </c>
      <c r="E463" s="3" t="str">
        <f t="shared" si="38"/>
        <v/>
      </c>
      <c r="F463" s="2" t="str">
        <f t="shared" si="39"/>
        <v/>
      </c>
      <c r="G463" s="2" t="str">
        <f t="shared" si="40"/>
        <v/>
      </c>
      <c r="AD463" s="34">
        <f t="shared" si="42"/>
        <v>200.69650129906225</v>
      </c>
      <c r="AE463" s="33">
        <f t="shared" si="43"/>
        <v>437</v>
      </c>
      <c r="AF463" s="34">
        <f>IF(AE463=1,$G$3*(AD463/1000),IF(AE463=2,$G$4*(AD463/1000),IF(AE463=3,$G$5*(AD463/1000),IF(AE463=4,$G$6*(AD463/1000),IF(AE463=5,$G$7*(AD463/1000),IF(AE463=6,$G$8*(AD463/1000),IF(AE463=7,$G$9*(AD463/1000),IF(AE463=8,$G$10*(AD463/1000),IF(AE463=9,$G$11*(AD463/1000),IF(AE463=10,$G$12*(AD463/1000),IF(AE463=11,$G$13*(AD463/1000),IF(AE463=12,$G$14*(AD463/1000),IF(AE463=13,$G$15*(AD463/1000),IF(AE463=14,$G$16*(AD463/1000),IF(AE463=15,$G$17*(AD463/1000),0)))))))))))))))</f>
        <v>0</v>
      </c>
      <c r="AG463" s="34">
        <f>IF('Γεννήτρια 1'!D463="W",AG462+('Γεννήτρια 1'!C463-1)*AF463,IF('Γεννήτρια 1'!D463="L",AG462-AF463,AG462))</f>
        <v>200.69650129906225</v>
      </c>
      <c r="AH463" s="34" t="str">
        <f>IF(AND('Γεννήτρια 1'!C463&lt;&gt;0,'Γεννήτρια 1'!D463=""),AF463,"")</f>
        <v/>
      </c>
    </row>
    <row r="464" spans="1:34">
      <c r="A464" s="3">
        <f t="shared" si="41"/>
        <v>442</v>
      </c>
      <c r="E464" s="3" t="str">
        <f t="shared" si="38"/>
        <v/>
      </c>
      <c r="F464" s="2" t="str">
        <f t="shared" si="39"/>
        <v/>
      </c>
      <c r="G464" s="2" t="str">
        <f t="shared" si="40"/>
        <v/>
      </c>
      <c r="AD464" s="34">
        <f t="shared" si="42"/>
        <v>200.69650129906225</v>
      </c>
      <c r="AE464" s="33">
        <f t="shared" si="43"/>
        <v>438</v>
      </c>
      <c r="AF464" s="34">
        <f>IF(AE464=1,$G$3*(AD464/1000),IF(AE464=2,$G$4*(AD464/1000),IF(AE464=3,$G$5*(AD464/1000),IF(AE464=4,$G$6*(AD464/1000),IF(AE464=5,$G$7*(AD464/1000),IF(AE464=6,$G$8*(AD464/1000),IF(AE464=7,$G$9*(AD464/1000),IF(AE464=8,$G$10*(AD464/1000),IF(AE464=9,$G$11*(AD464/1000),IF(AE464=10,$G$12*(AD464/1000),IF(AE464=11,$G$13*(AD464/1000),IF(AE464=12,$G$14*(AD464/1000),IF(AE464=13,$G$15*(AD464/1000),IF(AE464=14,$G$16*(AD464/1000),IF(AE464=15,$G$17*(AD464/1000),0)))))))))))))))</f>
        <v>0</v>
      </c>
      <c r="AG464" s="34">
        <f>IF('Γεννήτρια 1'!D464="W",AG463+('Γεννήτρια 1'!C464-1)*AF464,IF('Γεννήτρια 1'!D464="L",AG463-AF464,AG463))</f>
        <v>200.69650129906225</v>
      </c>
      <c r="AH464" s="34" t="str">
        <f>IF(AND('Γεννήτρια 1'!C464&lt;&gt;0,'Γεννήτρια 1'!D464=""),AF464,"")</f>
        <v/>
      </c>
    </row>
    <row r="465" spans="1:34">
      <c r="A465" s="3">
        <f t="shared" si="41"/>
        <v>443</v>
      </c>
      <c r="E465" s="3" t="str">
        <f t="shared" si="38"/>
        <v/>
      </c>
      <c r="F465" s="2" t="str">
        <f t="shared" si="39"/>
        <v/>
      </c>
      <c r="G465" s="2" t="str">
        <f t="shared" si="40"/>
        <v/>
      </c>
      <c r="AD465" s="34">
        <f t="shared" si="42"/>
        <v>200.69650129906225</v>
      </c>
      <c r="AE465" s="33">
        <f t="shared" si="43"/>
        <v>439</v>
      </c>
      <c r="AF465" s="34">
        <f>IF(AE465=1,$G$3*(AD465/1000),IF(AE465=2,$G$4*(AD465/1000),IF(AE465=3,$G$5*(AD465/1000),IF(AE465=4,$G$6*(AD465/1000),IF(AE465=5,$G$7*(AD465/1000),IF(AE465=6,$G$8*(AD465/1000),IF(AE465=7,$G$9*(AD465/1000),IF(AE465=8,$G$10*(AD465/1000),IF(AE465=9,$G$11*(AD465/1000),IF(AE465=10,$G$12*(AD465/1000),IF(AE465=11,$G$13*(AD465/1000),IF(AE465=12,$G$14*(AD465/1000),IF(AE465=13,$G$15*(AD465/1000),IF(AE465=14,$G$16*(AD465/1000),IF(AE465=15,$G$17*(AD465/1000),0)))))))))))))))</f>
        <v>0</v>
      </c>
      <c r="AG465" s="34">
        <f>IF('Γεννήτρια 1'!D465="W",AG464+('Γεννήτρια 1'!C465-1)*AF465,IF('Γεννήτρια 1'!D465="L",AG464-AF465,AG464))</f>
        <v>200.69650129906225</v>
      </c>
      <c r="AH465" s="34" t="str">
        <f>IF(AND('Γεννήτρια 1'!C465&lt;&gt;0,'Γεννήτρια 1'!D465=""),AF465,"")</f>
        <v/>
      </c>
    </row>
    <row r="466" spans="1:34">
      <c r="A466" s="3">
        <f t="shared" si="41"/>
        <v>444</v>
      </c>
      <c r="E466" s="3" t="str">
        <f t="shared" si="38"/>
        <v/>
      </c>
      <c r="F466" s="2" t="str">
        <f t="shared" si="39"/>
        <v/>
      </c>
      <c r="G466" s="2" t="str">
        <f t="shared" si="40"/>
        <v/>
      </c>
      <c r="AD466" s="34">
        <f t="shared" si="42"/>
        <v>200.69650129906225</v>
      </c>
      <c r="AE466" s="33">
        <f t="shared" si="43"/>
        <v>440</v>
      </c>
      <c r="AF466" s="34">
        <f>IF(AE466=1,$G$3*(AD466/1000),IF(AE466=2,$G$4*(AD466/1000),IF(AE466=3,$G$5*(AD466/1000),IF(AE466=4,$G$6*(AD466/1000),IF(AE466=5,$G$7*(AD466/1000),IF(AE466=6,$G$8*(AD466/1000),IF(AE466=7,$G$9*(AD466/1000),IF(AE466=8,$G$10*(AD466/1000),IF(AE466=9,$G$11*(AD466/1000),IF(AE466=10,$G$12*(AD466/1000),IF(AE466=11,$G$13*(AD466/1000),IF(AE466=12,$G$14*(AD466/1000),IF(AE466=13,$G$15*(AD466/1000),IF(AE466=14,$G$16*(AD466/1000),IF(AE466=15,$G$17*(AD466/1000),0)))))))))))))))</f>
        <v>0</v>
      </c>
      <c r="AG466" s="34">
        <f>IF('Γεννήτρια 1'!D466="W",AG465+('Γεννήτρια 1'!C466-1)*AF466,IF('Γεννήτρια 1'!D466="L",AG465-AF466,AG465))</f>
        <v>200.69650129906225</v>
      </c>
      <c r="AH466" s="34" t="str">
        <f>IF(AND('Γεννήτρια 1'!C466&lt;&gt;0,'Γεννήτρια 1'!D466=""),AF466,"")</f>
        <v/>
      </c>
    </row>
    <row r="467" spans="1:34">
      <c r="A467" s="3">
        <f t="shared" si="41"/>
        <v>445</v>
      </c>
      <c r="E467" s="3" t="str">
        <f t="shared" si="38"/>
        <v/>
      </c>
      <c r="F467" s="2" t="str">
        <f t="shared" si="39"/>
        <v/>
      </c>
      <c r="G467" s="2" t="str">
        <f t="shared" si="40"/>
        <v/>
      </c>
      <c r="AD467" s="34">
        <f t="shared" si="42"/>
        <v>200.69650129906225</v>
      </c>
      <c r="AE467" s="33">
        <f t="shared" si="43"/>
        <v>441</v>
      </c>
      <c r="AF467" s="34">
        <f>IF(AE467=1,$G$3*(AD467/1000),IF(AE467=2,$G$4*(AD467/1000),IF(AE467=3,$G$5*(AD467/1000),IF(AE467=4,$G$6*(AD467/1000),IF(AE467=5,$G$7*(AD467/1000),IF(AE467=6,$G$8*(AD467/1000),IF(AE467=7,$G$9*(AD467/1000),IF(AE467=8,$G$10*(AD467/1000),IF(AE467=9,$G$11*(AD467/1000),IF(AE467=10,$G$12*(AD467/1000),IF(AE467=11,$G$13*(AD467/1000),IF(AE467=12,$G$14*(AD467/1000),IF(AE467=13,$G$15*(AD467/1000),IF(AE467=14,$G$16*(AD467/1000),IF(AE467=15,$G$17*(AD467/1000),0)))))))))))))))</f>
        <v>0</v>
      </c>
      <c r="AG467" s="34">
        <f>IF('Γεννήτρια 1'!D467="W",AG466+('Γεννήτρια 1'!C467-1)*AF467,IF('Γεννήτρια 1'!D467="L",AG466-AF467,AG466))</f>
        <v>200.69650129906225</v>
      </c>
      <c r="AH467" s="34" t="str">
        <f>IF(AND('Γεννήτρια 1'!C467&lt;&gt;0,'Γεννήτρια 1'!D467=""),AF467,"")</f>
        <v/>
      </c>
    </row>
    <row r="468" spans="1:34">
      <c r="A468" s="3">
        <f t="shared" si="41"/>
        <v>446</v>
      </c>
      <c r="E468" s="3" t="str">
        <f t="shared" si="38"/>
        <v/>
      </c>
      <c r="F468" s="2" t="str">
        <f t="shared" si="39"/>
        <v/>
      </c>
      <c r="G468" s="2" t="str">
        <f t="shared" si="40"/>
        <v/>
      </c>
      <c r="AD468" s="34">
        <f t="shared" si="42"/>
        <v>200.69650129906225</v>
      </c>
      <c r="AE468" s="33">
        <f t="shared" si="43"/>
        <v>442</v>
      </c>
      <c r="AF468" s="34">
        <f>IF(AE468=1,$G$3*(AD468/1000),IF(AE468=2,$G$4*(AD468/1000),IF(AE468=3,$G$5*(AD468/1000),IF(AE468=4,$G$6*(AD468/1000),IF(AE468=5,$G$7*(AD468/1000),IF(AE468=6,$G$8*(AD468/1000),IF(AE468=7,$G$9*(AD468/1000),IF(AE468=8,$G$10*(AD468/1000),IF(AE468=9,$G$11*(AD468/1000),IF(AE468=10,$G$12*(AD468/1000),IF(AE468=11,$G$13*(AD468/1000),IF(AE468=12,$G$14*(AD468/1000),IF(AE468=13,$G$15*(AD468/1000),IF(AE468=14,$G$16*(AD468/1000),IF(AE468=15,$G$17*(AD468/1000),0)))))))))))))))</f>
        <v>0</v>
      </c>
      <c r="AG468" s="34">
        <f>IF('Γεννήτρια 1'!D468="W",AG467+('Γεννήτρια 1'!C468-1)*AF468,IF('Γεννήτρια 1'!D468="L",AG467-AF468,AG467))</f>
        <v>200.69650129906225</v>
      </c>
      <c r="AH468" s="34" t="str">
        <f>IF(AND('Γεννήτρια 1'!C468&lt;&gt;0,'Γεννήτρια 1'!D468=""),AF468,"")</f>
        <v/>
      </c>
    </row>
    <row r="469" spans="1:34">
      <c r="A469" s="3">
        <f t="shared" si="41"/>
        <v>447</v>
      </c>
      <c r="E469" s="3" t="str">
        <f t="shared" si="38"/>
        <v/>
      </c>
      <c r="F469" s="2" t="str">
        <f t="shared" si="39"/>
        <v/>
      </c>
      <c r="G469" s="2" t="str">
        <f t="shared" si="40"/>
        <v/>
      </c>
      <c r="AD469" s="34">
        <f t="shared" si="42"/>
        <v>200.69650129906225</v>
      </c>
      <c r="AE469" s="33">
        <f t="shared" si="43"/>
        <v>443</v>
      </c>
      <c r="AF469" s="34">
        <f>IF(AE469=1,$G$3*(AD469/1000),IF(AE469=2,$G$4*(AD469/1000),IF(AE469=3,$G$5*(AD469/1000),IF(AE469=4,$G$6*(AD469/1000),IF(AE469=5,$G$7*(AD469/1000),IF(AE469=6,$G$8*(AD469/1000),IF(AE469=7,$G$9*(AD469/1000),IF(AE469=8,$G$10*(AD469/1000),IF(AE469=9,$G$11*(AD469/1000),IF(AE469=10,$G$12*(AD469/1000),IF(AE469=11,$G$13*(AD469/1000),IF(AE469=12,$G$14*(AD469/1000),IF(AE469=13,$G$15*(AD469/1000),IF(AE469=14,$G$16*(AD469/1000),IF(AE469=15,$G$17*(AD469/1000),0)))))))))))))))</f>
        <v>0</v>
      </c>
      <c r="AG469" s="34">
        <f>IF('Γεννήτρια 1'!D469="W",AG468+('Γεννήτρια 1'!C469-1)*AF469,IF('Γεννήτρια 1'!D469="L",AG468-AF469,AG468))</f>
        <v>200.69650129906225</v>
      </c>
      <c r="AH469" s="34" t="str">
        <f>IF(AND('Γεννήτρια 1'!C469&lt;&gt;0,'Γεννήτρια 1'!D469=""),AF469,"")</f>
        <v/>
      </c>
    </row>
    <row r="470" spans="1:34">
      <c r="A470" s="3">
        <f t="shared" si="41"/>
        <v>448</v>
      </c>
      <c r="E470" s="3" t="str">
        <f t="shared" si="38"/>
        <v/>
      </c>
      <c r="F470" s="2" t="str">
        <f t="shared" si="39"/>
        <v/>
      </c>
      <c r="G470" s="2" t="str">
        <f t="shared" si="40"/>
        <v/>
      </c>
      <c r="AD470" s="34">
        <f t="shared" si="42"/>
        <v>200.69650129906225</v>
      </c>
      <c r="AE470" s="33">
        <f t="shared" si="43"/>
        <v>444</v>
      </c>
      <c r="AF470" s="34">
        <f>IF(AE470=1,$G$3*(AD470/1000),IF(AE470=2,$G$4*(AD470/1000),IF(AE470=3,$G$5*(AD470/1000),IF(AE470=4,$G$6*(AD470/1000),IF(AE470=5,$G$7*(AD470/1000),IF(AE470=6,$G$8*(AD470/1000),IF(AE470=7,$G$9*(AD470/1000),IF(AE470=8,$G$10*(AD470/1000),IF(AE470=9,$G$11*(AD470/1000),IF(AE470=10,$G$12*(AD470/1000),IF(AE470=11,$G$13*(AD470/1000),IF(AE470=12,$G$14*(AD470/1000),IF(AE470=13,$G$15*(AD470/1000),IF(AE470=14,$G$16*(AD470/1000),IF(AE470=15,$G$17*(AD470/1000),0)))))))))))))))</f>
        <v>0</v>
      </c>
      <c r="AG470" s="34">
        <f>IF('Γεννήτρια 1'!D470="W",AG469+('Γεννήτρια 1'!C470-1)*AF470,IF('Γεννήτρια 1'!D470="L",AG469-AF470,AG469))</f>
        <v>200.69650129906225</v>
      </c>
      <c r="AH470" s="34" t="str">
        <f>IF(AND('Γεννήτρια 1'!C470&lt;&gt;0,'Γεννήτρια 1'!D470=""),AF470,"")</f>
        <v/>
      </c>
    </row>
    <row r="471" spans="1:34">
      <c r="A471" s="3">
        <f t="shared" si="41"/>
        <v>449</v>
      </c>
      <c r="E471" s="3" t="str">
        <f t="shared" si="38"/>
        <v/>
      </c>
      <c r="F471" s="2" t="str">
        <f t="shared" si="39"/>
        <v/>
      </c>
      <c r="G471" s="2" t="str">
        <f t="shared" si="40"/>
        <v/>
      </c>
      <c r="AD471" s="34">
        <f t="shared" si="42"/>
        <v>200.69650129906225</v>
      </c>
      <c r="AE471" s="33">
        <f t="shared" si="43"/>
        <v>445</v>
      </c>
      <c r="AF471" s="34">
        <f>IF(AE471=1,$G$3*(AD471/1000),IF(AE471=2,$G$4*(AD471/1000),IF(AE471=3,$G$5*(AD471/1000),IF(AE471=4,$G$6*(AD471/1000),IF(AE471=5,$G$7*(AD471/1000),IF(AE471=6,$G$8*(AD471/1000),IF(AE471=7,$G$9*(AD471/1000),IF(AE471=8,$G$10*(AD471/1000),IF(AE471=9,$G$11*(AD471/1000),IF(AE471=10,$G$12*(AD471/1000),IF(AE471=11,$G$13*(AD471/1000),IF(AE471=12,$G$14*(AD471/1000),IF(AE471=13,$G$15*(AD471/1000),IF(AE471=14,$G$16*(AD471/1000),IF(AE471=15,$G$17*(AD471/1000),0)))))))))))))))</f>
        <v>0</v>
      </c>
      <c r="AG471" s="34">
        <f>IF('Γεννήτρια 1'!D471="W",AG470+('Γεννήτρια 1'!C471-1)*AF471,IF('Γεννήτρια 1'!D471="L",AG470-AF471,AG470))</f>
        <v>200.69650129906225</v>
      </c>
      <c r="AH471" s="34" t="str">
        <f>IF(AND('Γεννήτρια 1'!C471&lt;&gt;0,'Γεννήτρια 1'!D471=""),AF471,"")</f>
        <v/>
      </c>
    </row>
    <row r="472" spans="1:34">
      <c r="A472" s="3">
        <f t="shared" si="41"/>
        <v>450</v>
      </c>
      <c r="E472" s="3" t="str">
        <f t="shared" ref="E472:E535" si="44">IF(C472&gt;1,AE472,"")</f>
        <v/>
      </c>
      <c r="F472" s="2" t="str">
        <f t="shared" ref="F472:F535" si="45">IF(C472&gt;1,AF472,"")</f>
        <v/>
      </c>
      <c r="G472" s="2" t="str">
        <f t="shared" ref="G472:G535" si="46">IF(OR(D472="W",D472="L"),AG472,"")</f>
        <v/>
      </c>
      <c r="AD472" s="34">
        <f t="shared" si="42"/>
        <v>200.69650129906225</v>
      </c>
      <c r="AE472" s="33">
        <f t="shared" si="43"/>
        <v>446</v>
      </c>
      <c r="AF472" s="34">
        <f>IF(AE472=1,$G$3*(AD472/1000),IF(AE472=2,$G$4*(AD472/1000),IF(AE472=3,$G$5*(AD472/1000),IF(AE472=4,$G$6*(AD472/1000),IF(AE472=5,$G$7*(AD472/1000),IF(AE472=6,$G$8*(AD472/1000),IF(AE472=7,$G$9*(AD472/1000),IF(AE472=8,$G$10*(AD472/1000),IF(AE472=9,$G$11*(AD472/1000),IF(AE472=10,$G$12*(AD472/1000),IF(AE472=11,$G$13*(AD472/1000),IF(AE472=12,$G$14*(AD472/1000),IF(AE472=13,$G$15*(AD472/1000),IF(AE472=14,$G$16*(AD472/1000),IF(AE472=15,$G$17*(AD472/1000),0)))))))))))))))</f>
        <v>0</v>
      </c>
      <c r="AG472" s="34">
        <f>IF('Γεννήτρια 1'!D472="W",AG471+('Γεννήτρια 1'!C472-1)*AF472,IF('Γεννήτρια 1'!D472="L",AG471-AF472,AG471))</f>
        <v>200.69650129906225</v>
      </c>
      <c r="AH472" s="34" t="str">
        <f>IF(AND('Γεννήτρια 1'!C472&lt;&gt;0,'Γεννήτρια 1'!D472=""),AF472,"")</f>
        <v/>
      </c>
    </row>
    <row r="473" spans="1:34">
      <c r="A473" s="3">
        <f t="shared" ref="A473:A536" si="47">A472+1</f>
        <v>451</v>
      </c>
      <c r="E473" s="3" t="str">
        <f t="shared" si="44"/>
        <v/>
      </c>
      <c r="F473" s="2" t="str">
        <f t="shared" si="45"/>
        <v/>
      </c>
      <c r="G473" s="2" t="str">
        <f t="shared" si="46"/>
        <v/>
      </c>
      <c r="AD473" s="34">
        <f t="shared" si="42"/>
        <v>200.69650129906225</v>
      </c>
      <c r="AE473" s="33">
        <f t="shared" si="43"/>
        <v>447</v>
      </c>
      <c r="AF473" s="34">
        <f>IF(AE473=1,$G$3*(AD473/1000),IF(AE473=2,$G$4*(AD473/1000),IF(AE473=3,$G$5*(AD473/1000),IF(AE473=4,$G$6*(AD473/1000),IF(AE473=5,$G$7*(AD473/1000),IF(AE473=6,$G$8*(AD473/1000),IF(AE473=7,$G$9*(AD473/1000),IF(AE473=8,$G$10*(AD473/1000),IF(AE473=9,$G$11*(AD473/1000),IF(AE473=10,$G$12*(AD473/1000),IF(AE473=11,$G$13*(AD473/1000),IF(AE473=12,$G$14*(AD473/1000),IF(AE473=13,$G$15*(AD473/1000),IF(AE473=14,$G$16*(AD473/1000),IF(AE473=15,$G$17*(AD473/1000),0)))))))))))))))</f>
        <v>0</v>
      </c>
      <c r="AG473" s="34">
        <f>IF('Γεννήτρια 1'!D473="W",AG472+('Γεννήτρια 1'!C473-1)*AF473,IF('Γεννήτρια 1'!D473="L",AG472-AF473,AG472))</f>
        <v>200.69650129906225</v>
      </c>
      <c r="AH473" s="34" t="str">
        <f>IF(AND('Γεννήτρια 1'!C473&lt;&gt;0,'Γεννήτρια 1'!D473=""),AF473,"")</f>
        <v/>
      </c>
    </row>
    <row r="474" spans="1:34">
      <c r="A474" s="3">
        <f t="shared" si="47"/>
        <v>452</v>
      </c>
      <c r="E474" s="3" t="str">
        <f t="shared" si="44"/>
        <v/>
      </c>
      <c r="F474" s="2" t="str">
        <f t="shared" si="45"/>
        <v/>
      </c>
      <c r="G474" s="2" t="str">
        <f t="shared" si="46"/>
        <v/>
      </c>
      <c r="AD474" s="34">
        <f t="shared" si="42"/>
        <v>200.69650129906225</v>
      </c>
      <c r="AE474" s="33">
        <f t="shared" si="43"/>
        <v>448</v>
      </c>
      <c r="AF474" s="34">
        <f>IF(AE474=1,$G$3*(AD474/1000),IF(AE474=2,$G$4*(AD474/1000),IF(AE474=3,$G$5*(AD474/1000),IF(AE474=4,$G$6*(AD474/1000),IF(AE474=5,$G$7*(AD474/1000),IF(AE474=6,$G$8*(AD474/1000),IF(AE474=7,$G$9*(AD474/1000),IF(AE474=8,$G$10*(AD474/1000),IF(AE474=9,$G$11*(AD474/1000),IF(AE474=10,$G$12*(AD474/1000),IF(AE474=11,$G$13*(AD474/1000),IF(AE474=12,$G$14*(AD474/1000),IF(AE474=13,$G$15*(AD474/1000),IF(AE474=14,$G$16*(AD474/1000),IF(AE474=15,$G$17*(AD474/1000),0)))))))))))))))</f>
        <v>0</v>
      </c>
      <c r="AG474" s="34">
        <f>IF('Γεννήτρια 1'!D474="W",AG473+('Γεννήτρια 1'!C474-1)*AF474,IF('Γεννήτρια 1'!D474="L",AG473-AF474,AG473))</f>
        <v>200.69650129906225</v>
      </c>
      <c r="AH474" s="34" t="str">
        <f>IF(AND('Γεννήτρια 1'!C474&lt;&gt;0,'Γεννήτρια 1'!D474=""),AF474,"")</f>
        <v/>
      </c>
    </row>
    <row r="475" spans="1:34">
      <c r="A475" s="3">
        <f t="shared" si="47"/>
        <v>453</v>
      </c>
      <c r="E475" s="3" t="str">
        <f t="shared" si="44"/>
        <v/>
      </c>
      <c r="F475" s="2" t="str">
        <f t="shared" si="45"/>
        <v/>
      </c>
      <c r="G475" s="2" t="str">
        <f t="shared" si="46"/>
        <v/>
      </c>
      <c r="AD475" s="34">
        <f t="shared" si="42"/>
        <v>200.69650129906225</v>
      </c>
      <c r="AE475" s="33">
        <f t="shared" si="43"/>
        <v>449</v>
      </c>
      <c r="AF475" s="34">
        <f>IF(AE475=1,$G$3*(AD475/1000),IF(AE475=2,$G$4*(AD475/1000),IF(AE475=3,$G$5*(AD475/1000),IF(AE475=4,$G$6*(AD475/1000),IF(AE475=5,$G$7*(AD475/1000),IF(AE475=6,$G$8*(AD475/1000),IF(AE475=7,$G$9*(AD475/1000),IF(AE475=8,$G$10*(AD475/1000),IF(AE475=9,$G$11*(AD475/1000),IF(AE475=10,$G$12*(AD475/1000),IF(AE475=11,$G$13*(AD475/1000),IF(AE475=12,$G$14*(AD475/1000),IF(AE475=13,$G$15*(AD475/1000),IF(AE475=14,$G$16*(AD475/1000),IF(AE475=15,$G$17*(AD475/1000),0)))))))))))))))</f>
        <v>0</v>
      </c>
      <c r="AG475" s="34">
        <f>IF('Γεννήτρια 1'!D475="W",AG474+('Γεννήτρια 1'!C475-1)*AF475,IF('Γεννήτρια 1'!D475="L",AG474-AF475,AG474))</f>
        <v>200.69650129906225</v>
      </c>
      <c r="AH475" s="34" t="str">
        <f>IF(AND('Γεννήτρια 1'!C475&lt;&gt;0,'Γεννήτρια 1'!D475=""),AF475,"")</f>
        <v/>
      </c>
    </row>
    <row r="476" spans="1:34">
      <c r="A476" s="3">
        <f t="shared" si="47"/>
        <v>454</v>
      </c>
      <c r="E476" s="3" t="str">
        <f t="shared" si="44"/>
        <v/>
      </c>
      <c r="F476" s="2" t="str">
        <f t="shared" si="45"/>
        <v/>
      </c>
      <c r="G476" s="2" t="str">
        <f t="shared" si="46"/>
        <v/>
      </c>
      <c r="AD476" s="34">
        <f t="shared" si="42"/>
        <v>200.69650129906225</v>
      </c>
      <c r="AE476" s="33">
        <f t="shared" si="43"/>
        <v>450</v>
      </c>
      <c r="AF476" s="34">
        <f>IF(AE476=1,$G$3*(AD476/1000),IF(AE476=2,$G$4*(AD476/1000),IF(AE476=3,$G$5*(AD476/1000),IF(AE476=4,$G$6*(AD476/1000),IF(AE476=5,$G$7*(AD476/1000),IF(AE476=6,$G$8*(AD476/1000),IF(AE476=7,$G$9*(AD476/1000),IF(AE476=8,$G$10*(AD476/1000),IF(AE476=9,$G$11*(AD476/1000),IF(AE476=10,$G$12*(AD476/1000),IF(AE476=11,$G$13*(AD476/1000),IF(AE476=12,$G$14*(AD476/1000),IF(AE476=13,$G$15*(AD476/1000),IF(AE476=14,$G$16*(AD476/1000),IF(AE476=15,$G$17*(AD476/1000),0)))))))))))))))</f>
        <v>0</v>
      </c>
      <c r="AG476" s="34">
        <f>IF('Γεννήτρια 1'!D476="W",AG475+('Γεννήτρια 1'!C476-1)*AF476,IF('Γεννήτρια 1'!D476="L",AG475-AF476,AG475))</f>
        <v>200.69650129906225</v>
      </c>
      <c r="AH476" s="34" t="str">
        <f>IF(AND('Γεννήτρια 1'!C476&lt;&gt;0,'Γεννήτρια 1'!D476=""),AF476,"")</f>
        <v/>
      </c>
    </row>
    <row r="477" spans="1:34">
      <c r="A477" s="3">
        <f t="shared" si="47"/>
        <v>455</v>
      </c>
      <c r="E477" s="3" t="str">
        <f t="shared" si="44"/>
        <v/>
      </c>
      <c r="F477" s="2" t="str">
        <f t="shared" si="45"/>
        <v/>
      </c>
      <c r="G477" s="2" t="str">
        <f t="shared" si="46"/>
        <v/>
      </c>
      <c r="AD477" s="34">
        <f t="shared" si="42"/>
        <v>200.69650129906225</v>
      </c>
      <c r="AE477" s="33">
        <f t="shared" si="43"/>
        <v>451</v>
      </c>
      <c r="AF477" s="34">
        <f>IF(AE477=1,$G$3*(AD477/1000),IF(AE477=2,$G$4*(AD477/1000),IF(AE477=3,$G$5*(AD477/1000),IF(AE477=4,$G$6*(AD477/1000),IF(AE477=5,$G$7*(AD477/1000),IF(AE477=6,$G$8*(AD477/1000),IF(AE477=7,$G$9*(AD477/1000),IF(AE477=8,$G$10*(AD477/1000),IF(AE477=9,$G$11*(AD477/1000),IF(AE477=10,$G$12*(AD477/1000),IF(AE477=11,$G$13*(AD477/1000),IF(AE477=12,$G$14*(AD477/1000),IF(AE477=13,$G$15*(AD477/1000),IF(AE477=14,$G$16*(AD477/1000),IF(AE477=15,$G$17*(AD477/1000),0)))))))))))))))</f>
        <v>0</v>
      </c>
      <c r="AG477" s="34">
        <f>IF('Γεννήτρια 1'!D477="W",AG476+('Γεννήτρια 1'!C477-1)*AF477,IF('Γεννήτρια 1'!D477="L",AG476-AF477,AG476))</f>
        <v>200.69650129906225</v>
      </c>
      <c r="AH477" s="34" t="str">
        <f>IF(AND('Γεννήτρια 1'!C477&lt;&gt;0,'Γεννήτρια 1'!D477=""),AF477,"")</f>
        <v/>
      </c>
    </row>
    <row r="478" spans="1:34">
      <c r="A478" s="3">
        <f t="shared" si="47"/>
        <v>456</v>
      </c>
      <c r="E478" s="3" t="str">
        <f t="shared" si="44"/>
        <v/>
      </c>
      <c r="F478" s="2" t="str">
        <f t="shared" si="45"/>
        <v/>
      </c>
      <c r="G478" s="2" t="str">
        <f t="shared" si="46"/>
        <v/>
      </c>
      <c r="AD478" s="34">
        <f t="shared" si="42"/>
        <v>200.69650129906225</v>
      </c>
      <c r="AE478" s="33">
        <f t="shared" si="43"/>
        <v>452</v>
      </c>
      <c r="AF478" s="34">
        <f>IF(AE478=1,$G$3*(AD478/1000),IF(AE478=2,$G$4*(AD478/1000),IF(AE478=3,$G$5*(AD478/1000),IF(AE478=4,$G$6*(AD478/1000),IF(AE478=5,$G$7*(AD478/1000),IF(AE478=6,$G$8*(AD478/1000),IF(AE478=7,$G$9*(AD478/1000),IF(AE478=8,$G$10*(AD478/1000),IF(AE478=9,$G$11*(AD478/1000),IF(AE478=10,$G$12*(AD478/1000),IF(AE478=11,$G$13*(AD478/1000),IF(AE478=12,$G$14*(AD478/1000),IF(AE478=13,$G$15*(AD478/1000),IF(AE478=14,$G$16*(AD478/1000),IF(AE478=15,$G$17*(AD478/1000),0)))))))))))))))</f>
        <v>0</v>
      </c>
      <c r="AG478" s="34">
        <f>IF('Γεννήτρια 1'!D478="W",AG477+('Γεννήτρια 1'!C478-1)*AF478,IF('Γεννήτρια 1'!D478="L",AG477-AF478,AG477))</f>
        <v>200.69650129906225</v>
      </c>
      <c r="AH478" s="34" t="str">
        <f>IF(AND('Γεννήτρια 1'!C478&lt;&gt;0,'Γεννήτρια 1'!D478=""),AF478,"")</f>
        <v/>
      </c>
    </row>
    <row r="479" spans="1:34">
      <c r="A479" s="3">
        <f t="shared" si="47"/>
        <v>457</v>
      </c>
      <c r="E479" s="3" t="str">
        <f t="shared" si="44"/>
        <v/>
      </c>
      <c r="F479" s="2" t="str">
        <f t="shared" si="45"/>
        <v/>
      </c>
      <c r="G479" s="2" t="str">
        <f t="shared" si="46"/>
        <v/>
      </c>
      <c r="AD479" s="34">
        <f t="shared" si="42"/>
        <v>200.69650129906225</v>
      </c>
      <c r="AE479" s="33">
        <f t="shared" si="43"/>
        <v>453</v>
      </c>
      <c r="AF479" s="34">
        <f>IF(AE479=1,$G$3*(AD479/1000),IF(AE479=2,$G$4*(AD479/1000),IF(AE479=3,$G$5*(AD479/1000),IF(AE479=4,$G$6*(AD479/1000),IF(AE479=5,$G$7*(AD479/1000),IF(AE479=6,$G$8*(AD479/1000),IF(AE479=7,$G$9*(AD479/1000),IF(AE479=8,$G$10*(AD479/1000),IF(AE479=9,$G$11*(AD479/1000),IF(AE479=10,$G$12*(AD479/1000),IF(AE479=11,$G$13*(AD479/1000),IF(AE479=12,$G$14*(AD479/1000),IF(AE479=13,$G$15*(AD479/1000),IF(AE479=14,$G$16*(AD479/1000),IF(AE479=15,$G$17*(AD479/1000),0)))))))))))))))</f>
        <v>0</v>
      </c>
      <c r="AG479" s="34">
        <f>IF('Γεννήτρια 1'!D479="W",AG478+('Γεννήτρια 1'!C479-1)*AF479,IF('Γεννήτρια 1'!D479="L",AG478-AF479,AG478))</f>
        <v>200.69650129906225</v>
      </c>
      <c r="AH479" s="34" t="str">
        <f>IF(AND('Γεννήτρια 1'!C479&lt;&gt;0,'Γεννήτρια 1'!D479=""),AF479,"")</f>
        <v/>
      </c>
    </row>
    <row r="480" spans="1:34">
      <c r="A480" s="3">
        <f t="shared" si="47"/>
        <v>458</v>
      </c>
      <c r="E480" s="3" t="str">
        <f t="shared" si="44"/>
        <v/>
      </c>
      <c r="F480" s="2" t="str">
        <f t="shared" si="45"/>
        <v/>
      </c>
      <c r="G480" s="2" t="str">
        <f t="shared" si="46"/>
        <v/>
      </c>
      <c r="AD480" s="34">
        <f t="shared" si="42"/>
        <v>200.69650129906225</v>
      </c>
      <c r="AE480" s="33">
        <f t="shared" si="43"/>
        <v>454</v>
      </c>
      <c r="AF480" s="34">
        <f>IF(AE480=1,$G$3*(AD480/1000),IF(AE480=2,$G$4*(AD480/1000),IF(AE480=3,$G$5*(AD480/1000),IF(AE480=4,$G$6*(AD480/1000),IF(AE480=5,$G$7*(AD480/1000),IF(AE480=6,$G$8*(AD480/1000),IF(AE480=7,$G$9*(AD480/1000),IF(AE480=8,$G$10*(AD480/1000),IF(AE480=9,$G$11*(AD480/1000),IF(AE480=10,$G$12*(AD480/1000),IF(AE480=11,$G$13*(AD480/1000),IF(AE480=12,$G$14*(AD480/1000),IF(AE480=13,$G$15*(AD480/1000),IF(AE480=14,$G$16*(AD480/1000),IF(AE480=15,$G$17*(AD480/1000),0)))))))))))))))</f>
        <v>0</v>
      </c>
      <c r="AG480" s="34">
        <f>IF('Γεννήτρια 1'!D480="W",AG479+('Γεννήτρια 1'!C480-1)*AF480,IF('Γεννήτρια 1'!D480="L",AG479-AF480,AG479))</f>
        <v>200.69650129906225</v>
      </c>
      <c r="AH480" s="34" t="str">
        <f>IF(AND('Γεννήτρια 1'!C480&lt;&gt;0,'Γεννήτρια 1'!D480=""),AF480,"")</f>
        <v/>
      </c>
    </row>
    <row r="481" spans="1:34">
      <c r="A481" s="3">
        <f t="shared" si="47"/>
        <v>459</v>
      </c>
      <c r="E481" s="3" t="str">
        <f t="shared" si="44"/>
        <v/>
      </c>
      <c r="F481" s="2" t="str">
        <f t="shared" si="45"/>
        <v/>
      </c>
      <c r="G481" s="2" t="str">
        <f t="shared" si="46"/>
        <v/>
      </c>
      <c r="AD481" s="34">
        <f t="shared" si="42"/>
        <v>200.69650129906225</v>
      </c>
      <c r="AE481" s="33">
        <f t="shared" si="43"/>
        <v>455</v>
      </c>
      <c r="AF481" s="34">
        <f>IF(AE481=1,$G$3*(AD481/1000),IF(AE481=2,$G$4*(AD481/1000),IF(AE481=3,$G$5*(AD481/1000),IF(AE481=4,$G$6*(AD481/1000),IF(AE481=5,$G$7*(AD481/1000),IF(AE481=6,$G$8*(AD481/1000),IF(AE481=7,$G$9*(AD481/1000),IF(AE481=8,$G$10*(AD481/1000),IF(AE481=9,$G$11*(AD481/1000),IF(AE481=10,$G$12*(AD481/1000),IF(AE481=11,$G$13*(AD481/1000),IF(AE481=12,$G$14*(AD481/1000),IF(AE481=13,$G$15*(AD481/1000),IF(AE481=14,$G$16*(AD481/1000),IF(AE481=15,$G$17*(AD481/1000),0)))))))))))))))</f>
        <v>0</v>
      </c>
      <c r="AG481" s="34">
        <f>IF('Γεννήτρια 1'!D481="W",AG480+('Γεννήτρια 1'!C481-1)*AF481,IF('Γεννήτρια 1'!D481="L",AG480-AF481,AG480))</f>
        <v>200.69650129906225</v>
      </c>
      <c r="AH481" s="34" t="str">
        <f>IF(AND('Γεννήτρια 1'!C481&lt;&gt;0,'Γεννήτρια 1'!D481=""),AF481,"")</f>
        <v/>
      </c>
    </row>
    <row r="482" spans="1:34">
      <c r="A482" s="3">
        <f t="shared" si="47"/>
        <v>460</v>
      </c>
      <c r="E482" s="3" t="str">
        <f t="shared" si="44"/>
        <v/>
      </c>
      <c r="F482" s="2" t="str">
        <f t="shared" si="45"/>
        <v/>
      </c>
      <c r="G482" s="2" t="str">
        <f t="shared" si="46"/>
        <v/>
      </c>
      <c r="AD482" s="34">
        <f t="shared" ref="AD482:AD545" si="48">IF(AG481&gt;=AD481,AG481,AD481)</f>
        <v>200.69650129906225</v>
      </c>
      <c r="AE482" s="33">
        <f t="shared" ref="AE482:AE545" si="49">IF(AD481&gt;=AG481,AE481+1,1)</f>
        <v>456</v>
      </c>
      <c r="AF482" s="34">
        <f>IF(AE482=1,$G$3*(AD482/1000),IF(AE482=2,$G$4*(AD482/1000),IF(AE482=3,$G$5*(AD482/1000),IF(AE482=4,$G$6*(AD482/1000),IF(AE482=5,$G$7*(AD482/1000),IF(AE482=6,$G$8*(AD482/1000),IF(AE482=7,$G$9*(AD482/1000),IF(AE482=8,$G$10*(AD482/1000),IF(AE482=9,$G$11*(AD482/1000),IF(AE482=10,$G$12*(AD482/1000),IF(AE482=11,$G$13*(AD482/1000),IF(AE482=12,$G$14*(AD482/1000),IF(AE482=13,$G$15*(AD482/1000),IF(AE482=14,$G$16*(AD482/1000),IF(AE482=15,$G$17*(AD482/1000),0)))))))))))))))</f>
        <v>0</v>
      </c>
      <c r="AG482" s="34">
        <f>IF('Γεννήτρια 1'!D482="W",AG481+('Γεννήτρια 1'!C482-1)*AF482,IF('Γεννήτρια 1'!D482="L",AG481-AF482,AG481))</f>
        <v>200.69650129906225</v>
      </c>
      <c r="AH482" s="34" t="str">
        <f>IF(AND('Γεννήτρια 1'!C482&lt;&gt;0,'Γεννήτρια 1'!D482=""),AF482,"")</f>
        <v/>
      </c>
    </row>
    <row r="483" spans="1:34">
      <c r="A483" s="3">
        <f t="shared" si="47"/>
        <v>461</v>
      </c>
      <c r="E483" s="3" t="str">
        <f t="shared" si="44"/>
        <v/>
      </c>
      <c r="F483" s="2" t="str">
        <f t="shared" si="45"/>
        <v/>
      </c>
      <c r="G483" s="2" t="str">
        <f t="shared" si="46"/>
        <v/>
      </c>
      <c r="AD483" s="34">
        <f t="shared" si="48"/>
        <v>200.69650129906225</v>
      </c>
      <c r="AE483" s="33">
        <f t="shared" si="49"/>
        <v>457</v>
      </c>
      <c r="AF483" s="34">
        <f>IF(AE483=1,$G$3*(AD483/1000),IF(AE483=2,$G$4*(AD483/1000),IF(AE483=3,$G$5*(AD483/1000),IF(AE483=4,$G$6*(AD483/1000),IF(AE483=5,$G$7*(AD483/1000),IF(AE483=6,$G$8*(AD483/1000),IF(AE483=7,$G$9*(AD483/1000),IF(AE483=8,$G$10*(AD483/1000),IF(AE483=9,$G$11*(AD483/1000),IF(AE483=10,$G$12*(AD483/1000),IF(AE483=11,$G$13*(AD483/1000),IF(AE483=12,$G$14*(AD483/1000),IF(AE483=13,$G$15*(AD483/1000),IF(AE483=14,$G$16*(AD483/1000),IF(AE483=15,$G$17*(AD483/1000),0)))))))))))))))</f>
        <v>0</v>
      </c>
      <c r="AG483" s="34">
        <f>IF('Γεννήτρια 1'!D483="W",AG482+('Γεννήτρια 1'!C483-1)*AF483,IF('Γεννήτρια 1'!D483="L",AG482-AF483,AG482))</f>
        <v>200.69650129906225</v>
      </c>
      <c r="AH483" s="34" t="str">
        <f>IF(AND('Γεννήτρια 1'!C483&lt;&gt;0,'Γεννήτρια 1'!D483=""),AF483,"")</f>
        <v/>
      </c>
    </row>
    <row r="484" spans="1:34">
      <c r="A484" s="3">
        <f t="shared" si="47"/>
        <v>462</v>
      </c>
      <c r="E484" s="3" t="str">
        <f t="shared" si="44"/>
        <v/>
      </c>
      <c r="F484" s="2" t="str">
        <f t="shared" si="45"/>
        <v/>
      </c>
      <c r="G484" s="2" t="str">
        <f t="shared" si="46"/>
        <v/>
      </c>
      <c r="AD484" s="34">
        <f t="shared" si="48"/>
        <v>200.69650129906225</v>
      </c>
      <c r="AE484" s="33">
        <f t="shared" si="49"/>
        <v>458</v>
      </c>
      <c r="AF484" s="34">
        <f>IF(AE484=1,$G$3*(AD484/1000),IF(AE484=2,$G$4*(AD484/1000),IF(AE484=3,$G$5*(AD484/1000),IF(AE484=4,$G$6*(AD484/1000),IF(AE484=5,$G$7*(AD484/1000),IF(AE484=6,$G$8*(AD484/1000),IF(AE484=7,$G$9*(AD484/1000),IF(AE484=8,$G$10*(AD484/1000),IF(AE484=9,$G$11*(AD484/1000),IF(AE484=10,$G$12*(AD484/1000),IF(AE484=11,$G$13*(AD484/1000),IF(AE484=12,$G$14*(AD484/1000),IF(AE484=13,$G$15*(AD484/1000),IF(AE484=14,$G$16*(AD484/1000),IF(AE484=15,$G$17*(AD484/1000),0)))))))))))))))</f>
        <v>0</v>
      </c>
      <c r="AG484" s="34">
        <f>IF('Γεννήτρια 1'!D484="W",AG483+('Γεννήτρια 1'!C484-1)*AF484,IF('Γεννήτρια 1'!D484="L",AG483-AF484,AG483))</f>
        <v>200.69650129906225</v>
      </c>
      <c r="AH484" s="34" t="str">
        <f>IF(AND('Γεννήτρια 1'!C484&lt;&gt;0,'Γεννήτρια 1'!D484=""),AF484,"")</f>
        <v/>
      </c>
    </row>
    <row r="485" spans="1:34">
      <c r="A485" s="3">
        <f t="shared" si="47"/>
        <v>463</v>
      </c>
      <c r="E485" s="3" t="str">
        <f t="shared" si="44"/>
        <v/>
      </c>
      <c r="F485" s="2" t="str">
        <f t="shared" si="45"/>
        <v/>
      </c>
      <c r="G485" s="2" t="str">
        <f t="shared" si="46"/>
        <v/>
      </c>
      <c r="AD485" s="34">
        <f t="shared" si="48"/>
        <v>200.69650129906225</v>
      </c>
      <c r="AE485" s="33">
        <f t="shared" si="49"/>
        <v>459</v>
      </c>
      <c r="AF485" s="34">
        <f>IF(AE485=1,$G$3*(AD485/1000),IF(AE485=2,$G$4*(AD485/1000),IF(AE485=3,$G$5*(AD485/1000),IF(AE485=4,$G$6*(AD485/1000),IF(AE485=5,$G$7*(AD485/1000),IF(AE485=6,$G$8*(AD485/1000),IF(AE485=7,$G$9*(AD485/1000),IF(AE485=8,$G$10*(AD485/1000),IF(AE485=9,$G$11*(AD485/1000),IF(AE485=10,$G$12*(AD485/1000),IF(AE485=11,$G$13*(AD485/1000),IF(AE485=12,$G$14*(AD485/1000),IF(AE485=13,$G$15*(AD485/1000),IF(AE485=14,$G$16*(AD485/1000),IF(AE485=15,$G$17*(AD485/1000),0)))))))))))))))</f>
        <v>0</v>
      </c>
      <c r="AG485" s="34">
        <f>IF('Γεννήτρια 1'!D485="W",AG484+('Γεννήτρια 1'!C485-1)*AF485,IF('Γεννήτρια 1'!D485="L",AG484-AF485,AG484))</f>
        <v>200.69650129906225</v>
      </c>
      <c r="AH485" s="34" t="str">
        <f>IF(AND('Γεννήτρια 1'!C485&lt;&gt;0,'Γεννήτρια 1'!D485=""),AF485,"")</f>
        <v/>
      </c>
    </row>
    <row r="486" spans="1:34">
      <c r="A486" s="3">
        <f t="shared" si="47"/>
        <v>464</v>
      </c>
      <c r="E486" s="3" t="str">
        <f t="shared" si="44"/>
        <v/>
      </c>
      <c r="F486" s="2" t="str">
        <f t="shared" si="45"/>
        <v/>
      </c>
      <c r="G486" s="2" t="str">
        <f t="shared" si="46"/>
        <v/>
      </c>
      <c r="AD486" s="34">
        <f t="shared" si="48"/>
        <v>200.69650129906225</v>
      </c>
      <c r="AE486" s="33">
        <f t="shared" si="49"/>
        <v>460</v>
      </c>
      <c r="AF486" s="34">
        <f>IF(AE486=1,$G$3*(AD486/1000),IF(AE486=2,$G$4*(AD486/1000),IF(AE486=3,$G$5*(AD486/1000),IF(AE486=4,$G$6*(AD486/1000),IF(AE486=5,$G$7*(AD486/1000),IF(AE486=6,$G$8*(AD486/1000),IF(AE486=7,$G$9*(AD486/1000),IF(AE486=8,$G$10*(AD486/1000),IF(AE486=9,$G$11*(AD486/1000),IF(AE486=10,$G$12*(AD486/1000),IF(AE486=11,$G$13*(AD486/1000),IF(AE486=12,$G$14*(AD486/1000),IF(AE486=13,$G$15*(AD486/1000),IF(AE486=14,$G$16*(AD486/1000),IF(AE486=15,$G$17*(AD486/1000),0)))))))))))))))</f>
        <v>0</v>
      </c>
      <c r="AG486" s="34">
        <f>IF('Γεννήτρια 1'!D486="W",AG485+('Γεννήτρια 1'!C486-1)*AF486,IF('Γεννήτρια 1'!D486="L",AG485-AF486,AG485))</f>
        <v>200.69650129906225</v>
      </c>
      <c r="AH486" s="34" t="str">
        <f>IF(AND('Γεννήτρια 1'!C486&lt;&gt;0,'Γεννήτρια 1'!D486=""),AF486,"")</f>
        <v/>
      </c>
    </row>
    <row r="487" spans="1:34">
      <c r="A487" s="3">
        <f t="shared" si="47"/>
        <v>465</v>
      </c>
      <c r="E487" s="3" t="str">
        <f t="shared" si="44"/>
        <v/>
      </c>
      <c r="F487" s="2" t="str">
        <f t="shared" si="45"/>
        <v/>
      </c>
      <c r="G487" s="2" t="str">
        <f t="shared" si="46"/>
        <v/>
      </c>
      <c r="AD487" s="34">
        <f t="shared" si="48"/>
        <v>200.69650129906225</v>
      </c>
      <c r="AE487" s="33">
        <f t="shared" si="49"/>
        <v>461</v>
      </c>
      <c r="AF487" s="34">
        <f>IF(AE487=1,$G$3*(AD487/1000),IF(AE487=2,$G$4*(AD487/1000),IF(AE487=3,$G$5*(AD487/1000),IF(AE487=4,$G$6*(AD487/1000),IF(AE487=5,$G$7*(AD487/1000),IF(AE487=6,$G$8*(AD487/1000),IF(AE487=7,$G$9*(AD487/1000),IF(AE487=8,$G$10*(AD487/1000),IF(AE487=9,$G$11*(AD487/1000),IF(AE487=10,$G$12*(AD487/1000),IF(AE487=11,$G$13*(AD487/1000),IF(AE487=12,$G$14*(AD487/1000),IF(AE487=13,$G$15*(AD487/1000),IF(AE487=14,$G$16*(AD487/1000),IF(AE487=15,$G$17*(AD487/1000),0)))))))))))))))</f>
        <v>0</v>
      </c>
      <c r="AG487" s="34">
        <f>IF('Γεννήτρια 1'!D487="W",AG486+('Γεννήτρια 1'!C487-1)*AF487,IF('Γεννήτρια 1'!D487="L",AG486-AF487,AG486))</f>
        <v>200.69650129906225</v>
      </c>
      <c r="AH487" s="34" t="str">
        <f>IF(AND('Γεννήτρια 1'!C487&lt;&gt;0,'Γεννήτρια 1'!D487=""),AF487,"")</f>
        <v/>
      </c>
    </row>
    <row r="488" spans="1:34">
      <c r="A488" s="3">
        <f t="shared" si="47"/>
        <v>466</v>
      </c>
      <c r="E488" s="3" t="str">
        <f t="shared" si="44"/>
        <v/>
      </c>
      <c r="F488" s="2" t="str">
        <f t="shared" si="45"/>
        <v/>
      </c>
      <c r="G488" s="2" t="str">
        <f t="shared" si="46"/>
        <v/>
      </c>
      <c r="AD488" s="34">
        <f t="shared" si="48"/>
        <v>200.69650129906225</v>
      </c>
      <c r="AE488" s="33">
        <f t="shared" si="49"/>
        <v>462</v>
      </c>
      <c r="AF488" s="34">
        <f>IF(AE488=1,$G$3*(AD488/1000),IF(AE488=2,$G$4*(AD488/1000),IF(AE488=3,$G$5*(AD488/1000),IF(AE488=4,$G$6*(AD488/1000),IF(AE488=5,$G$7*(AD488/1000),IF(AE488=6,$G$8*(AD488/1000),IF(AE488=7,$G$9*(AD488/1000),IF(AE488=8,$G$10*(AD488/1000),IF(AE488=9,$G$11*(AD488/1000),IF(AE488=10,$G$12*(AD488/1000),IF(AE488=11,$G$13*(AD488/1000),IF(AE488=12,$G$14*(AD488/1000),IF(AE488=13,$G$15*(AD488/1000),IF(AE488=14,$G$16*(AD488/1000),IF(AE488=15,$G$17*(AD488/1000),0)))))))))))))))</f>
        <v>0</v>
      </c>
      <c r="AG488" s="34">
        <f>IF('Γεννήτρια 1'!D488="W",AG487+('Γεννήτρια 1'!C488-1)*AF488,IF('Γεννήτρια 1'!D488="L",AG487-AF488,AG487))</f>
        <v>200.69650129906225</v>
      </c>
      <c r="AH488" s="34" t="str">
        <f>IF(AND('Γεννήτρια 1'!C488&lt;&gt;0,'Γεννήτρια 1'!D488=""),AF488,"")</f>
        <v/>
      </c>
    </row>
    <row r="489" spans="1:34">
      <c r="A489" s="3">
        <f t="shared" si="47"/>
        <v>467</v>
      </c>
      <c r="E489" s="3" t="str">
        <f t="shared" si="44"/>
        <v/>
      </c>
      <c r="F489" s="2" t="str">
        <f t="shared" si="45"/>
        <v/>
      </c>
      <c r="G489" s="2" t="str">
        <f t="shared" si="46"/>
        <v/>
      </c>
      <c r="AD489" s="34">
        <f t="shared" si="48"/>
        <v>200.69650129906225</v>
      </c>
      <c r="AE489" s="33">
        <f t="shared" si="49"/>
        <v>463</v>
      </c>
      <c r="AF489" s="34">
        <f>IF(AE489=1,$G$3*(AD489/1000),IF(AE489=2,$G$4*(AD489/1000),IF(AE489=3,$G$5*(AD489/1000),IF(AE489=4,$G$6*(AD489/1000),IF(AE489=5,$G$7*(AD489/1000),IF(AE489=6,$G$8*(AD489/1000),IF(AE489=7,$G$9*(AD489/1000),IF(AE489=8,$G$10*(AD489/1000),IF(AE489=9,$G$11*(AD489/1000),IF(AE489=10,$G$12*(AD489/1000),IF(AE489=11,$G$13*(AD489/1000),IF(AE489=12,$G$14*(AD489/1000),IF(AE489=13,$G$15*(AD489/1000),IF(AE489=14,$G$16*(AD489/1000),IF(AE489=15,$G$17*(AD489/1000),0)))))))))))))))</f>
        <v>0</v>
      </c>
      <c r="AG489" s="34">
        <f>IF('Γεννήτρια 1'!D489="W",AG488+('Γεννήτρια 1'!C489-1)*AF489,IF('Γεννήτρια 1'!D489="L",AG488-AF489,AG488))</f>
        <v>200.69650129906225</v>
      </c>
      <c r="AH489" s="34" t="str">
        <f>IF(AND('Γεννήτρια 1'!C489&lt;&gt;0,'Γεννήτρια 1'!D489=""),AF489,"")</f>
        <v/>
      </c>
    </row>
    <row r="490" spans="1:34">
      <c r="A490" s="3">
        <f t="shared" si="47"/>
        <v>468</v>
      </c>
      <c r="E490" s="3" t="str">
        <f t="shared" si="44"/>
        <v/>
      </c>
      <c r="F490" s="2" t="str">
        <f t="shared" si="45"/>
        <v/>
      </c>
      <c r="G490" s="2" t="str">
        <f t="shared" si="46"/>
        <v/>
      </c>
      <c r="AD490" s="34">
        <f t="shared" si="48"/>
        <v>200.69650129906225</v>
      </c>
      <c r="AE490" s="33">
        <f t="shared" si="49"/>
        <v>464</v>
      </c>
      <c r="AF490" s="34">
        <f>IF(AE490=1,$G$3*(AD490/1000),IF(AE490=2,$G$4*(AD490/1000),IF(AE490=3,$G$5*(AD490/1000),IF(AE490=4,$G$6*(AD490/1000),IF(AE490=5,$G$7*(AD490/1000),IF(AE490=6,$G$8*(AD490/1000),IF(AE490=7,$G$9*(AD490/1000),IF(AE490=8,$G$10*(AD490/1000),IF(AE490=9,$G$11*(AD490/1000),IF(AE490=10,$G$12*(AD490/1000),IF(AE490=11,$G$13*(AD490/1000),IF(AE490=12,$G$14*(AD490/1000),IF(AE490=13,$G$15*(AD490/1000),IF(AE490=14,$G$16*(AD490/1000),IF(AE490=15,$G$17*(AD490/1000),0)))))))))))))))</f>
        <v>0</v>
      </c>
      <c r="AG490" s="34">
        <f>IF('Γεννήτρια 1'!D490="W",AG489+('Γεννήτρια 1'!C490-1)*AF490,IF('Γεννήτρια 1'!D490="L",AG489-AF490,AG489))</f>
        <v>200.69650129906225</v>
      </c>
      <c r="AH490" s="34" t="str">
        <f>IF(AND('Γεννήτρια 1'!C490&lt;&gt;0,'Γεννήτρια 1'!D490=""),AF490,"")</f>
        <v/>
      </c>
    </row>
    <row r="491" spans="1:34">
      <c r="A491" s="3">
        <f t="shared" si="47"/>
        <v>469</v>
      </c>
      <c r="E491" s="3" t="str">
        <f t="shared" si="44"/>
        <v/>
      </c>
      <c r="F491" s="2" t="str">
        <f t="shared" si="45"/>
        <v/>
      </c>
      <c r="G491" s="2" t="str">
        <f t="shared" si="46"/>
        <v/>
      </c>
      <c r="AD491" s="34">
        <f t="shared" si="48"/>
        <v>200.69650129906225</v>
      </c>
      <c r="AE491" s="33">
        <f t="shared" si="49"/>
        <v>465</v>
      </c>
      <c r="AF491" s="34">
        <f>IF(AE491=1,$G$3*(AD491/1000),IF(AE491=2,$G$4*(AD491/1000),IF(AE491=3,$G$5*(AD491/1000),IF(AE491=4,$G$6*(AD491/1000),IF(AE491=5,$G$7*(AD491/1000),IF(AE491=6,$G$8*(AD491/1000),IF(AE491=7,$G$9*(AD491/1000),IF(AE491=8,$G$10*(AD491/1000),IF(AE491=9,$G$11*(AD491/1000),IF(AE491=10,$G$12*(AD491/1000),IF(AE491=11,$G$13*(AD491/1000),IF(AE491=12,$G$14*(AD491/1000),IF(AE491=13,$G$15*(AD491/1000),IF(AE491=14,$G$16*(AD491/1000),IF(AE491=15,$G$17*(AD491/1000),0)))))))))))))))</f>
        <v>0</v>
      </c>
      <c r="AG491" s="34">
        <f>IF('Γεννήτρια 1'!D491="W",AG490+('Γεννήτρια 1'!C491-1)*AF491,IF('Γεννήτρια 1'!D491="L",AG490-AF491,AG490))</f>
        <v>200.69650129906225</v>
      </c>
      <c r="AH491" s="34" t="str">
        <f>IF(AND('Γεννήτρια 1'!C491&lt;&gt;0,'Γεννήτρια 1'!D491=""),AF491,"")</f>
        <v/>
      </c>
    </row>
    <row r="492" spans="1:34">
      <c r="A492" s="3">
        <f t="shared" si="47"/>
        <v>470</v>
      </c>
      <c r="E492" s="3" t="str">
        <f t="shared" si="44"/>
        <v/>
      </c>
      <c r="F492" s="2" t="str">
        <f t="shared" si="45"/>
        <v/>
      </c>
      <c r="G492" s="2" t="str">
        <f t="shared" si="46"/>
        <v/>
      </c>
      <c r="AD492" s="34">
        <f t="shared" si="48"/>
        <v>200.69650129906225</v>
      </c>
      <c r="AE492" s="33">
        <f t="shared" si="49"/>
        <v>466</v>
      </c>
      <c r="AF492" s="34">
        <f>IF(AE492=1,$G$3*(AD492/1000),IF(AE492=2,$G$4*(AD492/1000),IF(AE492=3,$G$5*(AD492/1000),IF(AE492=4,$G$6*(AD492/1000),IF(AE492=5,$G$7*(AD492/1000),IF(AE492=6,$G$8*(AD492/1000),IF(AE492=7,$G$9*(AD492/1000),IF(AE492=8,$G$10*(AD492/1000),IF(AE492=9,$G$11*(AD492/1000),IF(AE492=10,$G$12*(AD492/1000),IF(AE492=11,$G$13*(AD492/1000),IF(AE492=12,$G$14*(AD492/1000),IF(AE492=13,$G$15*(AD492/1000),IF(AE492=14,$G$16*(AD492/1000),IF(AE492=15,$G$17*(AD492/1000),0)))))))))))))))</f>
        <v>0</v>
      </c>
      <c r="AG492" s="34">
        <f>IF('Γεννήτρια 1'!D492="W",AG491+('Γεννήτρια 1'!C492-1)*AF492,IF('Γεννήτρια 1'!D492="L",AG491-AF492,AG491))</f>
        <v>200.69650129906225</v>
      </c>
      <c r="AH492" s="34" t="str">
        <f>IF(AND('Γεννήτρια 1'!C492&lt;&gt;0,'Γεννήτρια 1'!D492=""),AF492,"")</f>
        <v/>
      </c>
    </row>
    <row r="493" spans="1:34">
      <c r="A493" s="3">
        <f t="shared" si="47"/>
        <v>471</v>
      </c>
      <c r="E493" s="3" t="str">
        <f t="shared" si="44"/>
        <v/>
      </c>
      <c r="F493" s="2" t="str">
        <f t="shared" si="45"/>
        <v/>
      </c>
      <c r="G493" s="2" t="str">
        <f t="shared" si="46"/>
        <v/>
      </c>
      <c r="AD493" s="34">
        <f t="shared" si="48"/>
        <v>200.69650129906225</v>
      </c>
      <c r="AE493" s="33">
        <f t="shared" si="49"/>
        <v>467</v>
      </c>
      <c r="AF493" s="34">
        <f>IF(AE493=1,$G$3*(AD493/1000),IF(AE493=2,$G$4*(AD493/1000),IF(AE493=3,$G$5*(AD493/1000),IF(AE493=4,$G$6*(AD493/1000),IF(AE493=5,$G$7*(AD493/1000),IF(AE493=6,$G$8*(AD493/1000),IF(AE493=7,$G$9*(AD493/1000),IF(AE493=8,$G$10*(AD493/1000),IF(AE493=9,$G$11*(AD493/1000),IF(AE493=10,$G$12*(AD493/1000),IF(AE493=11,$G$13*(AD493/1000),IF(AE493=12,$G$14*(AD493/1000),IF(AE493=13,$G$15*(AD493/1000),IF(AE493=14,$G$16*(AD493/1000),IF(AE493=15,$G$17*(AD493/1000),0)))))))))))))))</f>
        <v>0</v>
      </c>
      <c r="AG493" s="34">
        <f>IF('Γεννήτρια 1'!D493="W",AG492+('Γεννήτρια 1'!C493-1)*AF493,IF('Γεννήτρια 1'!D493="L",AG492-AF493,AG492))</f>
        <v>200.69650129906225</v>
      </c>
      <c r="AH493" s="34" t="str">
        <f>IF(AND('Γεννήτρια 1'!C493&lt;&gt;0,'Γεννήτρια 1'!D493=""),AF493,"")</f>
        <v/>
      </c>
    </row>
    <row r="494" spans="1:34">
      <c r="A494" s="3">
        <f t="shared" si="47"/>
        <v>472</v>
      </c>
      <c r="E494" s="3" t="str">
        <f t="shared" si="44"/>
        <v/>
      </c>
      <c r="F494" s="2" t="str">
        <f t="shared" si="45"/>
        <v/>
      </c>
      <c r="G494" s="2" t="str">
        <f t="shared" si="46"/>
        <v/>
      </c>
      <c r="AD494" s="34">
        <f t="shared" si="48"/>
        <v>200.69650129906225</v>
      </c>
      <c r="AE494" s="33">
        <f t="shared" si="49"/>
        <v>468</v>
      </c>
      <c r="AF494" s="34">
        <f>IF(AE494=1,$G$3*(AD494/1000),IF(AE494=2,$G$4*(AD494/1000),IF(AE494=3,$G$5*(AD494/1000),IF(AE494=4,$G$6*(AD494/1000),IF(AE494=5,$G$7*(AD494/1000),IF(AE494=6,$G$8*(AD494/1000),IF(AE494=7,$G$9*(AD494/1000),IF(AE494=8,$G$10*(AD494/1000),IF(AE494=9,$G$11*(AD494/1000),IF(AE494=10,$G$12*(AD494/1000),IF(AE494=11,$G$13*(AD494/1000),IF(AE494=12,$G$14*(AD494/1000),IF(AE494=13,$G$15*(AD494/1000),IF(AE494=14,$G$16*(AD494/1000),IF(AE494=15,$G$17*(AD494/1000),0)))))))))))))))</f>
        <v>0</v>
      </c>
      <c r="AG494" s="34">
        <f>IF('Γεννήτρια 1'!D494="W",AG493+('Γεννήτρια 1'!C494-1)*AF494,IF('Γεννήτρια 1'!D494="L",AG493-AF494,AG493))</f>
        <v>200.69650129906225</v>
      </c>
      <c r="AH494" s="34" t="str">
        <f>IF(AND('Γεννήτρια 1'!C494&lt;&gt;0,'Γεννήτρια 1'!D494=""),AF494,"")</f>
        <v/>
      </c>
    </row>
    <row r="495" spans="1:34">
      <c r="A495" s="3">
        <f t="shared" si="47"/>
        <v>473</v>
      </c>
      <c r="E495" s="3" t="str">
        <f t="shared" si="44"/>
        <v/>
      </c>
      <c r="F495" s="2" t="str">
        <f t="shared" si="45"/>
        <v/>
      </c>
      <c r="G495" s="2" t="str">
        <f t="shared" si="46"/>
        <v/>
      </c>
      <c r="AD495" s="34">
        <f t="shared" si="48"/>
        <v>200.69650129906225</v>
      </c>
      <c r="AE495" s="33">
        <f t="shared" si="49"/>
        <v>469</v>
      </c>
      <c r="AF495" s="34">
        <f>IF(AE495=1,$G$3*(AD495/1000),IF(AE495=2,$G$4*(AD495/1000),IF(AE495=3,$G$5*(AD495/1000),IF(AE495=4,$G$6*(AD495/1000),IF(AE495=5,$G$7*(AD495/1000),IF(AE495=6,$G$8*(AD495/1000),IF(AE495=7,$G$9*(AD495/1000),IF(AE495=8,$G$10*(AD495/1000),IF(AE495=9,$G$11*(AD495/1000),IF(AE495=10,$G$12*(AD495/1000),IF(AE495=11,$G$13*(AD495/1000),IF(AE495=12,$G$14*(AD495/1000),IF(AE495=13,$G$15*(AD495/1000),IF(AE495=14,$G$16*(AD495/1000),IF(AE495=15,$G$17*(AD495/1000),0)))))))))))))))</f>
        <v>0</v>
      </c>
      <c r="AG495" s="34">
        <f>IF('Γεννήτρια 1'!D495="W",AG494+('Γεννήτρια 1'!C495-1)*AF495,IF('Γεννήτρια 1'!D495="L",AG494-AF495,AG494))</f>
        <v>200.69650129906225</v>
      </c>
      <c r="AH495" s="34" t="str">
        <f>IF(AND('Γεννήτρια 1'!C495&lt;&gt;0,'Γεννήτρια 1'!D495=""),AF495,"")</f>
        <v/>
      </c>
    </row>
    <row r="496" spans="1:34">
      <c r="A496" s="3">
        <f t="shared" si="47"/>
        <v>474</v>
      </c>
      <c r="E496" s="3" t="str">
        <f t="shared" si="44"/>
        <v/>
      </c>
      <c r="F496" s="2" t="str">
        <f t="shared" si="45"/>
        <v/>
      </c>
      <c r="G496" s="2" t="str">
        <f t="shared" si="46"/>
        <v/>
      </c>
      <c r="AD496" s="34">
        <f t="shared" si="48"/>
        <v>200.69650129906225</v>
      </c>
      <c r="AE496" s="33">
        <f t="shared" si="49"/>
        <v>470</v>
      </c>
      <c r="AF496" s="34">
        <f>IF(AE496=1,$G$3*(AD496/1000),IF(AE496=2,$G$4*(AD496/1000),IF(AE496=3,$G$5*(AD496/1000),IF(AE496=4,$G$6*(AD496/1000),IF(AE496=5,$G$7*(AD496/1000),IF(AE496=6,$G$8*(AD496/1000),IF(AE496=7,$G$9*(AD496/1000),IF(AE496=8,$G$10*(AD496/1000),IF(AE496=9,$G$11*(AD496/1000),IF(AE496=10,$G$12*(AD496/1000),IF(AE496=11,$G$13*(AD496/1000),IF(AE496=12,$G$14*(AD496/1000),IF(AE496=13,$G$15*(AD496/1000),IF(AE496=14,$G$16*(AD496/1000),IF(AE496=15,$G$17*(AD496/1000),0)))))))))))))))</f>
        <v>0</v>
      </c>
      <c r="AG496" s="34">
        <f>IF('Γεννήτρια 1'!D496="W",AG495+('Γεννήτρια 1'!C496-1)*AF496,IF('Γεννήτρια 1'!D496="L",AG495-AF496,AG495))</f>
        <v>200.69650129906225</v>
      </c>
      <c r="AH496" s="34" t="str">
        <f>IF(AND('Γεννήτρια 1'!C496&lt;&gt;0,'Γεννήτρια 1'!D496=""),AF496,"")</f>
        <v/>
      </c>
    </row>
    <row r="497" spans="1:34">
      <c r="A497" s="3">
        <f t="shared" si="47"/>
        <v>475</v>
      </c>
      <c r="E497" s="3" t="str">
        <f t="shared" si="44"/>
        <v/>
      </c>
      <c r="F497" s="2" t="str">
        <f t="shared" si="45"/>
        <v/>
      </c>
      <c r="G497" s="2" t="str">
        <f t="shared" si="46"/>
        <v/>
      </c>
      <c r="AD497" s="34">
        <f t="shared" si="48"/>
        <v>200.69650129906225</v>
      </c>
      <c r="AE497" s="33">
        <f t="shared" si="49"/>
        <v>471</v>
      </c>
      <c r="AF497" s="34">
        <f>IF(AE497=1,$G$3*(AD497/1000),IF(AE497=2,$G$4*(AD497/1000),IF(AE497=3,$G$5*(AD497/1000),IF(AE497=4,$G$6*(AD497/1000),IF(AE497=5,$G$7*(AD497/1000),IF(AE497=6,$G$8*(AD497/1000),IF(AE497=7,$G$9*(AD497/1000),IF(AE497=8,$G$10*(AD497/1000),IF(AE497=9,$G$11*(AD497/1000),IF(AE497=10,$G$12*(AD497/1000),IF(AE497=11,$G$13*(AD497/1000),IF(AE497=12,$G$14*(AD497/1000),IF(AE497=13,$G$15*(AD497/1000),IF(AE497=14,$G$16*(AD497/1000),IF(AE497=15,$G$17*(AD497/1000),0)))))))))))))))</f>
        <v>0</v>
      </c>
      <c r="AG497" s="34">
        <f>IF('Γεννήτρια 1'!D497="W",AG496+('Γεννήτρια 1'!C497-1)*AF497,IF('Γεννήτρια 1'!D497="L",AG496-AF497,AG496))</f>
        <v>200.69650129906225</v>
      </c>
      <c r="AH497" s="34" t="str">
        <f>IF(AND('Γεννήτρια 1'!C497&lt;&gt;0,'Γεννήτρια 1'!D497=""),AF497,"")</f>
        <v/>
      </c>
    </row>
    <row r="498" spans="1:34">
      <c r="A498" s="3">
        <f t="shared" si="47"/>
        <v>476</v>
      </c>
      <c r="E498" s="3" t="str">
        <f t="shared" si="44"/>
        <v/>
      </c>
      <c r="F498" s="2" t="str">
        <f t="shared" si="45"/>
        <v/>
      </c>
      <c r="G498" s="2" t="str">
        <f t="shared" si="46"/>
        <v/>
      </c>
      <c r="AD498" s="34">
        <f t="shared" si="48"/>
        <v>200.69650129906225</v>
      </c>
      <c r="AE498" s="33">
        <f t="shared" si="49"/>
        <v>472</v>
      </c>
      <c r="AF498" s="34">
        <f>IF(AE498=1,$G$3*(AD498/1000),IF(AE498=2,$G$4*(AD498/1000),IF(AE498=3,$G$5*(AD498/1000),IF(AE498=4,$G$6*(AD498/1000),IF(AE498=5,$G$7*(AD498/1000),IF(AE498=6,$G$8*(AD498/1000),IF(AE498=7,$G$9*(AD498/1000),IF(AE498=8,$G$10*(AD498/1000),IF(AE498=9,$G$11*(AD498/1000),IF(AE498=10,$G$12*(AD498/1000),IF(AE498=11,$G$13*(AD498/1000),IF(AE498=12,$G$14*(AD498/1000),IF(AE498=13,$G$15*(AD498/1000),IF(AE498=14,$G$16*(AD498/1000),IF(AE498=15,$G$17*(AD498/1000),0)))))))))))))))</f>
        <v>0</v>
      </c>
      <c r="AG498" s="34">
        <f>IF('Γεννήτρια 1'!D498="W",AG497+('Γεννήτρια 1'!C498-1)*AF498,IF('Γεννήτρια 1'!D498="L",AG497-AF498,AG497))</f>
        <v>200.69650129906225</v>
      </c>
      <c r="AH498" s="34" t="str">
        <f>IF(AND('Γεννήτρια 1'!C498&lt;&gt;0,'Γεννήτρια 1'!D498=""),AF498,"")</f>
        <v/>
      </c>
    </row>
    <row r="499" spans="1:34">
      <c r="A499" s="3">
        <f t="shared" si="47"/>
        <v>477</v>
      </c>
      <c r="E499" s="3" t="str">
        <f t="shared" si="44"/>
        <v/>
      </c>
      <c r="F499" s="2" t="str">
        <f t="shared" si="45"/>
        <v/>
      </c>
      <c r="G499" s="2" t="str">
        <f t="shared" si="46"/>
        <v/>
      </c>
      <c r="AD499" s="34">
        <f t="shared" si="48"/>
        <v>200.69650129906225</v>
      </c>
      <c r="AE499" s="33">
        <f t="shared" si="49"/>
        <v>473</v>
      </c>
      <c r="AF499" s="34">
        <f>IF(AE499=1,$G$3*(AD499/1000),IF(AE499=2,$G$4*(AD499/1000),IF(AE499=3,$G$5*(AD499/1000),IF(AE499=4,$G$6*(AD499/1000),IF(AE499=5,$G$7*(AD499/1000),IF(AE499=6,$G$8*(AD499/1000),IF(AE499=7,$G$9*(AD499/1000),IF(AE499=8,$G$10*(AD499/1000),IF(AE499=9,$G$11*(AD499/1000),IF(AE499=10,$G$12*(AD499/1000),IF(AE499=11,$G$13*(AD499/1000),IF(AE499=12,$G$14*(AD499/1000),IF(AE499=13,$G$15*(AD499/1000),IF(AE499=14,$G$16*(AD499/1000),IF(AE499=15,$G$17*(AD499/1000),0)))))))))))))))</f>
        <v>0</v>
      </c>
      <c r="AG499" s="34">
        <f>IF('Γεννήτρια 1'!D499="W",AG498+('Γεννήτρια 1'!C499-1)*AF499,IF('Γεννήτρια 1'!D499="L",AG498-AF499,AG498))</f>
        <v>200.69650129906225</v>
      </c>
      <c r="AH499" s="34" t="str">
        <f>IF(AND('Γεννήτρια 1'!C499&lt;&gt;0,'Γεννήτρια 1'!D499=""),AF499,"")</f>
        <v/>
      </c>
    </row>
    <row r="500" spans="1:34">
      <c r="A500" s="3">
        <f t="shared" si="47"/>
        <v>478</v>
      </c>
      <c r="E500" s="3" t="str">
        <f t="shared" si="44"/>
        <v/>
      </c>
      <c r="F500" s="2" t="str">
        <f t="shared" si="45"/>
        <v/>
      </c>
      <c r="G500" s="2" t="str">
        <f t="shared" si="46"/>
        <v/>
      </c>
      <c r="AD500" s="34">
        <f t="shared" si="48"/>
        <v>200.69650129906225</v>
      </c>
      <c r="AE500" s="33">
        <f t="shared" si="49"/>
        <v>474</v>
      </c>
      <c r="AF500" s="34">
        <f>IF(AE500=1,$G$3*(AD500/1000),IF(AE500=2,$G$4*(AD500/1000),IF(AE500=3,$G$5*(AD500/1000),IF(AE500=4,$G$6*(AD500/1000),IF(AE500=5,$G$7*(AD500/1000),IF(AE500=6,$G$8*(AD500/1000),IF(AE500=7,$G$9*(AD500/1000),IF(AE500=8,$G$10*(AD500/1000),IF(AE500=9,$G$11*(AD500/1000),IF(AE500=10,$G$12*(AD500/1000),IF(AE500=11,$G$13*(AD500/1000),IF(AE500=12,$G$14*(AD500/1000),IF(AE500=13,$G$15*(AD500/1000),IF(AE500=14,$G$16*(AD500/1000),IF(AE500=15,$G$17*(AD500/1000),0)))))))))))))))</f>
        <v>0</v>
      </c>
      <c r="AG500" s="34">
        <f>IF('Γεννήτρια 1'!D500="W",AG499+('Γεννήτρια 1'!C500-1)*AF500,IF('Γεννήτρια 1'!D500="L",AG499-AF500,AG499))</f>
        <v>200.69650129906225</v>
      </c>
      <c r="AH500" s="34" t="str">
        <f>IF(AND('Γεννήτρια 1'!C500&lt;&gt;0,'Γεννήτρια 1'!D500=""),AF500,"")</f>
        <v/>
      </c>
    </row>
    <row r="501" spans="1:34">
      <c r="A501" s="3">
        <f t="shared" si="47"/>
        <v>479</v>
      </c>
      <c r="E501" s="3" t="str">
        <f t="shared" si="44"/>
        <v/>
      </c>
      <c r="F501" s="2" t="str">
        <f t="shared" si="45"/>
        <v/>
      </c>
      <c r="G501" s="2" t="str">
        <f t="shared" si="46"/>
        <v/>
      </c>
      <c r="AD501" s="34">
        <f t="shared" si="48"/>
        <v>200.69650129906225</v>
      </c>
      <c r="AE501" s="33">
        <f t="shared" si="49"/>
        <v>475</v>
      </c>
      <c r="AF501" s="34">
        <f>IF(AE501=1,$G$3*(AD501/1000),IF(AE501=2,$G$4*(AD501/1000),IF(AE501=3,$G$5*(AD501/1000),IF(AE501=4,$G$6*(AD501/1000),IF(AE501=5,$G$7*(AD501/1000),IF(AE501=6,$G$8*(AD501/1000),IF(AE501=7,$G$9*(AD501/1000),IF(AE501=8,$G$10*(AD501/1000),IF(AE501=9,$G$11*(AD501/1000),IF(AE501=10,$G$12*(AD501/1000),IF(AE501=11,$G$13*(AD501/1000),IF(AE501=12,$G$14*(AD501/1000),IF(AE501=13,$G$15*(AD501/1000),IF(AE501=14,$G$16*(AD501/1000),IF(AE501=15,$G$17*(AD501/1000),0)))))))))))))))</f>
        <v>0</v>
      </c>
      <c r="AG501" s="34">
        <f>IF('Γεννήτρια 1'!D501="W",AG500+('Γεννήτρια 1'!C501-1)*AF501,IF('Γεννήτρια 1'!D501="L",AG500-AF501,AG500))</f>
        <v>200.69650129906225</v>
      </c>
      <c r="AH501" s="34" t="str">
        <f>IF(AND('Γεννήτρια 1'!C501&lt;&gt;0,'Γεννήτρια 1'!D501=""),AF501,"")</f>
        <v/>
      </c>
    </row>
    <row r="502" spans="1:34">
      <c r="A502" s="3">
        <f t="shared" si="47"/>
        <v>480</v>
      </c>
      <c r="E502" s="3" t="str">
        <f t="shared" si="44"/>
        <v/>
      </c>
      <c r="F502" s="2" t="str">
        <f t="shared" si="45"/>
        <v/>
      </c>
      <c r="G502" s="2" t="str">
        <f t="shared" si="46"/>
        <v/>
      </c>
      <c r="AD502" s="34">
        <f t="shared" si="48"/>
        <v>200.69650129906225</v>
      </c>
      <c r="AE502" s="33">
        <f t="shared" si="49"/>
        <v>476</v>
      </c>
      <c r="AF502" s="34">
        <f>IF(AE502=1,$G$3*(AD502/1000),IF(AE502=2,$G$4*(AD502/1000),IF(AE502=3,$G$5*(AD502/1000),IF(AE502=4,$G$6*(AD502/1000),IF(AE502=5,$G$7*(AD502/1000),IF(AE502=6,$G$8*(AD502/1000),IF(AE502=7,$G$9*(AD502/1000),IF(AE502=8,$G$10*(AD502/1000),IF(AE502=9,$G$11*(AD502/1000),IF(AE502=10,$G$12*(AD502/1000),IF(AE502=11,$G$13*(AD502/1000),IF(AE502=12,$G$14*(AD502/1000),IF(AE502=13,$G$15*(AD502/1000),IF(AE502=14,$G$16*(AD502/1000),IF(AE502=15,$G$17*(AD502/1000),0)))))))))))))))</f>
        <v>0</v>
      </c>
      <c r="AG502" s="34">
        <f>IF('Γεννήτρια 1'!D502="W",AG501+('Γεννήτρια 1'!C502-1)*AF502,IF('Γεννήτρια 1'!D502="L",AG501-AF502,AG501))</f>
        <v>200.69650129906225</v>
      </c>
      <c r="AH502" s="34" t="str">
        <f>IF(AND('Γεννήτρια 1'!C502&lt;&gt;0,'Γεννήτρια 1'!D502=""),AF502,"")</f>
        <v/>
      </c>
    </row>
    <row r="503" spans="1:34">
      <c r="A503" s="3">
        <f t="shared" si="47"/>
        <v>481</v>
      </c>
      <c r="E503" s="3" t="str">
        <f t="shared" si="44"/>
        <v/>
      </c>
      <c r="F503" s="2" t="str">
        <f t="shared" si="45"/>
        <v/>
      </c>
      <c r="G503" s="2" t="str">
        <f t="shared" si="46"/>
        <v/>
      </c>
      <c r="AD503" s="34">
        <f t="shared" si="48"/>
        <v>200.69650129906225</v>
      </c>
      <c r="AE503" s="33">
        <f t="shared" si="49"/>
        <v>477</v>
      </c>
      <c r="AF503" s="34">
        <f>IF(AE503=1,$G$3*(AD503/1000),IF(AE503=2,$G$4*(AD503/1000),IF(AE503=3,$G$5*(AD503/1000),IF(AE503=4,$G$6*(AD503/1000),IF(AE503=5,$G$7*(AD503/1000),IF(AE503=6,$G$8*(AD503/1000),IF(AE503=7,$G$9*(AD503/1000),IF(AE503=8,$G$10*(AD503/1000),IF(AE503=9,$G$11*(AD503/1000),IF(AE503=10,$G$12*(AD503/1000),IF(AE503=11,$G$13*(AD503/1000),IF(AE503=12,$G$14*(AD503/1000),IF(AE503=13,$G$15*(AD503/1000),IF(AE503=14,$G$16*(AD503/1000),IF(AE503=15,$G$17*(AD503/1000),0)))))))))))))))</f>
        <v>0</v>
      </c>
      <c r="AG503" s="34">
        <f>IF('Γεννήτρια 1'!D503="W",AG502+('Γεννήτρια 1'!C503-1)*AF503,IF('Γεννήτρια 1'!D503="L",AG502-AF503,AG502))</f>
        <v>200.69650129906225</v>
      </c>
      <c r="AH503" s="34" t="str">
        <f>IF(AND('Γεννήτρια 1'!C503&lt;&gt;0,'Γεννήτρια 1'!D503=""),AF503,"")</f>
        <v/>
      </c>
    </row>
    <row r="504" spans="1:34">
      <c r="A504" s="3">
        <f t="shared" si="47"/>
        <v>482</v>
      </c>
      <c r="E504" s="3" t="str">
        <f t="shared" si="44"/>
        <v/>
      </c>
      <c r="F504" s="2" t="str">
        <f t="shared" si="45"/>
        <v/>
      </c>
      <c r="G504" s="2" t="str">
        <f t="shared" si="46"/>
        <v/>
      </c>
      <c r="AD504" s="34">
        <f t="shared" si="48"/>
        <v>200.69650129906225</v>
      </c>
      <c r="AE504" s="33">
        <f t="shared" si="49"/>
        <v>478</v>
      </c>
      <c r="AF504" s="34">
        <f>IF(AE504=1,$G$3*(AD504/1000),IF(AE504=2,$G$4*(AD504/1000),IF(AE504=3,$G$5*(AD504/1000),IF(AE504=4,$G$6*(AD504/1000),IF(AE504=5,$G$7*(AD504/1000),IF(AE504=6,$G$8*(AD504/1000),IF(AE504=7,$G$9*(AD504/1000),IF(AE504=8,$G$10*(AD504/1000),IF(AE504=9,$G$11*(AD504/1000),IF(AE504=10,$G$12*(AD504/1000),IF(AE504=11,$G$13*(AD504/1000),IF(AE504=12,$G$14*(AD504/1000),IF(AE504=13,$G$15*(AD504/1000),IF(AE504=14,$G$16*(AD504/1000),IF(AE504=15,$G$17*(AD504/1000),0)))))))))))))))</f>
        <v>0</v>
      </c>
      <c r="AG504" s="34">
        <f>IF('Γεννήτρια 1'!D504="W",AG503+('Γεννήτρια 1'!C504-1)*AF504,IF('Γεννήτρια 1'!D504="L",AG503-AF504,AG503))</f>
        <v>200.69650129906225</v>
      </c>
      <c r="AH504" s="34" t="str">
        <f>IF(AND('Γεννήτρια 1'!C504&lt;&gt;0,'Γεννήτρια 1'!D504=""),AF504,"")</f>
        <v/>
      </c>
    </row>
    <row r="505" spans="1:34">
      <c r="A505" s="3">
        <f t="shared" si="47"/>
        <v>483</v>
      </c>
      <c r="E505" s="3" t="str">
        <f t="shared" si="44"/>
        <v/>
      </c>
      <c r="F505" s="2" t="str">
        <f t="shared" si="45"/>
        <v/>
      </c>
      <c r="G505" s="2" t="str">
        <f t="shared" si="46"/>
        <v/>
      </c>
      <c r="AD505" s="34">
        <f t="shared" si="48"/>
        <v>200.69650129906225</v>
      </c>
      <c r="AE505" s="33">
        <f t="shared" si="49"/>
        <v>479</v>
      </c>
      <c r="AF505" s="34">
        <f>IF(AE505=1,$G$3*(AD505/1000),IF(AE505=2,$G$4*(AD505/1000),IF(AE505=3,$G$5*(AD505/1000),IF(AE505=4,$G$6*(AD505/1000),IF(AE505=5,$G$7*(AD505/1000),IF(AE505=6,$G$8*(AD505/1000),IF(AE505=7,$G$9*(AD505/1000),IF(AE505=8,$G$10*(AD505/1000),IF(AE505=9,$G$11*(AD505/1000),IF(AE505=10,$G$12*(AD505/1000),IF(AE505=11,$G$13*(AD505/1000),IF(AE505=12,$G$14*(AD505/1000),IF(AE505=13,$G$15*(AD505/1000),IF(AE505=14,$G$16*(AD505/1000),IF(AE505=15,$G$17*(AD505/1000),0)))))))))))))))</f>
        <v>0</v>
      </c>
      <c r="AG505" s="34">
        <f>IF('Γεννήτρια 1'!D505="W",AG504+('Γεννήτρια 1'!C505-1)*AF505,IF('Γεννήτρια 1'!D505="L",AG504-AF505,AG504))</f>
        <v>200.69650129906225</v>
      </c>
      <c r="AH505" s="34" t="str">
        <f>IF(AND('Γεννήτρια 1'!C505&lt;&gt;0,'Γεννήτρια 1'!D505=""),AF505,"")</f>
        <v/>
      </c>
    </row>
    <row r="506" spans="1:34">
      <c r="A506" s="3">
        <f t="shared" si="47"/>
        <v>484</v>
      </c>
      <c r="E506" s="3" t="str">
        <f t="shared" si="44"/>
        <v/>
      </c>
      <c r="F506" s="2" t="str">
        <f t="shared" si="45"/>
        <v/>
      </c>
      <c r="G506" s="2" t="str">
        <f t="shared" si="46"/>
        <v/>
      </c>
      <c r="AD506" s="34">
        <f t="shared" si="48"/>
        <v>200.69650129906225</v>
      </c>
      <c r="AE506" s="33">
        <f t="shared" si="49"/>
        <v>480</v>
      </c>
      <c r="AF506" s="34">
        <f>IF(AE506=1,$G$3*(AD506/1000),IF(AE506=2,$G$4*(AD506/1000),IF(AE506=3,$G$5*(AD506/1000),IF(AE506=4,$G$6*(AD506/1000),IF(AE506=5,$G$7*(AD506/1000),IF(AE506=6,$G$8*(AD506/1000),IF(AE506=7,$G$9*(AD506/1000),IF(AE506=8,$G$10*(AD506/1000),IF(AE506=9,$G$11*(AD506/1000),IF(AE506=10,$G$12*(AD506/1000),IF(AE506=11,$G$13*(AD506/1000),IF(AE506=12,$G$14*(AD506/1000),IF(AE506=13,$G$15*(AD506/1000),IF(AE506=14,$G$16*(AD506/1000),IF(AE506=15,$G$17*(AD506/1000),0)))))))))))))))</f>
        <v>0</v>
      </c>
      <c r="AG506" s="34">
        <f>IF('Γεννήτρια 1'!D506="W",AG505+('Γεννήτρια 1'!C506-1)*AF506,IF('Γεννήτρια 1'!D506="L",AG505-AF506,AG505))</f>
        <v>200.69650129906225</v>
      </c>
      <c r="AH506" s="34" t="str">
        <f>IF(AND('Γεννήτρια 1'!C506&lt;&gt;0,'Γεννήτρια 1'!D506=""),AF506,"")</f>
        <v/>
      </c>
    </row>
    <row r="507" spans="1:34">
      <c r="A507" s="3">
        <f t="shared" si="47"/>
        <v>485</v>
      </c>
      <c r="E507" s="3" t="str">
        <f t="shared" si="44"/>
        <v/>
      </c>
      <c r="F507" s="2" t="str">
        <f t="shared" si="45"/>
        <v/>
      </c>
      <c r="G507" s="2" t="str">
        <f t="shared" si="46"/>
        <v/>
      </c>
      <c r="AD507" s="34">
        <f t="shared" si="48"/>
        <v>200.69650129906225</v>
      </c>
      <c r="AE507" s="33">
        <f t="shared" si="49"/>
        <v>481</v>
      </c>
      <c r="AF507" s="34">
        <f>IF(AE507=1,$G$3*(AD507/1000),IF(AE507=2,$G$4*(AD507/1000),IF(AE507=3,$G$5*(AD507/1000),IF(AE507=4,$G$6*(AD507/1000),IF(AE507=5,$G$7*(AD507/1000),IF(AE507=6,$G$8*(AD507/1000),IF(AE507=7,$G$9*(AD507/1000),IF(AE507=8,$G$10*(AD507/1000),IF(AE507=9,$G$11*(AD507/1000),IF(AE507=10,$G$12*(AD507/1000),IF(AE507=11,$G$13*(AD507/1000),IF(AE507=12,$G$14*(AD507/1000),IF(AE507=13,$G$15*(AD507/1000),IF(AE507=14,$G$16*(AD507/1000),IF(AE507=15,$G$17*(AD507/1000),0)))))))))))))))</f>
        <v>0</v>
      </c>
      <c r="AG507" s="34">
        <f>IF('Γεννήτρια 1'!D507="W",AG506+('Γεννήτρια 1'!C507-1)*AF507,IF('Γεννήτρια 1'!D507="L",AG506-AF507,AG506))</f>
        <v>200.69650129906225</v>
      </c>
      <c r="AH507" s="34" t="str">
        <f>IF(AND('Γεννήτρια 1'!C507&lt;&gt;0,'Γεννήτρια 1'!D507=""),AF507,"")</f>
        <v/>
      </c>
    </row>
    <row r="508" spans="1:34">
      <c r="A508" s="3">
        <f t="shared" si="47"/>
        <v>486</v>
      </c>
      <c r="E508" s="3" t="str">
        <f t="shared" si="44"/>
        <v/>
      </c>
      <c r="F508" s="2" t="str">
        <f t="shared" si="45"/>
        <v/>
      </c>
      <c r="G508" s="2" t="str">
        <f t="shared" si="46"/>
        <v/>
      </c>
      <c r="AD508" s="34">
        <f t="shared" si="48"/>
        <v>200.69650129906225</v>
      </c>
      <c r="AE508" s="33">
        <f t="shared" si="49"/>
        <v>482</v>
      </c>
      <c r="AF508" s="34">
        <f>IF(AE508=1,$G$3*(AD508/1000),IF(AE508=2,$G$4*(AD508/1000),IF(AE508=3,$G$5*(AD508/1000),IF(AE508=4,$G$6*(AD508/1000),IF(AE508=5,$G$7*(AD508/1000),IF(AE508=6,$G$8*(AD508/1000),IF(AE508=7,$G$9*(AD508/1000),IF(AE508=8,$G$10*(AD508/1000),IF(AE508=9,$G$11*(AD508/1000),IF(AE508=10,$G$12*(AD508/1000),IF(AE508=11,$G$13*(AD508/1000),IF(AE508=12,$G$14*(AD508/1000),IF(AE508=13,$G$15*(AD508/1000),IF(AE508=14,$G$16*(AD508/1000),IF(AE508=15,$G$17*(AD508/1000),0)))))))))))))))</f>
        <v>0</v>
      </c>
      <c r="AG508" s="34">
        <f>IF('Γεννήτρια 1'!D508="W",AG507+('Γεννήτρια 1'!C508-1)*AF508,IF('Γεννήτρια 1'!D508="L",AG507-AF508,AG507))</f>
        <v>200.69650129906225</v>
      </c>
      <c r="AH508" s="34" t="str">
        <f>IF(AND('Γεννήτρια 1'!C508&lt;&gt;0,'Γεννήτρια 1'!D508=""),AF508,"")</f>
        <v/>
      </c>
    </row>
    <row r="509" spans="1:34">
      <c r="A509" s="3">
        <f t="shared" si="47"/>
        <v>487</v>
      </c>
      <c r="E509" s="3" t="str">
        <f t="shared" si="44"/>
        <v/>
      </c>
      <c r="F509" s="2" t="str">
        <f t="shared" si="45"/>
        <v/>
      </c>
      <c r="G509" s="2" t="str">
        <f t="shared" si="46"/>
        <v/>
      </c>
      <c r="AD509" s="34">
        <f t="shared" si="48"/>
        <v>200.69650129906225</v>
      </c>
      <c r="AE509" s="33">
        <f t="shared" si="49"/>
        <v>483</v>
      </c>
      <c r="AF509" s="34">
        <f>IF(AE509=1,$G$3*(AD509/1000),IF(AE509=2,$G$4*(AD509/1000),IF(AE509=3,$G$5*(AD509/1000),IF(AE509=4,$G$6*(AD509/1000),IF(AE509=5,$G$7*(AD509/1000),IF(AE509=6,$G$8*(AD509/1000),IF(AE509=7,$G$9*(AD509/1000),IF(AE509=8,$G$10*(AD509/1000),IF(AE509=9,$G$11*(AD509/1000),IF(AE509=10,$G$12*(AD509/1000),IF(AE509=11,$G$13*(AD509/1000),IF(AE509=12,$G$14*(AD509/1000),IF(AE509=13,$G$15*(AD509/1000),IF(AE509=14,$G$16*(AD509/1000),IF(AE509=15,$G$17*(AD509/1000),0)))))))))))))))</f>
        <v>0</v>
      </c>
      <c r="AG509" s="34">
        <f>IF('Γεννήτρια 1'!D509="W",AG508+('Γεννήτρια 1'!C509-1)*AF509,IF('Γεννήτρια 1'!D509="L",AG508-AF509,AG508))</f>
        <v>200.69650129906225</v>
      </c>
      <c r="AH509" s="34" t="str">
        <f>IF(AND('Γεννήτρια 1'!C509&lt;&gt;0,'Γεννήτρια 1'!D509=""),AF509,"")</f>
        <v/>
      </c>
    </row>
    <row r="510" spans="1:34">
      <c r="A510" s="3">
        <f t="shared" si="47"/>
        <v>488</v>
      </c>
      <c r="E510" s="3" t="str">
        <f t="shared" si="44"/>
        <v/>
      </c>
      <c r="F510" s="2" t="str">
        <f t="shared" si="45"/>
        <v/>
      </c>
      <c r="G510" s="2" t="str">
        <f t="shared" si="46"/>
        <v/>
      </c>
      <c r="AD510" s="34">
        <f t="shared" si="48"/>
        <v>200.69650129906225</v>
      </c>
      <c r="AE510" s="33">
        <f t="shared" si="49"/>
        <v>484</v>
      </c>
      <c r="AF510" s="34">
        <f>IF(AE510=1,$G$3*(AD510/1000),IF(AE510=2,$G$4*(AD510/1000),IF(AE510=3,$G$5*(AD510/1000),IF(AE510=4,$G$6*(AD510/1000),IF(AE510=5,$G$7*(AD510/1000),IF(AE510=6,$G$8*(AD510/1000),IF(AE510=7,$G$9*(AD510/1000),IF(AE510=8,$G$10*(AD510/1000),IF(AE510=9,$G$11*(AD510/1000),IF(AE510=10,$G$12*(AD510/1000),IF(AE510=11,$G$13*(AD510/1000),IF(AE510=12,$G$14*(AD510/1000),IF(AE510=13,$G$15*(AD510/1000),IF(AE510=14,$G$16*(AD510/1000),IF(AE510=15,$G$17*(AD510/1000),0)))))))))))))))</f>
        <v>0</v>
      </c>
      <c r="AG510" s="34">
        <f>IF('Γεννήτρια 1'!D510="W",AG509+('Γεννήτρια 1'!C510-1)*AF510,IF('Γεννήτρια 1'!D510="L",AG509-AF510,AG509))</f>
        <v>200.69650129906225</v>
      </c>
      <c r="AH510" s="34" t="str">
        <f>IF(AND('Γεννήτρια 1'!C510&lt;&gt;0,'Γεννήτρια 1'!D510=""),AF510,"")</f>
        <v/>
      </c>
    </row>
    <row r="511" spans="1:34">
      <c r="A511" s="3">
        <f t="shared" si="47"/>
        <v>489</v>
      </c>
      <c r="E511" s="3" t="str">
        <f t="shared" si="44"/>
        <v/>
      </c>
      <c r="F511" s="2" t="str">
        <f t="shared" si="45"/>
        <v/>
      </c>
      <c r="G511" s="2" t="str">
        <f t="shared" si="46"/>
        <v/>
      </c>
      <c r="AD511" s="34">
        <f t="shared" si="48"/>
        <v>200.69650129906225</v>
      </c>
      <c r="AE511" s="33">
        <f t="shared" si="49"/>
        <v>485</v>
      </c>
      <c r="AF511" s="34">
        <f>IF(AE511=1,$G$3*(AD511/1000),IF(AE511=2,$G$4*(AD511/1000),IF(AE511=3,$G$5*(AD511/1000),IF(AE511=4,$G$6*(AD511/1000),IF(AE511=5,$G$7*(AD511/1000),IF(AE511=6,$G$8*(AD511/1000),IF(AE511=7,$G$9*(AD511/1000),IF(AE511=8,$G$10*(AD511/1000),IF(AE511=9,$G$11*(AD511/1000),IF(AE511=10,$G$12*(AD511/1000),IF(AE511=11,$G$13*(AD511/1000),IF(AE511=12,$G$14*(AD511/1000),IF(AE511=13,$G$15*(AD511/1000),IF(AE511=14,$G$16*(AD511/1000),IF(AE511=15,$G$17*(AD511/1000),0)))))))))))))))</f>
        <v>0</v>
      </c>
      <c r="AG511" s="34">
        <f>IF('Γεννήτρια 1'!D511="W",AG510+('Γεννήτρια 1'!C511-1)*AF511,IF('Γεννήτρια 1'!D511="L",AG510-AF511,AG510))</f>
        <v>200.69650129906225</v>
      </c>
      <c r="AH511" s="34" t="str">
        <f>IF(AND('Γεννήτρια 1'!C511&lt;&gt;0,'Γεννήτρια 1'!D511=""),AF511,"")</f>
        <v/>
      </c>
    </row>
    <row r="512" spans="1:34">
      <c r="A512" s="3">
        <f t="shared" si="47"/>
        <v>490</v>
      </c>
      <c r="E512" s="3" t="str">
        <f t="shared" si="44"/>
        <v/>
      </c>
      <c r="F512" s="2" t="str">
        <f t="shared" si="45"/>
        <v/>
      </c>
      <c r="G512" s="2" t="str">
        <f t="shared" si="46"/>
        <v/>
      </c>
      <c r="AD512" s="34">
        <f t="shared" si="48"/>
        <v>200.69650129906225</v>
      </c>
      <c r="AE512" s="33">
        <f t="shared" si="49"/>
        <v>486</v>
      </c>
      <c r="AF512" s="34">
        <f>IF(AE512=1,$G$3*(AD512/1000),IF(AE512=2,$G$4*(AD512/1000),IF(AE512=3,$G$5*(AD512/1000),IF(AE512=4,$G$6*(AD512/1000),IF(AE512=5,$G$7*(AD512/1000),IF(AE512=6,$G$8*(AD512/1000),IF(AE512=7,$G$9*(AD512/1000),IF(AE512=8,$G$10*(AD512/1000),IF(AE512=9,$G$11*(AD512/1000),IF(AE512=10,$G$12*(AD512/1000),IF(AE512=11,$G$13*(AD512/1000),IF(AE512=12,$G$14*(AD512/1000),IF(AE512=13,$G$15*(AD512/1000),IF(AE512=14,$G$16*(AD512/1000),IF(AE512=15,$G$17*(AD512/1000),0)))))))))))))))</f>
        <v>0</v>
      </c>
      <c r="AG512" s="34">
        <f>IF('Γεννήτρια 1'!D512="W",AG511+('Γεννήτρια 1'!C512-1)*AF512,IF('Γεννήτρια 1'!D512="L",AG511-AF512,AG511))</f>
        <v>200.69650129906225</v>
      </c>
      <c r="AH512" s="34" t="str">
        <f>IF(AND('Γεννήτρια 1'!C512&lt;&gt;0,'Γεννήτρια 1'!D512=""),AF512,"")</f>
        <v/>
      </c>
    </row>
    <row r="513" spans="1:34">
      <c r="A513" s="3">
        <f t="shared" si="47"/>
        <v>491</v>
      </c>
      <c r="E513" s="3" t="str">
        <f t="shared" si="44"/>
        <v/>
      </c>
      <c r="F513" s="2" t="str">
        <f t="shared" si="45"/>
        <v/>
      </c>
      <c r="G513" s="2" t="str">
        <f t="shared" si="46"/>
        <v/>
      </c>
      <c r="AD513" s="34">
        <f t="shared" si="48"/>
        <v>200.69650129906225</v>
      </c>
      <c r="AE513" s="33">
        <f t="shared" si="49"/>
        <v>487</v>
      </c>
      <c r="AF513" s="34">
        <f>IF(AE513=1,$G$3*(AD513/1000),IF(AE513=2,$G$4*(AD513/1000),IF(AE513=3,$G$5*(AD513/1000),IF(AE513=4,$G$6*(AD513/1000),IF(AE513=5,$G$7*(AD513/1000),IF(AE513=6,$G$8*(AD513/1000),IF(AE513=7,$G$9*(AD513/1000),IF(AE513=8,$G$10*(AD513/1000),IF(AE513=9,$G$11*(AD513/1000),IF(AE513=10,$G$12*(AD513/1000),IF(AE513=11,$G$13*(AD513/1000),IF(AE513=12,$G$14*(AD513/1000),IF(AE513=13,$G$15*(AD513/1000),IF(AE513=14,$G$16*(AD513/1000),IF(AE513=15,$G$17*(AD513/1000),0)))))))))))))))</f>
        <v>0</v>
      </c>
      <c r="AG513" s="34">
        <f>IF('Γεννήτρια 1'!D513="W",AG512+('Γεννήτρια 1'!C513-1)*AF513,IF('Γεννήτρια 1'!D513="L",AG512-AF513,AG512))</f>
        <v>200.69650129906225</v>
      </c>
      <c r="AH513" s="34" t="str">
        <f>IF(AND('Γεννήτρια 1'!C513&lt;&gt;0,'Γεννήτρια 1'!D513=""),AF513,"")</f>
        <v/>
      </c>
    </row>
    <row r="514" spans="1:34">
      <c r="A514" s="3">
        <f t="shared" si="47"/>
        <v>492</v>
      </c>
      <c r="E514" s="3" t="str">
        <f t="shared" si="44"/>
        <v/>
      </c>
      <c r="F514" s="2" t="str">
        <f t="shared" si="45"/>
        <v/>
      </c>
      <c r="G514" s="2" t="str">
        <f t="shared" si="46"/>
        <v/>
      </c>
      <c r="AD514" s="34">
        <f t="shared" si="48"/>
        <v>200.69650129906225</v>
      </c>
      <c r="AE514" s="33">
        <f t="shared" si="49"/>
        <v>488</v>
      </c>
      <c r="AF514" s="34">
        <f>IF(AE514=1,$G$3*(AD514/1000),IF(AE514=2,$G$4*(AD514/1000),IF(AE514=3,$G$5*(AD514/1000),IF(AE514=4,$G$6*(AD514/1000),IF(AE514=5,$G$7*(AD514/1000),IF(AE514=6,$G$8*(AD514/1000),IF(AE514=7,$G$9*(AD514/1000),IF(AE514=8,$G$10*(AD514/1000),IF(AE514=9,$G$11*(AD514/1000),IF(AE514=10,$G$12*(AD514/1000),IF(AE514=11,$G$13*(AD514/1000),IF(AE514=12,$G$14*(AD514/1000),IF(AE514=13,$G$15*(AD514/1000),IF(AE514=14,$G$16*(AD514/1000),IF(AE514=15,$G$17*(AD514/1000),0)))))))))))))))</f>
        <v>0</v>
      </c>
      <c r="AG514" s="34">
        <f>IF('Γεννήτρια 1'!D514="W",AG513+('Γεννήτρια 1'!C514-1)*AF514,IF('Γεννήτρια 1'!D514="L",AG513-AF514,AG513))</f>
        <v>200.69650129906225</v>
      </c>
      <c r="AH514" s="34" t="str">
        <f>IF(AND('Γεννήτρια 1'!C514&lt;&gt;0,'Γεννήτρια 1'!D514=""),AF514,"")</f>
        <v/>
      </c>
    </row>
    <row r="515" spans="1:34">
      <c r="A515" s="3">
        <f t="shared" si="47"/>
        <v>493</v>
      </c>
      <c r="E515" s="3" t="str">
        <f t="shared" si="44"/>
        <v/>
      </c>
      <c r="F515" s="2" t="str">
        <f t="shared" si="45"/>
        <v/>
      </c>
      <c r="G515" s="2" t="str">
        <f t="shared" si="46"/>
        <v/>
      </c>
      <c r="AD515" s="34">
        <f t="shared" si="48"/>
        <v>200.69650129906225</v>
      </c>
      <c r="AE515" s="33">
        <f t="shared" si="49"/>
        <v>489</v>
      </c>
      <c r="AF515" s="34">
        <f>IF(AE515=1,$G$3*(AD515/1000),IF(AE515=2,$G$4*(AD515/1000),IF(AE515=3,$G$5*(AD515/1000),IF(AE515=4,$G$6*(AD515/1000),IF(AE515=5,$G$7*(AD515/1000),IF(AE515=6,$G$8*(AD515/1000),IF(AE515=7,$G$9*(AD515/1000),IF(AE515=8,$G$10*(AD515/1000),IF(AE515=9,$G$11*(AD515/1000),IF(AE515=10,$G$12*(AD515/1000),IF(AE515=11,$G$13*(AD515/1000),IF(AE515=12,$G$14*(AD515/1000),IF(AE515=13,$G$15*(AD515/1000),IF(AE515=14,$G$16*(AD515/1000),IF(AE515=15,$G$17*(AD515/1000),0)))))))))))))))</f>
        <v>0</v>
      </c>
      <c r="AG515" s="34">
        <f>IF('Γεννήτρια 1'!D515="W",AG514+('Γεννήτρια 1'!C515-1)*AF515,IF('Γεννήτρια 1'!D515="L",AG514-AF515,AG514))</f>
        <v>200.69650129906225</v>
      </c>
      <c r="AH515" s="34" t="str">
        <f>IF(AND('Γεννήτρια 1'!C515&lt;&gt;0,'Γεννήτρια 1'!D515=""),AF515,"")</f>
        <v/>
      </c>
    </row>
    <row r="516" spans="1:34">
      <c r="A516" s="3">
        <f t="shared" si="47"/>
        <v>494</v>
      </c>
      <c r="E516" s="3" t="str">
        <f t="shared" si="44"/>
        <v/>
      </c>
      <c r="F516" s="2" t="str">
        <f t="shared" si="45"/>
        <v/>
      </c>
      <c r="G516" s="2" t="str">
        <f t="shared" si="46"/>
        <v/>
      </c>
      <c r="AD516" s="34">
        <f t="shared" si="48"/>
        <v>200.69650129906225</v>
      </c>
      <c r="AE516" s="33">
        <f t="shared" si="49"/>
        <v>490</v>
      </c>
      <c r="AF516" s="34">
        <f>IF(AE516=1,$G$3*(AD516/1000),IF(AE516=2,$G$4*(AD516/1000),IF(AE516=3,$G$5*(AD516/1000),IF(AE516=4,$G$6*(AD516/1000),IF(AE516=5,$G$7*(AD516/1000),IF(AE516=6,$G$8*(AD516/1000),IF(AE516=7,$G$9*(AD516/1000),IF(AE516=8,$G$10*(AD516/1000),IF(AE516=9,$G$11*(AD516/1000),IF(AE516=10,$G$12*(AD516/1000),IF(AE516=11,$G$13*(AD516/1000),IF(AE516=12,$G$14*(AD516/1000),IF(AE516=13,$G$15*(AD516/1000),IF(AE516=14,$G$16*(AD516/1000),IF(AE516=15,$G$17*(AD516/1000),0)))))))))))))))</f>
        <v>0</v>
      </c>
      <c r="AG516" s="34">
        <f>IF('Γεννήτρια 1'!D516="W",AG515+('Γεννήτρια 1'!C516-1)*AF516,IF('Γεννήτρια 1'!D516="L",AG515-AF516,AG515))</f>
        <v>200.69650129906225</v>
      </c>
      <c r="AH516" s="34" t="str">
        <f>IF(AND('Γεννήτρια 1'!C516&lt;&gt;0,'Γεννήτρια 1'!D516=""),AF516,"")</f>
        <v/>
      </c>
    </row>
    <row r="517" spans="1:34">
      <c r="A517" s="3">
        <f t="shared" si="47"/>
        <v>495</v>
      </c>
      <c r="E517" s="3" t="str">
        <f t="shared" si="44"/>
        <v/>
      </c>
      <c r="F517" s="2" t="str">
        <f t="shared" si="45"/>
        <v/>
      </c>
      <c r="G517" s="2" t="str">
        <f t="shared" si="46"/>
        <v/>
      </c>
      <c r="AD517" s="34">
        <f t="shared" si="48"/>
        <v>200.69650129906225</v>
      </c>
      <c r="AE517" s="33">
        <f t="shared" si="49"/>
        <v>491</v>
      </c>
      <c r="AF517" s="34">
        <f>IF(AE517=1,$G$3*(AD517/1000),IF(AE517=2,$G$4*(AD517/1000),IF(AE517=3,$G$5*(AD517/1000),IF(AE517=4,$G$6*(AD517/1000),IF(AE517=5,$G$7*(AD517/1000),IF(AE517=6,$G$8*(AD517/1000),IF(AE517=7,$G$9*(AD517/1000),IF(AE517=8,$G$10*(AD517/1000),IF(AE517=9,$G$11*(AD517/1000),IF(AE517=10,$G$12*(AD517/1000),IF(AE517=11,$G$13*(AD517/1000),IF(AE517=12,$G$14*(AD517/1000),IF(AE517=13,$G$15*(AD517/1000),IF(AE517=14,$G$16*(AD517/1000),IF(AE517=15,$G$17*(AD517/1000),0)))))))))))))))</f>
        <v>0</v>
      </c>
      <c r="AG517" s="34">
        <f>IF('Γεννήτρια 1'!D517="W",AG516+('Γεννήτρια 1'!C517-1)*AF517,IF('Γεννήτρια 1'!D517="L",AG516-AF517,AG516))</f>
        <v>200.69650129906225</v>
      </c>
      <c r="AH517" s="34" t="str">
        <f>IF(AND('Γεννήτρια 1'!C517&lt;&gt;0,'Γεννήτρια 1'!D517=""),AF517,"")</f>
        <v/>
      </c>
    </row>
    <row r="518" spans="1:34">
      <c r="A518" s="3">
        <f t="shared" si="47"/>
        <v>496</v>
      </c>
      <c r="E518" s="3" t="str">
        <f t="shared" si="44"/>
        <v/>
      </c>
      <c r="F518" s="2" t="str">
        <f t="shared" si="45"/>
        <v/>
      </c>
      <c r="G518" s="2" t="str">
        <f t="shared" si="46"/>
        <v/>
      </c>
      <c r="AD518" s="34">
        <f t="shared" si="48"/>
        <v>200.69650129906225</v>
      </c>
      <c r="AE518" s="33">
        <f t="shared" si="49"/>
        <v>492</v>
      </c>
      <c r="AF518" s="34">
        <f>IF(AE518=1,$G$3*(AD518/1000),IF(AE518=2,$G$4*(AD518/1000),IF(AE518=3,$G$5*(AD518/1000),IF(AE518=4,$G$6*(AD518/1000),IF(AE518=5,$G$7*(AD518/1000),IF(AE518=6,$G$8*(AD518/1000),IF(AE518=7,$G$9*(AD518/1000),IF(AE518=8,$G$10*(AD518/1000),IF(AE518=9,$G$11*(AD518/1000),IF(AE518=10,$G$12*(AD518/1000),IF(AE518=11,$G$13*(AD518/1000),IF(AE518=12,$G$14*(AD518/1000),IF(AE518=13,$G$15*(AD518/1000),IF(AE518=14,$G$16*(AD518/1000),IF(AE518=15,$G$17*(AD518/1000),0)))))))))))))))</f>
        <v>0</v>
      </c>
      <c r="AG518" s="34">
        <f>IF('Γεννήτρια 1'!D518="W",AG517+('Γεννήτρια 1'!C518-1)*AF518,IF('Γεννήτρια 1'!D518="L",AG517-AF518,AG517))</f>
        <v>200.69650129906225</v>
      </c>
      <c r="AH518" s="34" t="str">
        <f>IF(AND('Γεννήτρια 1'!C518&lt;&gt;0,'Γεννήτρια 1'!D518=""),AF518,"")</f>
        <v/>
      </c>
    </row>
    <row r="519" spans="1:34">
      <c r="A519" s="3">
        <f t="shared" si="47"/>
        <v>497</v>
      </c>
      <c r="E519" s="3" t="str">
        <f t="shared" si="44"/>
        <v/>
      </c>
      <c r="F519" s="2" t="str">
        <f t="shared" si="45"/>
        <v/>
      </c>
      <c r="G519" s="2" t="str">
        <f t="shared" si="46"/>
        <v/>
      </c>
      <c r="AD519" s="34">
        <f t="shared" si="48"/>
        <v>200.69650129906225</v>
      </c>
      <c r="AE519" s="33">
        <f t="shared" si="49"/>
        <v>493</v>
      </c>
      <c r="AF519" s="34">
        <f>IF(AE519=1,$G$3*(AD519/1000),IF(AE519=2,$G$4*(AD519/1000),IF(AE519=3,$G$5*(AD519/1000),IF(AE519=4,$G$6*(AD519/1000),IF(AE519=5,$G$7*(AD519/1000),IF(AE519=6,$G$8*(AD519/1000),IF(AE519=7,$G$9*(AD519/1000),IF(AE519=8,$G$10*(AD519/1000),IF(AE519=9,$G$11*(AD519/1000),IF(AE519=10,$G$12*(AD519/1000),IF(AE519=11,$G$13*(AD519/1000),IF(AE519=12,$G$14*(AD519/1000),IF(AE519=13,$G$15*(AD519/1000),IF(AE519=14,$G$16*(AD519/1000),IF(AE519=15,$G$17*(AD519/1000),0)))))))))))))))</f>
        <v>0</v>
      </c>
      <c r="AG519" s="34">
        <f>IF('Γεννήτρια 1'!D519="W",AG518+('Γεννήτρια 1'!C519-1)*AF519,IF('Γεννήτρια 1'!D519="L",AG518-AF519,AG518))</f>
        <v>200.69650129906225</v>
      </c>
      <c r="AH519" s="34" t="str">
        <f>IF(AND('Γεννήτρια 1'!C519&lt;&gt;0,'Γεννήτρια 1'!D519=""),AF519,"")</f>
        <v/>
      </c>
    </row>
    <row r="520" spans="1:34">
      <c r="A520" s="3">
        <f t="shared" si="47"/>
        <v>498</v>
      </c>
      <c r="E520" s="3" t="str">
        <f t="shared" si="44"/>
        <v/>
      </c>
      <c r="F520" s="2" t="str">
        <f t="shared" si="45"/>
        <v/>
      </c>
      <c r="G520" s="2" t="str">
        <f t="shared" si="46"/>
        <v/>
      </c>
      <c r="AD520" s="34">
        <f t="shared" si="48"/>
        <v>200.69650129906225</v>
      </c>
      <c r="AE520" s="33">
        <f t="shared" si="49"/>
        <v>494</v>
      </c>
      <c r="AF520" s="34">
        <f>IF(AE520=1,$G$3*(AD520/1000),IF(AE520=2,$G$4*(AD520/1000),IF(AE520=3,$G$5*(AD520/1000),IF(AE520=4,$G$6*(AD520/1000),IF(AE520=5,$G$7*(AD520/1000),IF(AE520=6,$G$8*(AD520/1000),IF(AE520=7,$G$9*(AD520/1000),IF(AE520=8,$G$10*(AD520/1000),IF(AE520=9,$G$11*(AD520/1000),IF(AE520=10,$G$12*(AD520/1000),IF(AE520=11,$G$13*(AD520/1000),IF(AE520=12,$G$14*(AD520/1000),IF(AE520=13,$G$15*(AD520/1000),IF(AE520=14,$G$16*(AD520/1000),IF(AE520=15,$G$17*(AD520/1000),0)))))))))))))))</f>
        <v>0</v>
      </c>
      <c r="AG520" s="34">
        <f>IF('Γεννήτρια 1'!D520="W",AG519+('Γεννήτρια 1'!C520-1)*AF520,IF('Γεννήτρια 1'!D520="L",AG519-AF520,AG519))</f>
        <v>200.69650129906225</v>
      </c>
      <c r="AH520" s="34" t="str">
        <f>IF(AND('Γεννήτρια 1'!C520&lt;&gt;0,'Γεννήτρια 1'!D520=""),AF520,"")</f>
        <v/>
      </c>
    </row>
    <row r="521" spans="1:34">
      <c r="A521" s="3">
        <f t="shared" si="47"/>
        <v>499</v>
      </c>
      <c r="E521" s="3" t="str">
        <f t="shared" si="44"/>
        <v/>
      </c>
      <c r="F521" s="2" t="str">
        <f t="shared" si="45"/>
        <v/>
      </c>
      <c r="G521" s="2" t="str">
        <f t="shared" si="46"/>
        <v/>
      </c>
      <c r="AD521" s="34">
        <f t="shared" si="48"/>
        <v>200.69650129906225</v>
      </c>
      <c r="AE521" s="33">
        <f t="shared" si="49"/>
        <v>495</v>
      </c>
      <c r="AF521" s="34">
        <f>IF(AE521=1,$G$3*(AD521/1000),IF(AE521=2,$G$4*(AD521/1000),IF(AE521=3,$G$5*(AD521/1000),IF(AE521=4,$G$6*(AD521/1000),IF(AE521=5,$G$7*(AD521/1000),IF(AE521=6,$G$8*(AD521/1000),IF(AE521=7,$G$9*(AD521/1000),IF(AE521=8,$G$10*(AD521/1000),IF(AE521=9,$G$11*(AD521/1000),IF(AE521=10,$G$12*(AD521/1000),IF(AE521=11,$G$13*(AD521/1000),IF(AE521=12,$G$14*(AD521/1000),IF(AE521=13,$G$15*(AD521/1000),IF(AE521=14,$G$16*(AD521/1000),IF(AE521=15,$G$17*(AD521/1000),0)))))))))))))))</f>
        <v>0</v>
      </c>
      <c r="AG521" s="34">
        <f>IF('Γεννήτρια 1'!D521="W",AG520+('Γεννήτρια 1'!C521-1)*AF521,IF('Γεννήτρια 1'!D521="L",AG520-AF521,AG520))</f>
        <v>200.69650129906225</v>
      </c>
      <c r="AH521" s="34" t="str">
        <f>IF(AND('Γεννήτρια 1'!C521&lt;&gt;0,'Γεννήτρια 1'!D521=""),AF521,"")</f>
        <v/>
      </c>
    </row>
    <row r="522" spans="1:34">
      <c r="A522" s="3">
        <f t="shared" si="47"/>
        <v>500</v>
      </c>
      <c r="E522" s="3" t="str">
        <f t="shared" si="44"/>
        <v/>
      </c>
      <c r="F522" s="2" t="str">
        <f t="shared" si="45"/>
        <v/>
      </c>
      <c r="G522" s="2" t="str">
        <f t="shared" si="46"/>
        <v/>
      </c>
      <c r="AD522" s="34">
        <f t="shared" si="48"/>
        <v>200.69650129906225</v>
      </c>
      <c r="AE522" s="33">
        <f t="shared" si="49"/>
        <v>496</v>
      </c>
      <c r="AF522" s="34">
        <f>IF(AE522=1,$G$3*(AD522/1000),IF(AE522=2,$G$4*(AD522/1000),IF(AE522=3,$G$5*(AD522/1000),IF(AE522=4,$G$6*(AD522/1000),IF(AE522=5,$G$7*(AD522/1000),IF(AE522=6,$G$8*(AD522/1000),IF(AE522=7,$G$9*(AD522/1000),IF(AE522=8,$G$10*(AD522/1000),IF(AE522=9,$G$11*(AD522/1000),IF(AE522=10,$G$12*(AD522/1000),IF(AE522=11,$G$13*(AD522/1000),IF(AE522=12,$G$14*(AD522/1000),IF(AE522=13,$G$15*(AD522/1000),IF(AE522=14,$G$16*(AD522/1000),IF(AE522=15,$G$17*(AD522/1000),0)))))))))))))))</f>
        <v>0</v>
      </c>
      <c r="AG522" s="34">
        <f>IF('Γεννήτρια 1'!D522="W",AG521+('Γεννήτρια 1'!C522-1)*AF522,IF('Γεννήτρια 1'!D522="L",AG521-AF522,AG521))</f>
        <v>200.69650129906225</v>
      </c>
      <c r="AH522" s="34" t="str">
        <f>IF(AND('Γεννήτρια 1'!C522&lt;&gt;0,'Γεννήτρια 1'!D522=""),AF522,"")</f>
        <v/>
      </c>
    </row>
    <row r="523" spans="1:34">
      <c r="A523" s="3">
        <f t="shared" si="47"/>
        <v>501</v>
      </c>
      <c r="E523" s="3" t="str">
        <f t="shared" si="44"/>
        <v/>
      </c>
      <c r="F523" s="2" t="str">
        <f t="shared" si="45"/>
        <v/>
      </c>
      <c r="G523" s="2" t="str">
        <f t="shared" si="46"/>
        <v/>
      </c>
      <c r="AD523" s="34">
        <f t="shared" si="48"/>
        <v>200.69650129906225</v>
      </c>
      <c r="AE523" s="33">
        <f t="shared" si="49"/>
        <v>497</v>
      </c>
      <c r="AF523" s="34">
        <f>IF(AE523=1,$G$3*(AD523/1000),IF(AE523=2,$G$4*(AD523/1000),IF(AE523=3,$G$5*(AD523/1000),IF(AE523=4,$G$6*(AD523/1000),IF(AE523=5,$G$7*(AD523/1000),IF(AE523=6,$G$8*(AD523/1000),IF(AE523=7,$G$9*(AD523/1000),IF(AE523=8,$G$10*(AD523/1000),IF(AE523=9,$G$11*(AD523/1000),IF(AE523=10,$G$12*(AD523/1000),IF(AE523=11,$G$13*(AD523/1000),IF(AE523=12,$G$14*(AD523/1000),IF(AE523=13,$G$15*(AD523/1000),IF(AE523=14,$G$16*(AD523/1000),IF(AE523=15,$G$17*(AD523/1000),0)))))))))))))))</f>
        <v>0</v>
      </c>
      <c r="AG523" s="34">
        <f>IF('Γεννήτρια 1'!D523="W",AG522+('Γεννήτρια 1'!C523-1)*AF523,IF('Γεννήτρια 1'!D523="L",AG522-AF523,AG522))</f>
        <v>200.69650129906225</v>
      </c>
      <c r="AH523" s="34" t="str">
        <f>IF(AND('Γεννήτρια 1'!C523&lt;&gt;0,'Γεννήτρια 1'!D523=""),AF523,"")</f>
        <v/>
      </c>
    </row>
    <row r="524" spans="1:34">
      <c r="A524" s="3">
        <f t="shared" si="47"/>
        <v>502</v>
      </c>
      <c r="E524" s="3" t="str">
        <f t="shared" si="44"/>
        <v/>
      </c>
      <c r="F524" s="2" t="str">
        <f t="shared" si="45"/>
        <v/>
      </c>
      <c r="G524" s="2" t="str">
        <f t="shared" si="46"/>
        <v/>
      </c>
      <c r="AD524" s="34">
        <f t="shared" si="48"/>
        <v>200.69650129906225</v>
      </c>
      <c r="AE524" s="33">
        <f t="shared" si="49"/>
        <v>498</v>
      </c>
      <c r="AF524" s="34">
        <f>IF(AE524=1,$G$3*(AD524/1000),IF(AE524=2,$G$4*(AD524/1000),IF(AE524=3,$G$5*(AD524/1000),IF(AE524=4,$G$6*(AD524/1000),IF(AE524=5,$G$7*(AD524/1000),IF(AE524=6,$G$8*(AD524/1000),IF(AE524=7,$G$9*(AD524/1000),IF(AE524=8,$G$10*(AD524/1000),IF(AE524=9,$G$11*(AD524/1000),IF(AE524=10,$G$12*(AD524/1000),IF(AE524=11,$G$13*(AD524/1000),IF(AE524=12,$G$14*(AD524/1000),IF(AE524=13,$G$15*(AD524/1000),IF(AE524=14,$G$16*(AD524/1000),IF(AE524=15,$G$17*(AD524/1000),0)))))))))))))))</f>
        <v>0</v>
      </c>
      <c r="AG524" s="34">
        <f>IF('Γεννήτρια 1'!D524="W",AG523+('Γεννήτρια 1'!C524-1)*AF524,IF('Γεννήτρια 1'!D524="L",AG523-AF524,AG523))</f>
        <v>200.69650129906225</v>
      </c>
      <c r="AH524" s="34" t="str">
        <f>IF(AND('Γεννήτρια 1'!C524&lt;&gt;0,'Γεννήτρια 1'!D524=""),AF524,"")</f>
        <v/>
      </c>
    </row>
    <row r="525" spans="1:34">
      <c r="A525" s="3">
        <f t="shared" si="47"/>
        <v>503</v>
      </c>
      <c r="E525" s="3" t="str">
        <f t="shared" si="44"/>
        <v/>
      </c>
      <c r="F525" s="2" t="str">
        <f t="shared" si="45"/>
        <v/>
      </c>
      <c r="G525" s="2" t="str">
        <f t="shared" si="46"/>
        <v/>
      </c>
      <c r="AD525" s="34">
        <f t="shared" si="48"/>
        <v>200.69650129906225</v>
      </c>
      <c r="AE525" s="33">
        <f t="shared" si="49"/>
        <v>499</v>
      </c>
      <c r="AF525" s="34">
        <f>IF(AE525=1,$G$3*(AD525/1000),IF(AE525=2,$G$4*(AD525/1000),IF(AE525=3,$G$5*(AD525/1000),IF(AE525=4,$G$6*(AD525/1000),IF(AE525=5,$G$7*(AD525/1000),IF(AE525=6,$G$8*(AD525/1000),IF(AE525=7,$G$9*(AD525/1000),IF(AE525=8,$G$10*(AD525/1000),IF(AE525=9,$G$11*(AD525/1000),IF(AE525=10,$G$12*(AD525/1000),IF(AE525=11,$G$13*(AD525/1000),IF(AE525=12,$G$14*(AD525/1000),IF(AE525=13,$G$15*(AD525/1000),IF(AE525=14,$G$16*(AD525/1000),IF(AE525=15,$G$17*(AD525/1000),0)))))))))))))))</f>
        <v>0</v>
      </c>
      <c r="AG525" s="34">
        <f>IF('Γεννήτρια 1'!D525="W",AG524+('Γεννήτρια 1'!C525-1)*AF525,IF('Γεννήτρια 1'!D525="L",AG524-AF525,AG524))</f>
        <v>200.69650129906225</v>
      </c>
      <c r="AH525" s="34" t="str">
        <f>IF(AND('Γεννήτρια 1'!C525&lt;&gt;0,'Γεννήτρια 1'!D525=""),AF525,"")</f>
        <v/>
      </c>
    </row>
    <row r="526" spans="1:34">
      <c r="A526" s="3">
        <f t="shared" si="47"/>
        <v>504</v>
      </c>
      <c r="E526" s="3" t="str">
        <f t="shared" si="44"/>
        <v/>
      </c>
      <c r="F526" s="2" t="str">
        <f t="shared" si="45"/>
        <v/>
      </c>
      <c r="G526" s="2" t="str">
        <f t="shared" si="46"/>
        <v/>
      </c>
      <c r="AD526" s="34">
        <f t="shared" si="48"/>
        <v>200.69650129906225</v>
      </c>
      <c r="AE526" s="33">
        <f t="shared" si="49"/>
        <v>500</v>
      </c>
      <c r="AF526" s="34">
        <f>IF(AE526=1,$G$3*(AD526/1000),IF(AE526=2,$G$4*(AD526/1000),IF(AE526=3,$G$5*(AD526/1000),IF(AE526=4,$G$6*(AD526/1000),IF(AE526=5,$G$7*(AD526/1000),IF(AE526=6,$G$8*(AD526/1000),IF(AE526=7,$G$9*(AD526/1000),IF(AE526=8,$G$10*(AD526/1000),IF(AE526=9,$G$11*(AD526/1000),IF(AE526=10,$G$12*(AD526/1000),IF(AE526=11,$G$13*(AD526/1000),IF(AE526=12,$G$14*(AD526/1000),IF(AE526=13,$G$15*(AD526/1000),IF(AE526=14,$G$16*(AD526/1000),IF(AE526=15,$G$17*(AD526/1000),0)))))))))))))))</f>
        <v>0</v>
      </c>
      <c r="AG526" s="34">
        <f>IF('Γεννήτρια 1'!D526="W",AG525+('Γεννήτρια 1'!C526-1)*AF526,IF('Γεννήτρια 1'!D526="L",AG525-AF526,AG525))</f>
        <v>200.69650129906225</v>
      </c>
      <c r="AH526" s="34" t="str">
        <f>IF(AND('Γεννήτρια 1'!C526&lt;&gt;0,'Γεννήτρια 1'!D526=""),AF526,"")</f>
        <v/>
      </c>
    </row>
    <row r="527" spans="1:34">
      <c r="A527" s="3">
        <f t="shared" si="47"/>
        <v>505</v>
      </c>
      <c r="E527" s="3" t="str">
        <f t="shared" si="44"/>
        <v/>
      </c>
      <c r="F527" s="2" t="str">
        <f t="shared" si="45"/>
        <v/>
      </c>
      <c r="G527" s="2" t="str">
        <f t="shared" si="46"/>
        <v/>
      </c>
      <c r="AD527" s="34">
        <f t="shared" si="48"/>
        <v>200.69650129906225</v>
      </c>
      <c r="AE527" s="33">
        <f t="shared" si="49"/>
        <v>501</v>
      </c>
      <c r="AF527" s="34">
        <f>IF(AE527=1,$G$3*(AD527/1000),IF(AE527=2,$G$4*(AD527/1000),IF(AE527=3,$G$5*(AD527/1000),IF(AE527=4,$G$6*(AD527/1000),IF(AE527=5,$G$7*(AD527/1000),IF(AE527=6,$G$8*(AD527/1000),IF(AE527=7,$G$9*(AD527/1000),IF(AE527=8,$G$10*(AD527/1000),IF(AE527=9,$G$11*(AD527/1000),IF(AE527=10,$G$12*(AD527/1000),IF(AE527=11,$G$13*(AD527/1000),IF(AE527=12,$G$14*(AD527/1000),IF(AE527=13,$G$15*(AD527/1000),IF(AE527=14,$G$16*(AD527/1000),IF(AE527=15,$G$17*(AD527/1000),0)))))))))))))))</f>
        <v>0</v>
      </c>
      <c r="AG527" s="34">
        <f>IF('Γεννήτρια 1'!D527="W",AG526+('Γεννήτρια 1'!C527-1)*AF527,IF('Γεννήτρια 1'!D527="L",AG526-AF527,AG526))</f>
        <v>200.69650129906225</v>
      </c>
      <c r="AH527" s="34" t="str">
        <f>IF(AND('Γεννήτρια 1'!C527&lt;&gt;0,'Γεννήτρια 1'!D527=""),AF527,"")</f>
        <v/>
      </c>
    </row>
    <row r="528" spans="1:34">
      <c r="A528" s="3">
        <f t="shared" si="47"/>
        <v>506</v>
      </c>
      <c r="E528" s="3" t="str">
        <f t="shared" si="44"/>
        <v/>
      </c>
      <c r="F528" s="2" t="str">
        <f t="shared" si="45"/>
        <v/>
      </c>
      <c r="G528" s="2" t="str">
        <f t="shared" si="46"/>
        <v/>
      </c>
      <c r="AD528" s="34">
        <f t="shared" si="48"/>
        <v>200.69650129906225</v>
      </c>
      <c r="AE528" s="33">
        <f t="shared" si="49"/>
        <v>502</v>
      </c>
      <c r="AF528" s="34">
        <f>IF(AE528=1,$G$3*(AD528/1000),IF(AE528=2,$G$4*(AD528/1000),IF(AE528=3,$G$5*(AD528/1000),IF(AE528=4,$G$6*(AD528/1000),IF(AE528=5,$G$7*(AD528/1000),IF(AE528=6,$G$8*(AD528/1000),IF(AE528=7,$G$9*(AD528/1000),IF(AE528=8,$G$10*(AD528/1000),IF(AE528=9,$G$11*(AD528/1000),IF(AE528=10,$G$12*(AD528/1000),IF(AE528=11,$G$13*(AD528/1000),IF(AE528=12,$G$14*(AD528/1000),IF(AE528=13,$G$15*(AD528/1000),IF(AE528=14,$G$16*(AD528/1000),IF(AE528=15,$G$17*(AD528/1000),0)))))))))))))))</f>
        <v>0</v>
      </c>
      <c r="AG528" s="34">
        <f>IF('Γεννήτρια 1'!D528="W",AG527+('Γεννήτρια 1'!C528-1)*AF528,IF('Γεννήτρια 1'!D528="L",AG527-AF528,AG527))</f>
        <v>200.69650129906225</v>
      </c>
      <c r="AH528" s="34" t="str">
        <f>IF(AND('Γεννήτρια 1'!C528&lt;&gt;0,'Γεννήτρια 1'!D528=""),AF528,"")</f>
        <v/>
      </c>
    </row>
    <row r="529" spans="1:34">
      <c r="A529" s="3">
        <f t="shared" si="47"/>
        <v>507</v>
      </c>
      <c r="E529" s="3" t="str">
        <f t="shared" si="44"/>
        <v/>
      </c>
      <c r="F529" s="2" t="str">
        <f t="shared" si="45"/>
        <v/>
      </c>
      <c r="G529" s="2" t="str">
        <f t="shared" si="46"/>
        <v/>
      </c>
      <c r="AD529" s="34">
        <f t="shared" si="48"/>
        <v>200.69650129906225</v>
      </c>
      <c r="AE529" s="33">
        <f t="shared" si="49"/>
        <v>503</v>
      </c>
      <c r="AF529" s="34">
        <f>IF(AE529=1,$G$3*(AD529/1000),IF(AE529=2,$G$4*(AD529/1000),IF(AE529=3,$G$5*(AD529/1000),IF(AE529=4,$G$6*(AD529/1000),IF(AE529=5,$G$7*(AD529/1000),IF(AE529=6,$G$8*(AD529/1000),IF(AE529=7,$G$9*(AD529/1000),IF(AE529=8,$G$10*(AD529/1000),IF(AE529=9,$G$11*(AD529/1000),IF(AE529=10,$G$12*(AD529/1000),IF(AE529=11,$G$13*(AD529/1000),IF(AE529=12,$G$14*(AD529/1000),IF(AE529=13,$G$15*(AD529/1000),IF(AE529=14,$G$16*(AD529/1000),IF(AE529=15,$G$17*(AD529/1000),0)))))))))))))))</f>
        <v>0</v>
      </c>
      <c r="AG529" s="34">
        <f>IF('Γεννήτρια 1'!D529="W",AG528+('Γεννήτρια 1'!C529-1)*AF529,IF('Γεννήτρια 1'!D529="L",AG528-AF529,AG528))</f>
        <v>200.69650129906225</v>
      </c>
      <c r="AH529" s="34" t="str">
        <f>IF(AND('Γεννήτρια 1'!C529&lt;&gt;0,'Γεννήτρια 1'!D529=""),AF529,"")</f>
        <v/>
      </c>
    </row>
    <row r="530" spans="1:34">
      <c r="A530" s="3">
        <f t="shared" si="47"/>
        <v>508</v>
      </c>
      <c r="E530" s="3" t="str">
        <f t="shared" si="44"/>
        <v/>
      </c>
      <c r="F530" s="2" t="str">
        <f t="shared" si="45"/>
        <v/>
      </c>
      <c r="G530" s="2" t="str">
        <f t="shared" si="46"/>
        <v/>
      </c>
      <c r="AD530" s="34">
        <f t="shared" si="48"/>
        <v>200.69650129906225</v>
      </c>
      <c r="AE530" s="33">
        <f t="shared" si="49"/>
        <v>504</v>
      </c>
      <c r="AF530" s="34">
        <f>IF(AE530=1,$G$3*(AD530/1000),IF(AE530=2,$G$4*(AD530/1000),IF(AE530=3,$G$5*(AD530/1000),IF(AE530=4,$G$6*(AD530/1000),IF(AE530=5,$G$7*(AD530/1000),IF(AE530=6,$G$8*(AD530/1000),IF(AE530=7,$G$9*(AD530/1000),IF(AE530=8,$G$10*(AD530/1000),IF(AE530=9,$G$11*(AD530/1000),IF(AE530=10,$G$12*(AD530/1000),IF(AE530=11,$G$13*(AD530/1000),IF(AE530=12,$G$14*(AD530/1000),IF(AE530=13,$G$15*(AD530/1000),IF(AE530=14,$G$16*(AD530/1000),IF(AE530=15,$G$17*(AD530/1000),0)))))))))))))))</f>
        <v>0</v>
      </c>
      <c r="AG530" s="34">
        <f>IF('Γεννήτρια 1'!D530="W",AG529+('Γεννήτρια 1'!C530-1)*AF530,IF('Γεννήτρια 1'!D530="L",AG529-AF530,AG529))</f>
        <v>200.69650129906225</v>
      </c>
      <c r="AH530" s="34" t="str">
        <f>IF(AND('Γεννήτρια 1'!C530&lt;&gt;0,'Γεννήτρια 1'!D530=""),AF530,"")</f>
        <v/>
      </c>
    </row>
    <row r="531" spans="1:34">
      <c r="A531" s="3">
        <f t="shared" si="47"/>
        <v>509</v>
      </c>
      <c r="E531" s="3" t="str">
        <f t="shared" si="44"/>
        <v/>
      </c>
      <c r="F531" s="2" t="str">
        <f t="shared" si="45"/>
        <v/>
      </c>
      <c r="G531" s="2" t="str">
        <f t="shared" si="46"/>
        <v/>
      </c>
      <c r="AD531" s="34">
        <f t="shared" si="48"/>
        <v>200.69650129906225</v>
      </c>
      <c r="AE531" s="33">
        <f t="shared" si="49"/>
        <v>505</v>
      </c>
      <c r="AF531" s="34">
        <f>IF(AE531=1,$G$3*(AD531/1000),IF(AE531=2,$G$4*(AD531/1000),IF(AE531=3,$G$5*(AD531/1000),IF(AE531=4,$G$6*(AD531/1000),IF(AE531=5,$G$7*(AD531/1000),IF(AE531=6,$G$8*(AD531/1000),IF(AE531=7,$G$9*(AD531/1000),IF(AE531=8,$G$10*(AD531/1000),IF(AE531=9,$G$11*(AD531/1000),IF(AE531=10,$G$12*(AD531/1000),IF(AE531=11,$G$13*(AD531/1000),IF(AE531=12,$G$14*(AD531/1000),IF(AE531=13,$G$15*(AD531/1000),IF(AE531=14,$G$16*(AD531/1000),IF(AE531=15,$G$17*(AD531/1000),0)))))))))))))))</f>
        <v>0</v>
      </c>
      <c r="AG531" s="34">
        <f>IF('Γεννήτρια 1'!D531="W",AG530+('Γεννήτρια 1'!C531-1)*AF531,IF('Γεννήτρια 1'!D531="L",AG530-AF531,AG530))</f>
        <v>200.69650129906225</v>
      </c>
      <c r="AH531" s="34" t="str">
        <f>IF(AND('Γεννήτρια 1'!C531&lt;&gt;0,'Γεννήτρια 1'!D531=""),AF531,"")</f>
        <v/>
      </c>
    </row>
    <row r="532" spans="1:34">
      <c r="A532" s="3">
        <f t="shared" si="47"/>
        <v>510</v>
      </c>
      <c r="E532" s="3" t="str">
        <f t="shared" si="44"/>
        <v/>
      </c>
      <c r="F532" s="2" t="str">
        <f t="shared" si="45"/>
        <v/>
      </c>
      <c r="G532" s="2" t="str">
        <f t="shared" si="46"/>
        <v/>
      </c>
      <c r="AD532" s="34">
        <f t="shared" si="48"/>
        <v>200.69650129906225</v>
      </c>
      <c r="AE532" s="33">
        <f t="shared" si="49"/>
        <v>506</v>
      </c>
      <c r="AF532" s="34">
        <f>IF(AE532=1,$G$3*(AD532/1000),IF(AE532=2,$G$4*(AD532/1000),IF(AE532=3,$G$5*(AD532/1000),IF(AE532=4,$G$6*(AD532/1000),IF(AE532=5,$G$7*(AD532/1000),IF(AE532=6,$G$8*(AD532/1000),IF(AE532=7,$G$9*(AD532/1000),IF(AE532=8,$G$10*(AD532/1000),IF(AE532=9,$G$11*(AD532/1000),IF(AE532=10,$G$12*(AD532/1000),IF(AE532=11,$G$13*(AD532/1000),IF(AE532=12,$G$14*(AD532/1000),IF(AE532=13,$G$15*(AD532/1000),IF(AE532=14,$G$16*(AD532/1000),IF(AE532=15,$G$17*(AD532/1000),0)))))))))))))))</f>
        <v>0</v>
      </c>
      <c r="AG532" s="34">
        <f>IF('Γεννήτρια 1'!D532="W",AG531+('Γεννήτρια 1'!C532-1)*AF532,IF('Γεννήτρια 1'!D532="L",AG531-AF532,AG531))</f>
        <v>200.69650129906225</v>
      </c>
      <c r="AH532" s="34" t="str">
        <f>IF(AND('Γεννήτρια 1'!C532&lt;&gt;0,'Γεννήτρια 1'!D532=""),AF532,"")</f>
        <v/>
      </c>
    </row>
    <row r="533" spans="1:34">
      <c r="A533" s="3">
        <f t="shared" si="47"/>
        <v>511</v>
      </c>
      <c r="E533" s="3" t="str">
        <f t="shared" si="44"/>
        <v/>
      </c>
      <c r="F533" s="2" t="str">
        <f t="shared" si="45"/>
        <v/>
      </c>
      <c r="G533" s="2" t="str">
        <f t="shared" si="46"/>
        <v/>
      </c>
      <c r="AD533" s="34">
        <f t="shared" si="48"/>
        <v>200.69650129906225</v>
      </c>
      <c r="AE533" s="33">
        <f t="shared" si="49"/>
        <v>507</v>
      </c>
      <c r="AF533" s="34">
        <f>IF(AE533=1,$G$3*(AD533/1000),IF(AE533=2,$G$4*(AD533/1000),IF(AE533=3,$G$5*(AD533/1000),IF(AE533=4,$G$6*(AD533/1000),IF(AE533=5,$G$7*(AD533/1000),IF(AE533=6,$G$8*(AD533/1000),IF(AE533=7,$G$9*(AD533/1000),IF(AE533=8,$G$10*(AD533/1000),IF(AE533=9,$G$11*(AD533/1000),IF(AE533=10,$G$12*(AD533/1000),IF(AE533=11,$G$13*(AD533/1000),IF(AE533=12,$G$14*(AD533/1000),IF(AE533=13,$G$15*(AD533/1000),IF(AE533=14,$G$16*(AD533/1000),IF(AE533=15,$G$17*(AD533/1000),0)))))))))))))))</f>
        <v>0</v>
      </c>
      <c r="AG533" s="34">
        <f>IF('Γεννήτρια 1'!D533="W",AG532+('Γεννήτρια 1'!C533-1)*AF533,IF('Γεννήτρια 1'!D533="L",AG532-AF533,AG532))</f>
        <v>200.69650129906225</v>
      </c>
      <c r="AH533" s="34" t="str">
        <f>IF(AND('Γεννήτρια 1'!C533&lt;&gt;0,'Γεννήτρια 1'!D533=""),AF533,"")</f>
        <v/>
      </c>
    </row>
    <row r="534" spans="1:34">
      <c r="A534" s="3">
        <f t="shared" si="47"/>
        <v>512</v>
      </c>
      <c r="E534" s="3" t="str">
        <f t="shared" si="44"/>
        <v/>
      </c>
      <c r="F534" s="2" t="str">
        <f t="shared" si="45"/>
        <v/>
      </c>
      <c r="G534" s="2" t="str">
        <f t="shared" si="46"/>
        <v/>
      </c>
      <c r="AD534" s="34">
        <f t="shared" si="48"/>
        <v>200.69650129906225</v>
      </c>
      <c r="AE534" s="33">
        <f t="shared" si="49"/>
        <v>508</v>
      </c>
      <c r="AF534" s="34">
        <f>IF(AE534=1,$G$3*(AD534/1000),IF(AE534=2,$G$4*(AD534/1000),IF(AE534=3,$G$5*(AD534/1000),IF(AE534=4,$G$6*(AD534/1000),IF(AE534=5,$G$7*(AD534/1000),IF(AE534=6,$G$8*(AD534/1000),IF(AE534=7,$G$9*(AD534/1000),IF(AE534=8,$G$10*(AD534/1000),IF(AE534=9,$G$11*(AD534/1000),IF(AE534=10,$G$12*(AD534/1000),IF(AE534=11,$G$13*(AD534/1000),IF(AE534=12,$G$14*(AD534/1000),IF(AE534=13,$G$15*(AD534/1000),IF(AE534=14,$G$16*(AD534/1000),IF(AE534=15,$G$17*(AD534/1000),0)))))))))))))))</f>
        <v>0</v>
      </c>
      <c r="AG534" s="34">
        <f>IF('Γεννήτρια 1'!D534="W",AG533+('Γεννήτρια 1'!C534-1)*AF534,IF('Γεννήτρια 1'!D534="L",AG533-AF534,AG533))</f>
        <v>200.69650129906225</v>
      </c>
      <c r="AH534" s="34" t="str">
        <f>IF(AND('Γεννήτρια 1'!C534&lt;&gt;0,'Γεννήτρια 1'!D534=""),AF534,"")</f>
        <v/>
      </c>
    </row>
    <row r="535" spans="1:34">
      <c r="A535" s="3">
        <f t="shared" si="47"/>
        <v>513</v>
      </c>
      <c r="E535" s="3" t="str">
        <f t="shared" si="44"/>
        <v/>
      </c>
      <c r="F535" s="2" t="str">
        <f t="shared" si="45"/>
        <v/>
      </c>
      <c r="G535" s="2" t="str">
        <f t="shared" si="46"/>
        <v/>
      </c>
      <c r="AD535" s="34">
        <f t="shared" si="48"/>
        <v>200.69650129906225</v>
      </c>
      <c r="AE535" s="33">
        <f t="shared" si="49"/>
        <v>509</v>
      </c>
      <c r="AF535" s="34">
        <f>IF(AE535=1,$G$3*(AD535/1000),IF(AE535=2,$G$4*(AD535/1000),IF(AE535=3,$G$5*(AD535/1000),IF(AE535=4,$G$6*(AD535/1000),IF(AE535=5,$G$7*(AD535/1000),IF(AE535=6,$G$8*(AD535/1000),IF(AE535=7,$G$9*(AD535/1000),IF(AE535=8,$G$10*(AD535/1000),IF(AE535=9,$G$11*(AD535/1000),IF(AE535=10,$G$12*(AD535/1000),IF(AE535=11,$G$13*(AD535/1000),IF(AE535=12,$G$14*(AD535/1000),IF(AE535=13,$G$15*(AD535/1000),IF(AE535=14,$G$16*(AD535/1000),IF(AE535=15,$G$17*(AD535/1000),0)))))))))))))))</f>
        <v>0</v>
      </c>
      <c r="AG535" s="34">
        <f>IF('Γεννήτρια 1'!D535="W",AG534+('Γεννήτρια 1'!C535-1)*AF535,IF('Γεννήτρια 1'!D535="L",AG534-AF535,AG534))</f>
        <v>200.69650129906225</v>
      </c>
      <c r="AH535" s="34" t="str">
        <f>IF(AND('Γεννήτρια 1'!C535&lt;&gt;0,'Γεννήτρια 1'!D535=""),AF535,"")</f>
        <v/>
      </c>
    </row>
    <row r="536" spans="1:34">
      <c r="A536" s="3">
        <f t="shared" si="47"/>
        <v>514</v>
      </c>
      <c r="E536" s="3" t="str">
        <f t="shared" ref="E536:E599" si="50">IF(C536&gt;1,AE536,"")</f>
        <v/>
      </c>
      <c r="F536" s="2" t="str">
        <f t="shared" ref="F536:F599" si="51">IF(C536&gt;1,AF536,"")</f>
        <v/>
      </c>
      <c r="G536" s="2" t="str">
        <f t="shared" ref="G536:G599" si="52">IF(OR(D536="W",D536="L"),AG536,"")</f>
        <v/>
      </c>
      <c r="AD536" s="34">
        <f t="shared" si="48"/>
        <v>200.69650129906225</v>
      </c>
      <c r="AE536" s="33">
        <f t="shared" si="49"/>
        <v>510</v>
      </c>
      <c r="AF536" s="34">
        <f>IF(AE536=1,$G$3*(AD536/1000),IF(AE536=2,$G$4*(AD536/1000),IF(AE536=3,$G$5*(AD536/1000),IF(AE536=4,$G$6*(AD536/1000),IF(AE536=5,$G$7*(AD536/1000),IF(AE536=6,$G$8*(AD536/1000),IF(AE536=7,$G$9*(AD536/1000),IF(AE536=8,$G$10*(AD536/1000),IF(AE536=9,$G$11*(AD536/1000),IF(AE536=10,$G$12*(AD536/1000),IF(AE536=11,$G$13*(AD536/1000),IF(AE536=12,$G$14*(AD536/1000),IF(AE536=13,$G$15*(AD536/1000),IF(AE536=14,$G$16*(AD536/1000),IF(AE536=15,$G$17*(AD536/1000),0)))))))))))))))</f>
        <v>0</v>
      </c>
      <c r="AG536" s="34">
        <f>IF('Γεννήτρια 1'!D536="W",AG535+('Γεννήτρια 1'!C536-1)*AF536,IF('Γεννήτρια 1'!D536="L",AG535-AF536,AG535))</f>
        <v>200.69650129906225</v>
      </c>
      <c r="AH536" s="34" t="str">
        <f>IF(AND('Γεννήτρια 1'!C536&lt;&gt;0,'Γεννήτρια 1'!D536=""),AF536,"")</f>
        <v/>
      </c>
    </row>
    <row r="537" spans="1:34">
      <c r="A537" s="3">
        <f t="shared" ref="A537:A600" si="53">A536+1</f>
        <v>515</v>
      </c>
      <c r="E537" s="3" t="str">
        <f t="shared" si="50"/>
        <v/>
      </c>
      <c r="F537" s="2" t="str">
        <f t="shared" si="51"/>
        <v/>
      </c>
      <c r="G537" s="2" t="str">
        <f t="shared" si="52"/>
        <v/>
      </c>
      <c r="AD537" s="34">
        <f t="shared" si="48"/>
        <v>200.69650129906225</v>
      </c>
      <c r="AE537" s="33">
        <f t="shared" si="49"/>
        <v>511</v>
      </c>
      <c r="AF537" s="34">
        <f>IF(AE537=1,$G$3*(AD537/1000),IF(AE537=2,$G$4*(AD537/1000),IF(AE537=3,$G$5*(AD537/1000),IF(AE537=4,$G$6*(AD537/1000),IF(AE537=5,$G$7*(AD537/1000),IF(AE537=6,$G$8*(AD537/1000),IF(AE537=7,$G$9*(AD537/1000),IF(AE537=8,$G$10*(AD537/1000),IF(AE537=9,$G$11*(AD537/1000),IF(AE537=10,$G$12*(AD537/1000),IF(AE537=11,$G$13*(AD537/1000),IF(AE537=12,$G$14*(AD537/1000),IF(AE537=13,$G$15*(AD537/1000),IF(AE537=14,$G$16*(AD537/1000),IF(AE537=15,$G$17*(AD537/1000),0)))))))))))))))</f>
        <v>0</v>
      </c>
      <c r="AG537" s="34">
        <f>IF('Γεννήτρια 1'!D537="W",AG536+('Γεννήτρια 1'!C537-1)*AF537,IF('Γεννήτρια 1'!D537="L",AG536-AF537,AG536))</f>
        <v>200.69650129906225</v>
      </c>
      <c r="AH537" s="34" t="str">
        <f>IF(AND('Γεννήτρια 1'!C537&lt;&gt;0,'Γεννήτρια 1'!D537=""),AF537,"")</f>
        <v/>
      </c>
    </row>
    <row r="538" spans="1:34">
      <c r="A538" s="3">
        <f t="shared" si="53"/>
        <v>516</v>
      </c>
      <c r="E538" s="3" t="str">
        <f t="shared" si="50"/>
        <v/>
      </c>
      <c r="F538" s="2" t="str">
        <f t="shared" si="51"/>
        <v/>
      </c>
      <c r="G538" s="2" t="str">
        <f t="shared" si="52"/>
        <v/>
      </c>
      <c r="AD538" s="34">
        <f t="shared" si="48"/>
        <v>200.69650129906225</v>
      </c>
      <c r="AE538" s="33">
        <f t="shared" si="49"/>
        <v>512</v>
      </c>
      <c r="AF538" s="34">
        <f>IF(AE538=1,$G$3*(AD538/1000),IF(AE538=2,$G$4*(AD538/1000),IF(AE538=3,$G$5*(AD538/1000),IF(AE538=4,$G$6*(AD538/1000),IF(AE538=5,$G$7*(AD538/1000),IF(AE538=6,$G$8*(AD538/1000),IF(AE538=7,$G$9*(AD538/1000),IF(AE538=8,$G$10*(AD538/1000),IF(AE538=9,$G$11*(AD538/1000),IF(AE538=10,$G$12*(AD538/1000),IF(AE538=11,$G$13*(AD538/1000),IF(AE538=12,$G$14*(AD538/1000),IF(AE538=13,$G$15*(AD538/1000),IF(AE538=14,$G$16*(AD538/1000),IF(AE538=15,$G$17*(AD538/1000),0)))))))))))))))</f>
        <v>0</v>
      </c>
      <c r="AG538" s="34">
        <f>IF('Γεννήτρια 1'!D538="W",AG537+('Γεννήτρια 1'!C538-1)*AF538,IF('Γεννήτρια 1'!D538="L",AG537-AF538,AG537))</f>
        <v>200.69650129906225</v>
      </c>
      <c r="AH538" s="34" t="str">
        <f>IF(AND('Γεννήτρια 1'!C538&lt;&gt;0,'Γεννήτρια 1'!D538=""),AF538,"")</f>
        <v/>
      </c>
    </row>
    <row r="539" spans="1:34">
      <c r="A539" s="3">
        <f t="shared" si="53"/>
        <v>517</v>
      </c>
      <c r="E539" s="3" t="str">
        <f t="shared" si="50"/>
        <v/>
      </c>
      <c r="F539" s="2" t="str">
        <f t="shared" si="51"/>
        <v/>
      </c>
      <c r="G539" s="2" t="str">
        <f t="shared" si="52"/>
        <v/>
      </c>
      <c r="AD539" s="34">
        <f t="shared" si="48"/>
        <v>200.69650129906225</v>
      </c>
      <c r="AE539" s="33">
        <f t="shared" si="49"/>
        <v>513</v>
      </c>
      <c r="AF539" s="34">
        <f>IF(AE539=1,$G$3*(AD539/1000),IF(AE539=2,$G$4*(AD539/1000),IF(AE539=3,$G$5*(AD539/1000),IF(AE539=4,$G$6*(AD539/1000),IF(AE539=5,$G$7*(AD539/1000),IF(AE539=6,$G$8*(AD539/1000),IF(AE539=7,$G$9*(AD539/1000),IF(AE539=8,$G$10*(AD539/1000),IF(AE539=9,$G$11*(AD539/1000),IF(AE539=10,$G$12*(AD539/1000),IF(AE539=11,$G$13*(AD539/1000),IF(AE539=12,$G$14*(AD539/1000),IF(AE539=13,$G$15*(AD539/1000),IF(AE539=14,$G$16*(AD539/1000),IF(AE539=15,$G$17*(AD539/1000),0)))))))))))))))</f>
        <v>0</v>
      </c>
      <c r="AG539" s="34">
        <f>IF('Γεννήτρια 1'!D539="W",AG538+('Γεννήτρια 1'!C539-1)*AF539,IF('Γεννήτρια 1'!D539="L",AG538-AF539,AG538))</f>
        <v>200.69650129906225</v>
      </c>
      <c r="AH539" s="34" t="str">
        <f>IF(AND('Γεννήτρια 1'!C539&lt;&gt;0,'Γεννήτρια 1'!D539=""),AF539,"")</f>
        <v/>
      </c>
    </row>
    <row r="540" spans="1:34">
      <c r="A540" s="3">
        <f t="shared" si="53"/>
        <v>518</v>
      </c>
      <c r="E540" s="3" t="str">
        <f t="shared" si="50"/>
        <v/>
      </c>
      <c r="F540" s="2" t="str">
        <f t="shared" si="51"/>
        <v/>
      </c>
      <c r="G540" s="2" t="str">
        <f t="shared" si="52"/>
        <v/>
      </c>
      <c r="AD540" s="34">
        <f t="shared" si="48"/>
        <v>200.69650129906225</v>
      </c>
      <c r="AE540" s="33">
        <f t="shared" si="49"/>
        <v>514</v>
      </c>
      <c r="AF540" s="34">
        <f>IF(AE540=1,$G$3*(AD540/1000),IF(AE540=2,$G$4*(AD540/1000),IF(AE540=3,$G$5*(AD540/1000),IF(AE540=4,$G$6*(AD540/1000),IF(AE540=5,$G$7*(AD540/1000),IF(AE540=6,$G$8*(AD540/1000),IF(AE540=7,$G$9*(AD540/1000),IF(AE540=8,$G$10*(AD540/1000),IF(AE540=9,$G$11*(AD540/1000),IF(AE540=10,$G$12*(AD540/1000),IF(AE540=11,$G$13*(AD540/1000),IF(AE540=12,$G$14*(AD540/1000),IF(AE540=13,$G$15*(AD540/1000),IF(AE540=14,$G$16*(AD540/1000),IF(AE540=15,$G$17*(AD540/1000),0)))))))))))))))</f>
        <v>0</v>
      </c>
      <c r="AG540" s="34">
        <f>IF('Γεννήτρια 1'!D540="W",AG539+('Γεννήτρια 1'!C540-1)*AF540,IF('Γεννήτρια 1'!D540="L",AG539-AF540,AG539))</f>
        <v>200.69650129906225</v>
      </c>
      <c r="AH540" s="34" t="str">
        <f>IF(AND('Γεννήτρια 1'!C540&lt;&gt;0,'Γεννήτρια 1'!D540=""),AF540,"")</f>
        <v/>
      </c>
    </row>
    <row r="541" spans="1:34">
      <c r="A541" s="3">
        <f t="shared" si="53"/>
        <v>519</v>
      </c>
      <c r="E541" s="3" t="str">
        <f t="shared" si="50"/>
        <v/>
      </c>
      <c r="F541" s="2" t="str">
        <f t="shared" si="51"/>
        <v/>
      </c>
      <c r="G541" s="2" t="str">
        <f t="shared" si="52"/>
        <v/>
      </c>
      <c r="AD541" s="34">
        <f t="shared" si="48"/>
        <v>200.69650129906225</v>
      </c>
      <c r="AE541" s="33">
        <f t="shared" si="49"/>
        <v>515</v>
      </c>
      <c r="AF541" s="34">
        <f>IF(AE541=1,$G$3*(AD541/1000),IF(AE541=2,$G$4*(AD541/1000),IF(AE541=3,$G$5*(AD541/1000),IF(AE541=4,$G$6*(AD541/1000),IF(AE541=5,$G$7*(AD541/1000),IF(AE541=6,$G$8*(AD541/1000),IF(AE541=7,$G$9*(AD541/1000),IF(AE541=8,$G$10*(AD541/1000),IF(AE541=9,$G$11*(AD541/1000),IF(AE541=10,$G$12*(AD541/1000),IF(AE541=11,$G$13*(AD541/1000),IF(AE541=12,$G$14*(AD541/1000),IF(AE541=13,$G$15*(AD541/1000),IF(AE541=14,$G$16*(AD541/1000),IF(AE541=15,$G$17*(AD541/1000),0)))))))))))))))</f>
        <v>0</v>
      </c>
      <c r="AG541" s="34">
        <f>IF('Γεννήτρια 1'!D541="W",AG540+('Γεννήτρια 1'!C541-1)*AF541,IF('Γεννήτρια 1'!D541="L",AG540-AF541,AG540))</f>
        <v>200.69650129906225</v>
      </c>
      <c r="AH541" s="34" t="str">
        <f>IF(AND('Γεννήτρια 1'!C541&lt;&gt;0,'Γεννήτρια 1'!D541=""),AF541,"")</f>
        <v/>
      </c>
    </row>
    <row r="542" spans="1:34">
      <c r="A542" s="3">
        <f t="shared" si="53"/>
        <v>520</v>
      </c>
      <c r="E542" s="3" t="str">
        <f t="shared" si="50"/>
        <v/>
      </c>
      <c r="F542" s="2" t="str">
        <f t="shared" si="51"/>
        <v/>
      </c>
      <c r="G542" s="2" t="str">
        <f t="shared" si="52"/>
        <v/>
      </c>
      <c r="AD542" s="34">
        <f t="shared" si="48"/>
        <v>200.69650129906225</v>
      </c>
      <c r="AE542" s="33">
        <f t="shared" si="49"/>
        <v>516</v>
      </c>
      <c r="AF542" s="34">
        <f>IF(AE542=1,$G$3*(AD542/1000),IF(AE542=2,$G$4*(AD542/1000),IF(AE542=3,$G$5*(AD542/1000),IF(AE542=4,$G$6*(AD542/1000),IF(AE542=5,$G$7*(AD542/1000),IF(AE542=6,$G$8*(AD542/1000),IF(AE542=7,$G$9*(AD542/1000),IF(AE542=8,$G$10*(AD542/1000),IF(AE542=9,$G$11*(AD542/1000),IF(AE542=10,$G$12*(AD542/1000),IF(AE542=11,$G$13*(AD542/1000),IF(AE542=12,$G$14*(AD542/1000),IF(AE542=13,$G$15*(AD542/1000),IF(AE542=14,$G$16*(AD542/1000),IF(AE542=15,$G$17*(AD542/1000),0)))))))))))))))</f>
        <v>0</v>
      </c>
      <c r="AG542" s="34">
        <f>IF('Γεννήτρια 1'!D542="W",AG541+('Γεννήτρια 1'!C542-1)*AF542,IF('Γεννήτρια 1'!D542="L",AG541-AF542,AG541))</f>
        <v>200.69650129906225</v>
      </c>
      <c r="AH542" s="34" t="str">
        <f>IF(AND('Γεννήτρια 1'!C542&lt;&gt;0,'Γεννήτρια 1'!D542=""),AF542,"")</f>
        <v/>
      </c>
    </row>
    <row r="543" spans="1:34">
      <c r="A543" s="3">
        <f t="shared" si="53"/>
        <v>521</v>
      </c>
      <c r="E543" s="3" t="str">
        <f t="shared" si="50"/>
        <v/>
      </c>
      <c r="F543" s="2" t="str">
        <f t="shared" si="51"/>
        <v/>
      </c>
      <c r="G543" s="2" t="str">
        <f t="shared" si="52"/>
        <v/>
      </c>
      <c r="AD543" s="34">
        <f t="shared" si="48"/>
        <v>200.69650129906225</v>
      </c>
      <c r="AE543" s="33">
        <f t="shared" si="49"/>
        <v>517</v>
      </c>
      <c r="AF543" s="34">
        <f>IF(AE543=1,$G$3*(AD543/1000),IF(AE543=2,$G$4*(AD543/1000),IF(AE543=3,$G$5*(AD543/1000),IF(AE543=4,$G$6*(AD543/1000),IF(AE543=5,$G$7*(AD543/1000),IF(AE543=6,$G$8*(AD543/1000),IF(AE543=7,$G$9*(AD543/1000),IF(AE543=8,$G$10*(AD543/1000),IF(AE543=9,$G$11*(AD543/1000),IF(AE543=10,$G$12*(AD543/1000),IF(AE543=11,$G$13*(AD543/1000),IF(AE543=12,$G$14*(AD543/1000),IF(AE543=13,$G$15*(AD543/1000),IF(AE543=14,$G$16*(AD543/1000),IF(AE543=15,$G$17*(AD543/1000),0)))))))))))))))</f>
        <v>0</v>
      </c>
      <c r="AG543" s="34">
        <f>IF('Γεννήτρια 1'!D543="W",AG542+('Γεννήτρια 1'!C543-1)*AF543,IF('Γεννήτρια 1'!D543="L",AG542-AF543,AG542))</f>
        <v>200.69650129906225</v>
      </c>
      <c r="AH543" s="34" t="str">
        <f>IF(AND('Γεννήτρια 1'!C543&lt;&gt;0,'Γεννήτρια 1'!D543=""),AF543,"")</f>
        <v/>
      </c>
    </row>
    <row r="544" spans="1:34">
      <c r="A544" s="3">
        <f t="shared" si="53"/>
        <v>522</v>
      </c>
      <c r="E544" s="3" t="str">
        <f t="shared" si="50"/>
        <v/>
      </c>
      <c r="F544" s="2" t="str">
        <f t="shared" si="51"/>
        <v/>
      </c>
      <c r="G544" s="2" t="str">
        <f t="shared" si="52"/>
        <v/>
      </c>
      <c r="AD544" s="34">
        <f t="shared" si="48"/>
        <v>200.69650129906225</v>
      </c>
      <c r="AE544" s="33">
        <f t="shared" si="49"/>
        <v>518</v>
      </c>
      <c r="AF544" s="34">
        <f>IF(AE544=1,$G$3*(AD544/1000),IF(AE544=2,$G$4*(AD544/1000),IF(AE544=3,$G$5*(AD544/1000),IF(AE544=4,$G$6*(AD544/1000),IF(AE544=5,$G$7*(AD544/1000),IF(AE544=6,$G$8*(AD544/1000),IF(AE544=7,$G$9*(AD544/1000),IF(AE544=8,$G$10*(AD544/1000),IF(AE544=9,$G$11*(AD544/1000),IF(AE544=10,$G$12*(AD544/1000),IF(AE544=11,$G$13*(AD544/1000),IF(AE544=12,$G$14*(AD544/1000),IF(AE544=13,$G$15*(AD544/1000),IF(AE544=14,$G$16*(AD544/1000),IF(AE544=15,$G$17*(AD544/1000),0)))))))))))))))</f>
        <v>0</v>
      </c>
      <c r="AG544" s="34">
        <f>IF('Γεννήτρια 1'!D544="W",AG543+('Γεννήτρια 1'!C544-1)*AF544,IF('Γεννήτρια 1'!D544="L",AG543-AF544,AG543))</f>
        <v>200.69650129906225</v>
      </c>
      <c r="AH544" s="34" t="str">
        <f>IF(AND('Γεννήτρια 1'!C544&lt;&gt;0,'Γεννήτρια 1'!D544=""),AF544,"")</f>
        <v/>
      </c>
    </row>
    <row r="545" spans="1:34">
      <c r="A545" s="3">
        <f t="shared" si="53"/>
        <v>523</v>
      </c>
      <c r="E545" s="3" t="str">
        <f t="shared" si="50"/>
        <v/>
      </c>
      <c r="F545" s="2" t="str">
        <f t="shared" si="51"/>
        <v/>
      </c>
      <c r="G545" s="2" t="str">
        <f t="shared" si="52"/>
        <v/>
      </c>
      <c r="AD545" s="34">
        <f t="shared" si="48"/>
        <v>200.69650129906225</v>
      </c>
      <c r="AE545" s="33">
        <f t="shared" si="49"/>
        <v>519</v>
      </c>
      <c r="AF545" s="34">
        <f>IF(AE545=1,$G$3*(AD545/1000),IF(AE545=2,$G$4*(AD545/1000),IF(AE545=3,$G$5*(AD545/1000),IF(AE545=4,$G$6*(AD545/1000),IF(AE545=5,$G$7*(AD545/1000),IF(AE545=6,$G$8*(AD545/1000),IF(AE545=7,$G$9*(AD545/1000),IF(AE545=8,$G$10*(AD545/1000),IF(AE545=9,$G$11*(AD545/1000),IF(AE545=10,$G$12*(AD545/1000),IF(AE545=11,$G$13*(AD545/1000),IF(AE545=12,$G$14*(AD545/1000),IF(AE545=13,$G$15*(AD545/1000),IF(AE545=14,$G$16*(AD545/1000),IF(AE545=15,$G$17*(AD545/1000),0)))))))))))))))</f>
        <v>0</v>
      </c>
      <c r="AG545" s="34">
        <f>IF('Γεννήτρια 1'!D545="W",AG544+('Γεννήτρια 1'!C545-1)*AF545,IF('Γεννήτρια 1'!D545="L",AG544-AF545,AG544))</f>
        <v>200.69650129906225</v>
      </c>
      <c r="AH545" s="34" t="str">
        <f>IF(AND('Γεννήτρια 1'!C545&lt;&gt;0,'Γεννήτρια 1'!D545=""),AF545,"")</f>
        <v/>
      </c>
    </row>
    <row r="546" spans="1:34">
      <c r="A546" s="3">
        <f t="shared" si="53"/>
        <v>524</v>
      </c>
      <c r="E546" s="3" t="str">
        <f t="shared" si="50"/>
        <v/>
      </c>
      <c r="F546" s="2" t="str">
        <f t="shared" si="51"/>
        <v/>
      </c>
      <c r="G546" s="2" t="str">
        <f t="shared" si="52"/>
        <v/>
      </c>
      <c r="AD546" s="34">
        <f t="shared" ref="AD546:AD609" si="54">IF(AG545&gt;=AD545,AG545,AD545)</f>
        <v>200.69650129906225</v>
      </c>
      <c r="AE546" s="33">
        <f t="shared" ref="AE546:AE609" si="55">IF(AD545&gt;=AG545,AE545+1,1)</f>
        <v>520</v>
      </c>
      <c r="AF546" s="34">
        <f>IF(AE546=1,$G$3*(AD546/1000),IF(AE546=2,$G$4*(AD546/1000),IF(AE546=3,$G$5*(AD546/1000),IF(AE546=4,$G$6*(AD546/1000),IF(AE546=5,$G$7*(AD546/1000),IF(AE546=6,$G$8*(AD546/1000),IF(AE546=7,$G$9*(AD546/1000),IF(AE546=8,$G$10*(AD546/1000),IF(AE546=9,$G$11*(AD546/1000),IF(AE546=10,$G$12*(AD546/1000),IF(AE546=11,$G$13*(AD546/1000),IF(AE546=12,$G$14*(AD546/1000),IF(AE546=13,$G$15*(AD546/1000),IF(AE546=14,$G$16*(AD546/1000),IF(AE546=15,$G$17*(AD546/1000),0)))))))))))))))</f>
        <v>0</v>
      </c>
      <c r="AG546" s="34">
        <f>IF('Γεννήτρια 1'!D546="W",AG545+('Γεννήτρια 1'!C546-1)*AF546,IF('Γεννήτρια 1'!D546="L",AG545-AF546,AG545))</f>
        <v>200.69650129906225</v>
      </c>
      <c r="AH546" s="34" t="str">
        <f>IF(AND('Γεννήτρια 1'!C546&lt;&gt;0,'Γεννήτρια 1'!D546=""),AF546,"")</f>
        <v/>
      </c>
    </row>
    <row r="547" spans="1:34">
      <c r="A547" s="3">
        <f t="shared" si="53"/>
        <v>525</v>
      </c>
      <c r="E547" s="3" t="str">
        <f t="shared" si="50"/>
        <v/>
      </c>
      <c r="F547" s="2" t="str">
        <f t="shared" si="51"/>
        <v/>
      </c>
      <c r="G547" s="2" t="str">
        <f t="shared" si="52"/>
        <v/>
      </c>
      <c r="AD547" s="34">
        <f t="shared" si="54"/>
        <v>200.69650129906225</v>
      </c>
      <c r="AE547" s="33">
        <f t="shared" si="55"/>
        <v>521</v>
      </c>
      <c r="AF547" s="34">
        <f>IF(AE547=1,$G$3*(AD547/1000),IF(AE547=2,$G$4*(AD547/1000),IF(AE547=3,$G$5*(AD547/1000),IF(AE547=4,$G$6*(AD547/1000),IF(AE547=5,$G$7*(AD547/1000),IF(AE547=6,$G$8*(AD547/1000),IF(AE547=7,$G$9*(AD547/1000),IF(AE547=8,$G$10*(AD547/1000),IF(AE547=9,$G$11*(AD547/1000),IF(AE547=10,$G$12*(AD547/1000),IF(AE547=11,$G$13*(AD547/1000),IF(AE547=12,$G$14*(AD547/1000),IF(AE547=13,$G$15*(AD547/1000),IF(AE547=14,$G$16*(AD547/1000),IF(AE547=15,$G$17*(AD547/1000),0)))))))))))))))</f>
        <v>0</v>
      </c>
      <c r="AG547" s="34">
        <f>IF('Γεννήτρια 1'!D547="W",AG546+('Γεννήτρια 1'!C547-1)*AF547,IF('Γεννήτρια 1'!D547="L",AG546-AF547,AG546))</f>
        <v>200.69650129906225</v>
      </c>
      <c r="AH547" s="34" t="str">
        <f>IF(AND('Γεννήτρια 1'!C547&lt;&gt;0,'Γεννήτρια 1'!D547=""),AF547,"")</f>
        <v/>
      </c>
    </row>
    <row r="548" spans="1:34">
      <c r="A548" s="3">
        <f t="shared" si="53"/>
        <v>526</v>
      </c>
      <c r="E548" s="3" t="str">
        <f t="shared" si="50"/>
        <v/>
      </c>
      <c r="F548" s="2" t="str">
        <f t="shared" si="51"/>
        <v/>
      </c>
      <c r="G548" s="2" t="str">
        <f t="shared" si="52"/>
        <v/>
      </c>
      <c r="AD548" s="34">
        <f t="shared" si="54"/>
        <v>200.69650129906225</v>
      </c>
      <c r="AE548" s="33">
        <f t="shared" si="55"/>
        <v>522</v>
      </c>
      <c r="AF548" s="34">
        <f>IF(AE548=1,$G$3*(AD548/1000),IF(AE548=2,$G$4*(AD548/1000),IF(AE548=3,$G$5*(AD548/1000),IF(AE548=4,$G$6*(AD548/1000),IF(AE548=5,$G$7*(AD548/1000),IF(AE548=6,$G$8*(AD548/1000),IF(AE548=7,$G$9*(AD548/1000),IF(AE548=8,$G$10*(AD548/1000),IF(AE548=9,$G$11*(AD548/1000),IF(AE548=10,$G$12*(AD548/1000),IF(AE548=11,$G$13*(AD548/1000),IF(AE548=12,$G$14*(AD548/1000),IF(AE548=13,$G$15*(AD548/1000),IF(AE548=14,$G$16*(AD548/1000),IF(AE548=15,$G$17*(AD548/1000),0)))))))))))))))</f>
        <v>0</v>
      </c>
      <c r="AG548" s="34">
        <f>IF('Γεννήτρια 1'!D548="W",AG547+('Γεννήτρια 1'!C548-1)*AF548,IF('Γεννήτρια 1'!D548="L",AG547-AF548,AG547))</f>
        <v>200.69650129906225</v>
      </c>
      <c r="AH548" s="34" t="str">
        <f>IF(AND('Γεννήτρια 1'!C548&lt;&gt;0,'Γεννήτρια 1'!D548=""),AF548,"")</f>
        <v/>
      </c>
    </row>
    <row r="549" spans="1:34">
      <c r="A549" s="3">
        <f t="shared" si="53"/>
        <v>527</v>
      </c>
      <c r="E549" s="3" t="str">
        <f t="shared" si="50"/>
        <v/>
      </c>
      <c r="F549" s="2" t="str">
        <f t="shared" si="51"/>
        <v/>
      </c>
      <c r="G549" s="2" t="str">
        <f t="shared" si="52"/>
        <v/>
      </c>
      <c r="AD549" s="34">
        <f t="shared" si="54"/>
        <v>200.69650129906225</v>
      </c>
      <c r="AE549" s="33">
        <f t="shared" si="55"/>
        <v>523</v>
      </c>
      <c r="AF549" s="34">
        <f>IF(AE549=1,$G$3*(AD549/1000),IF(AE549=2,$G$4*(AD549/1000),IF(AE549=3,$G$5*(AD549/1000),IF(AE549=4,$G$6*(AD549/1000),IF(AE549=5,$G$7*(AD549/1000),IF(AE549=6,$G$8*(AD549/1000),IF(AE549=7,$G$9*(AD549/1000),IF(AE549=8,$G$10*(AD549/1000),IF(AE549=9,$G$11*(AD549/1000),IF(AE549=10,$G$12*(AD549/1000),IF(AE549=11,$G$13*(AD549/1000),IF(AE549=12,$G$14*(AD549/1000),IF(AE549=13,$G$15*(AD549/1000),IF(AE549=14,$G$16*(AD549/1000),IF(AE549=15,$G$17*(AD549/1000),0)))))))))))))))</f>
        <v>0</v>
      </c>
      <c r="AG549" s="34">
        <f>IF('Γεννήτρια 1'!D549="W",AG548+('Γεννήτρια 1'!C549-1)*AF549,IF('Γεννήτρια 1'!D549="L",AG548-AF549,AG548))</f>
        <v>200.69650129906225</v>
      </c>
      <c r="AH549" s="34" t="str">
        <f>IF(AND('Γεννήτρια 1'!C549&lt;&gt;0,'Γεννήτρια 1'!D549=""),AF549,"")</f>
        <v/>
      </c>
    </row>
    <row r="550" spans="1:34">
      <c r="A550" s="3">
        <f t="shared" si="53"/>
        <v>528</v>
      </c>
      <c r="E550" s="3" t="str">
        <f t="shared" si="50"/>
        <v/>
      </c>
      <c r="F550" s="2" t="str">
        <f t="shared" si="51"/>
        <v/>
      </c>
      <c r="G550" s="2" t="str">
        <f t="shared" si="52"/>
        <v/>
      </c>
      <c r="AD550" s="34">
        <f t="shared" si="54"/>
        <v>200.69650129906225</v>
      </c>
      <c r="AE550" s="33">
        <f t="shared" si="55"/>
        <v>524</v>
      </c>
      <c r="AF550" s="34">
        <f>IF(AE550=1,$G$3*(AD550/1000),IF(AE550=2,$G$4*(AD550/1000),IF(AE550=3,$G$5*(AD550/1000),IF(AE550=4,$G$6*(AD550/1000),IF(AE550=5,$G$7*(AD550/1000),IF(AE550=6,$G$8*(AD550/1000),IF(AE550=7,$G$9*(AD550/1000),IF(AE550=8,$G$10*(AD550/1000),IF(AE550=9,$G$11*(AD550/1000),IF(AE550=10,$G$12*(AD550/1000),IF(AE550=11,$G$13*(AD550/1000),IF(AE550=12,$G$14*(AD550/1000),IF(AE550=13,$G$15*(AD550/1000),IF(AE550=14,$G$16*(AD550/1000),IF(AE550=15,$G$17*(AD550/1000),0)))))))))))))))</f>
        <v>0</v>
      </c>
      <c r="AG550" s="34">
        <f>IF('Γεννήτρια 1'!D550="W",AG549+('Γεννήτρια 1'!C550-1)*AF550,IF('Γεννήτρια 1'!D550="L",AG549-AF550,AG549))</f>
        <v>200.69650129906225</v>
      </c>
      <c r="AH550" s="34" t="str">
        <f>IF(AND('Γεννήτρια 1'!C550&lt;&gt;0,'Γεννήτρια 1'!D550=""),AF550,"")</f>
        <v/>
      </c>
    </row>
    <row r="551" spans="1:34">
      <c r="A551" s="3">
        <f t="shared" si="53"/>
        <v>529</v>
      </c>
      <c r="E551" s="3" t="str">
        <f t="shared" si="50"/>
        <v/>
      </c>
      <c r="F551" s="2" t="str">
        <f t="shared" si="51"/>
        <v/>
      </c>
      <c r="G551" s="2" t="str">
        <f t="shared" si="52"/>
        <v/>
      </c>
      <c r="AD551" s="34">
        <f t="shared" si="54"/>
        <v>200.69650129906225</v>
      </c>
      <c r="AE551" s="33">
        <f t="shared" si="55"/>
        <v>525</v>
      </c>
      <c r="AF551" s="34">
        <f>IF(AE551=1,$G$3*(AD551/1000),IF(AE551=2,$G$4*(AD551/1000),IF(AE551=3,$G$5*(AD551/1000),IF(AE551=4,$G$6*(AD551/1000),IF(AE551=5,$G$7*(AD551/1000),IF(AE551=6,$G$8*(AD551/1000),IF(AE551=7,$G$9*(AD551/1000),IF(AE551=8,$G$10*(AD551/1000),IF(AE551=9,$G$11*(AD551/1000),IF(AE551=10,$G$12*(AD551/1000),IF(AE551=11,$G$13*(AD551/1000),IF(AE551=12,$G$14*(AD551/1000),IF(AE551=13,$G$15*(AD551/1000),IF(AE551=14,$G$16*(AD551/1000),IF(AE551=15,$G$17*(AD551/1000),0)))))))))))))))</f>
        <v>0</v>
      </c>
      <c r="AG551" s="34">
        <f>IF('Γεννήτρια 1'!D551="W",AG550+('Γεννήτρια 1'!C551-1)*AF551,IF('Γεννήτρια 1'!D551="L",AG550-AF551,AG550))</f>
        <v>200.69650129906225</v>
      </c>
      <c r="AH551" s="34" t="str">
        <f>IF(AND('Γεννήτρια 1'!C551&lt;&gt;0,'Γεννήτρια 1'!D551=""),AF551,"")</f>
        <v/>
      </c>
    </row>
    <row r="552" spans="1:34">
      <c r="A552" s="3">
        <f t="shared" si="53"/>
        <v>530</v>
      </c>
      <c r="E552" s="3" t="str">
        <f t="shared" si="50"/>
        <v/>
      </c>
      <c r="F552" s="2" t="str">
        <f t="shared" si="51"/>
        <v/>
      </c>
      <c r="G552" s="2" t="str">
        <f t="shared" si="52"/>
        <v/>
      </c>
      <c r="AD552" s="34">
        <f t="shared" si="54"/>
        <v>200.69650129906225</v>
      </c>
      <c r="AE552" s="33">
        <f t="shared" si="55"/>
        <v>526</v>
      </c>
      <c r="AF552" s="34">
        <f>IF(AE552=1,$G$3*(AD552/1000),IF(AE552=2,$G$4*(AD552/1000),IF(AE552=3,$G$5*(AD552/1000),IF(AE552=4,$G$6*(AD552/1000),IF(AE552=5,$G$7*(AD552/1000),IF(AE552=6,$G$8*(AD552/1000),IF(AE552=7,$G$9*(AD552/1000),IF(AE552=8,$G$10*(AD552/1000),IF(AE552=9,$G$11*(AD552/1000),IF(AE552=10,$G$12*(AD552/1000),IF(AE552=11,$G$13*(AD552/1000),IF(AE552=12,$G$14*(AD552/1000),IF(AE552=13,$G$15*(AD552/1000),IF(AE552=14,$G$16*(AD552/1000),IF(AE552=15,$G$17*(AD552/1000),0)))))))))))))))</f>
        <v>0</v>
      </c>
      <c r="AG552" s="34">
        <f>IF('Γεννήτρια 1'!D552="W",AG551+('Γεννήτρια 1'!C552-1)*AF552,IF('Γεννήτρια 1'!D552="L",AG551-AF552,AG551))</f>
        <v>200.69650129906225</v>
      </c>
      <c r="AH552" s="34" t="str">
        <f>IF(AND('Γεννήτρια 1'!C552&lt;&gt;0,'Γεννήτρια 1'!D552=""),AF552,"")</f>
        <v/>
      </c>
    </row>
    <row r="553" spans="1:34">
      <c r="A553" s="3">
        <f t="shared" si="53"/>
        <v>531</v>
      </c>
      <c r="E553" s="3" t="str">
        <f t="shared" si="50"/>
        <v/>
      </c>
      <c r="F553" s="2" t="str">
        <f t="shared" si="51"/>
        <v/>
      </c>
      <c r="G553" s="2" t="str">
        <f t="shared" si="52"/>
        <v/>
      </c>
      <c r="AD553" s="34">
        <f t="shared" si="54"/>
        <v>200.69650129906225</v>
      </c>
      <c r="AE553" s="33">
        <f t="shared" si="55"/>
        <v>527</v>
      </c>
      <c r="AF553" s="34">
        <f>IF(AE553=1,$G$3*(AD553/1000),IF(AE553=2,$G$4*(AD553/1000),IF(AE553=3,$G$5*(AD553/1000),IF(AE553=4,$G$6*(AD553/1000),IF(AE553=5,$G$7*(AD553/1000),IF(AE553=6,$G$8*(AD553/1000),IF(AE553=7,$G$9*(AD553/1000),IF(AE553=8,$G$10*(AD553/1000),IF(AE553=9,$G$11*(AD553/1000),IF(AE553=10,$G$12*(AD553/1000),IF(AE553=11,$G$13*(AD553/1000),IF(AE553=12,$G$14*(AD553/1000),IF(AE553=13,$G$15*(AD553/1000),IF(AE553=14,$G$16*(AD553/1000),IF(AE553=15,$G$17*(AD553/1000),0)))))))))))))))</f>
        <v>0</v>
      </c>
      <c r="AG553" s="34">
        <f>IF('Γεννήτρια 1'!D553="W",AG552+('Γεννήτρια 1'!C553-1)*AF553,IF('Γεννήτρια 1'!D553="L",AG552-AF553,AG552))</f>
        <v>200.69650129906225</v>
      </c>
      <c r="AH553" s="34" t="str">
        <f>IF(AND('Γεννήτρια 1'!C553&lt;&gt;0,'Γεννήτρια 1'!D553=""),AF553,"")</f>
        <v/>
      </c>
    </row>
    <row r="554" spans="1:34">
      <c r="A554" s="3">
        <f t="shared" si="53"/>
        <v>532</v>
      </c>
      <c r="E554" s="3" t="str">
        <f t="shared" si="50"/>
        <v/>
      </c>
      <c r="F554" s="2" t="str">
        <f t="shared" si="51"/>
        <v/>
      </c>
      <c r="G554" s="2" t="str">
        <f t="shared" si="52"/>
        <v/>
      </c>
      <c r="AD554" s="34">
        <f t="shared" si="54"/>
        <v>200.69650129906225</v>
      </c>
      <c r="AE554" s="33">
        <f t="shared" si="55"/>
        <v>528</v>
      </c>
      <c r="AF554" s="34">
        <f>IF(AE554=1,$G$3*(AD554/1000),IF(AE554=2,$G$4*(AD554/1000),IF(AE554=3,$G$5*(AD554/1000),IF(AE554=4,$G$6*(AD554/1000),IF(AE554=5,$G$7*(AD554/1000),IF(AE554=6,$G$8*(AD554/1000),IF(AE554=7,$G$9*(AD554/1000),IF(AE554=8,$G$10*(AD554/1000),IF(AE554=9,$G$11*(AD554/1000),IF(AE554=10,$G$12*(AD554/1000),IF(AE554=11,$G$13*(AD554/1000),IF(AE554=12,$G$14*(AD554/1000),IF(AE554=13,$G$15*(AD554/1000),IF(AE554=14,$G$16*(AD554/1000),IF(AE554=15,$G$17*(AD554/1000),0)))))))))))))))</f>
        <v>0</v>
      </c>
      <c r="AG554" s="34">
        <f>IF('Γεννήτρια 1'!D554="W",AG553+('Γεννήτρια 1'!C554-1)*AF554,IF('Γεννήτρια 1'!D554="L",AG553-AF554,AG553))</f>
        <v>200.69650129906225</v>
      </c>
      <c r="AH554" s="34" t="str">
        <f>IF(AND('Γεννήτρια 1'!C554&lt;&gt;0,'Γεννήτρια 1'!D554=""),AF554,"")</f>
        <v/>
      </c>
    </row>
    <row r="555" spans="1:34">
      <c r="A555" s="3">
        <f t="shared" si="53"/>
        <v>533</v>
      </c>
      <c r="E555" s="3" t="str">
        <f t="shared" si="50"/>
        <v/>
      </c>
      <c r="F555" s="2" t="str">
        <f t="shared" si="51"/>
        <v/>
      </c>
      <c r="G555" s="2" t="str">
        <f t="shared" si="52"/>
        <v/>
      </c>
      <c r="AD555" s="34">
        <f t="shared" si="54"/>
        <v>200.69650129906225</v>
      </c>
      <c r="AE555" s="33">
        <f t="shared" si="55"/>
        <v>529</v>
      </c>
      <c r="AF555" s="34">
        <f>IF(AE555=1,$G$3*(AD555/1000),IF(AE555=2,$G$4*(AD555/1000),IF(AE555=3,$G$5*(AD555/1000),IF(AE555=4,$G$6*(AD555/1000),IF(AE555=5,$G$7*(AD555/1000),IF(AE555=6,$G$8*(AD555/1000),IF(AE555=7,$G$9*(AD555/1000),IF(AE555=8,$G$10*(AD555/1000),IF(AE555=9,$G$11*(AD555/1000),IF(AE555=10,$G$12*(AD555/1000),IF(AE555=11,$G$13*(AD555/1000),IF(AE555=12,$G$14*(AD555/1000),IF(AE555=13,$G$15*(AD555/1000),IF(AE555=14,$G$16*(AD555/1000),IF(AE555=15,$G$17*(AD555/1000),0)))))))))))))))</f>
        <v>0</v>
      </c>
      <c r="AG555" s="34">
        <f>IF('Γεννήτρια 1'!D555="W",AG554+('Γεννήτρια 1'!C555-1)*AF555,IF('Γεννήτρια 1'!D555="L",AG554-AF555,AG554))</f>
        <v>200.69650129906225</v>
      </c>
      <c r="AH555" s="34" t="str">
        <f>IF(AND('Γεννήτρια 1'!C555&lt;&gt;0,'Γεννήτρια 1'!D555=""),AF555,"")</f>
        <v/>
      </c>
    </row>
    <row r="556" spans="1:34">
      <c r="A556" s="3">
        <f t="shared" si="53"/>
        <v>534</v>
      </c>
      <c r="E556" s="3" t="str">
        <f t="shared" si="50"/>
        <v/>
      </c>
      <c r="F556" s="2" t="str">
        <f t="shared" si="51"/>
        <v/>
      </c>
      <c r="G556" s="2" t="str">
        <f t="shared" si="52"/>
        <v/>
      </c>
      <c r="AD556" s="34">
        <f t="shared" si="54"/>
        <v>200.69650129906225</v>
      </c>
      <c r="AE556" s="33">
        <f t="shared" si="55"/>
        <v>530</v>
      </c>
      <c r="AF556" s="34">
        <f>IF(AE556=1,$G$3*(AD556/1000),IF(AE556=2,$G$4*(AD556/1000),IF(AE556=3,$G$5*(AD556/1000),IF(AE556=4,$G$6*(AD556/1000),IF(AE556=5,$G$7*(AD556/1000),IF(AE556=6,$G$8*(AD556/1000),IF(AE556=7,$G$9*(AD556/1000),IF(AE556=8,$G$10*(AD556/1000),IF(AE556=9,$G$11*(AD556/1000),IF(AE556=10,$G$12*(AD556/1000),IF(AE556=11,$G$13*(AD556/1000),IF(AE556=12,$G$14*(AD556/1000),IF(AE556=13,$G$15*(AD556/1000),IF(AE556=14,$G$16*(AD556/1000),IF(AE556=15,$G$17*(AD556/1000),0)))))))))))))))</f>
        <v>0</v>
      </c>
      <c r="AG556" s="34">
        <f>IF('Γεννήτρια 1'!D556="W",AG555+('Γεννήτρια 1'!C556-1)*AF556,IF('Γεννήτρια 1'!D556="L",AG555-AF556,AG555))</f>
        <v>200.69650129906225</v>
      </c>
      <c r="AH556" s="34" t="str">
        <f>IF(AND('Γεννήτρια 1'!C556&lt;&gt;0,'Γεννήτρια 1'!D556=""),AF556,"")</f>
        <v/>
      </c>
    </row>
    <row r="557" spans="1:34">
      <c r="A557" s="3">
        <f t="shared" si="53"/>
        <v>535</v>
      </c>
      <c r="E557" s="3" t="str">
        <f t="shared" si="50"/>
        <v/>
      </c>
      <c r="F557" s="2" t="str">
        <f t="shared" si="51"/>
        <v/>
      </c>
      <c r="G557" s="2" t="str">
        <f t="shared" si="52"/>
        <v/>
      </c>
      <c r="AD557" s="34">
        <f t="shared" si="54"/>
        <v>200.69650129906225</v>
      </c>
      <c r="AE557" s="33">
        <f t="shared" si="55"/>
        <v>531</v>
      </c>
      <c r="AF557" s="34">
        <f>IF(AE557=1,$G$3*(AD557/1000),IF(AE557=2,$G$4*(AD557/1000),IF(AE557=3,$G$5*(AD557/1000),IF(AE557=4,$G$6*(AD557/1000),IF(AE557=5,$G$7*(AD557/1000),IF(AE557=6,$G$8*(AD557/1000),IF(AE557=7,$G$9*(AD557/1000),IF(AE557=8,$G$10*(AD557/1000),IF(AE557=9,$G$11*(AD557/1000),IF(AE557=10,$G$12*(AD557/1000),IF(AE557=11,$G$13*(AD557/1000),IF(AE557=12,$G$14*(AD557/1000),IF(AE557=13,$G$15*(AD557/1000),IF(AE557=14,$G$16*(AD557/1000),IF(AE557=15,$G$17*(AD557/1000),0)))))))))))))))</f>
        <v>0</v>
      </c>
      <c r="AG557" s="34">
        <f>IF('Γεννήτρια 1'!D557="W",AG556+('Γεννήτρια 1'!C557-1)*AF557,IF('Γεννήτρια 1'!D557="L",AG556-AF557,AG556))</f>
        <v>200.69650129906225</v>
      </c>
      <c r="AH557" s="34" t="str">
        <f>IF(AND('Γεννήτρια 1'!C557&lt;&gt;0,'Γεννήτρια 1'!D557=""),AF557,"")</f>
        <v/>
      </c>
    </row>
    <row r="558" spans="1:34">
      <c r="A558" s="3">
        <f t="shared" si="53"/>
        <v>536</v>
      </c>
      <c r="E558" s="3" t="str">
        <f t="shared" si="50"/>
        <v/>
      </c>
      <c r="F558" s="2" t="str">
        <f t="shared" si="51"/>
        <v/>
      </c>
      <c r="G558" s="2" t="str">
        <f t="shared" si="52"/>
        <v/>
      </c>
      <c r="AD558" s="34">
        <f t="shared" si="54"/>
        <v>200.69650129906225</v>
      </c>
      <c r="AE558" s="33">
        <f t="shared" si="55"/>
        <v>532</v>
      </c>
      <c r="AF558" s="34">
        <f>IF(AE558=1,$G$3*(AD558/1000),IF(AE558=2,$G$4*(AD558/1000),IF(AE558=3,$G$5*(AD558/1000),IF(AE558=4,$G$6*(AD558/1000),IF(AE558=5,$G$7*(AD558/1000),IF(AE558=6,$G$8*(AD558/1000),IF(AE558=7,$G$9*(AD558/1000),IF(AE558=8,$G$10*(AD558/1000),IF(AE558=9,$G$11*(AD558/1000),IF(AE558=10,$G$12*(AD558/1000),IF(AE558=11,$G$13*(AD558/1000),IF(AE558=12,$G$14*(AD558/1000),IF(AE558=13,$G$15*(AD558/1000),IF(AE558=14,$G$16*(AD558/1000),IF(AE558=15,$G$17*(AD558/1000),0)))))))))))))))</f>
        <v>0</v>
      </c>
      <c r="AG558" s="34">
        <f>IF('Γεννήτρια 1'!D558="W",AG557+('Γεννήτρια 1'!C558-1)*AF558,IF('Γεννήτρια 1'!D558="L",AG557-AF558,AG557))</f>
        <v>200.69650129906225</v>
      </c>
      <c r="AH558" s="34" t="str">
        <f>IF(AND('Γεννήτρια 1'!C558&lt;&gt;0,'Γεννήτρια 1'!D558=""),AF558,"")</f>
        <v/>
      </c>
    </row>
    <row r="559" spans="1:34">
      <c r="A559" s="3">
        <f t="shared" si="53"/>
        <v>537</v>
      </c>
      <c r="E559" s="3" t="str">
        <f t="shared" si="50"/>
        <v/>
      </c>
      <c r="F559" s="2" t="str">
        <f t="shared" si="51"/>
        <v/>
      </c>
      <c r="G559" s="2" t="str">
        <f t="shared" si="52"/>
        <v/>
      </c>
      <c r="AD559" s="34">
        <f t="shared" si="54"/>
        <v>200.69650129906225</v>
      </c>
      <c r="AE559" s="33">
        <f t="shared" si="55"/>
        <v>533</v>
      </c>
      <c r="AF559" s="34">
        <f>IF(AE559=1,$G$3*(AD559/1000),IF(AE559=2,$G$4*(AD559/1000),IF(AE559=3,$G$5*(AD559/1000),IF(AE559=4,$G$6*(AD559/1000),IF(AE559=5,$G$7*(AD559/1000),IF(AE559=6,$G$8*(AD559/1000),IF(AE559=7,$G$9*(AD559/1000),IF(AE559=8,$G$10*(AD559/1000),IF(AE559=9,$G$11*(AD559/1000),IF(AE559=10,$G$12*(AD559/1000),IF(AE559=11,$G$13*(AD559/1000),IF(AE559=12,$G$14*(AD559/1000),IF(AE559=13,$G$15*(AD559/1000),IF(AE559=14,$G$16*(AD559/1000),IF(AE559=15,$G$17*(AD559/1000),0)))))))))))))))</f>
        <v>0</v>
      </c>
      <c r="AG559" s="34">
        <f>IF('Γεννήτρια 1'!D559="W",AG558+('Γεννήτρια 1'!C559-1)*AF559,IF('Γεννήτρια 1'!D559="L",AG558-AF559,AG558))</f>
        <v>200.69650129906225</v>
      </c>
      <c r="AH559" s="34" t="str">
        <f>IF(AND('Γεννήτρια 1'!C559&lt;&gt;0,'Γεννήτρια 1'!D559=""),AF559,"")</f>
        <v/>
      </c>
    </row>
    <row r="560" spans="1:34">
      <c r="A560" s="3">
        <f t="shared" si="53"/>
        <v>538</v>
      </c>
      <c r="E560" s="3" t="str">
        <f t="shared" si="50"/>
        <v/>
      </c>
      <c r="F560" s="2" t="str">
        <f t="shared" si="51"/>
        <v/>
      </c>
      <c r="G560" s="2" t="str">
        <f t="shared" si="52"/>
        <v/>
      </c>
      <c r="AD560" s="34">
        <f t="shared" si="54"/>
        <v>200.69650129906225</v>
      </c>
      <c r="AE560" s="33">
        <f t="shared" si="55"/>
        <v>534</v>
      </c>
      <c r="AF560" s="34">
        <f>IF(AE560=1,$G$3*(AD560/1000),IF(AE560=2,$G$4*(AD560/1000),IF(AE560=3,$G$5*(AD560/1000),IF(AE560=4,$G$6*(AD560/1000),IF(AE560=5,$G$7*(AD560/1000),IF(AE560=6,$G$8*(AD560/1000),IF(AE560=7,$G$9*(AD560/1000),IF(AE560=8,$G$10*(AD560/1000),IF(AE560=9,$G$11*(AD560/1000),IF(AE560=10,$G$12*(AD560/1000),IF(AE560=11,$G$13*(AD560/1000),IF(AE560=12,$G$14*(AD560/1000),IF(AE560=13,$G$15*(AD560/1000),IF(AE560=14,$G$16*(AD560/1000),IF(AE560=15,$G$17*(AD560/1000),0)))))))))))))))</f>
        <v>0</v>
      </c>
      <c r="AG560" s="34">
        <f>IF('Γεννήτρια 1'!D560="W",AG559+('Γεννήτρια 1'!C560-1)*AF560,IF('Γεννήτρια 1'!D560="L",AG559-AF560,AG559))</f>
        <v>200.69650129906225</v>
      </c>
      <c r="AH560" s="34" t="str">
        <f>IF(AND('Γεννήτρια 1'!C560&lt;&gt;0,'Γεννήτρια 1'!D560=""),AF560,"")</f>
        <v/>
      </c>
    </row>
    <row r="561" spans="1:34">
      <c r="A561" s="3">
        <f t="shared" si="53"/>
        <v>539</v>
      </c>
      <c r="E561" s="3" t="str">
        <f t="shared" si="50"/>
        <v/>
      </c>
      <c r="F561" s="2" t="str">
        <f t="shared" si="51"/>
        <v/>
      </c>
      <c r="G561" s="2" t="str">
        <f t="shared" si="52"/>
        <v/>
      </c>
      <c r="AD561" s="34">
        <f t="shared" si="54"/>
        <v>200.69650129906225</v>
      </c>
      <c r="AE561" s="33">
        <f t="shared" si="55"/>
        <v>535</v>
      </c>
      <c r="AF561" s="34">
        <f>IF(AE561=1,$G$3*(AD561/1000),IF(AE561=2,$G$4*(AD561/1000),IF(AE561=3,$G$5*(AD561/1000),IF(AE561=4,$G$6*(AD561/1000),IF(AE561=5,$G$7*(AD561/1000),IF(AE561=6,$G$8*(AD561/1000),IF(AE561=7,$G$9*(AD561/1000),IF(AE561=8,$G$10*(AD561/1000),IF(AE561=9,$G$11*(AD561/1000),IF(AE561=10,$G$12*(AD561/1000),IF(AE561=11,$G$13*(AD561/1000),IF(AE561=12,$G$14*(AD561/1000),IF(AE561=13,$G$15*(AD561/1000),IF(AE561=14,$G$16*(AD561/1000),IF(AE561=15,$G$17*(AD561/1000),0)))))))))))))))</f>
        <v>0</v>
      </c>
      <c r="AG561" s="34">
        <f>IF('Γεννήτρια 1'!D561="W",AG560+('Γεννήτρια 1'!C561-1)*AF561,IF('Γεννήτρια 1'!D561="L",AG560-AF561,AG560))</f>
        <v>200.69650129906225</v>
      </c>
      <c r="AH561" s="34" t="str">
        <f>IF(AND('Γεννήτρια 1'!C561&lt;&gt;0,'Γεννήτρια 1'!D561=""),AF561,"")</f>
        <v/>
      </c>
    </row>
    <row r="562" spans="1:34">
      <c r="A562" s="3">
        <f t="shared" si="53"/>
        <v>540</v>
      </c>
      <c r="E562" s="3" t="str">
        <f t="shared" si="50"/>
        <v/>
      </c>
      <c r="F562" s="2" t="str">
        <f t="shared" si="51"/>
        <v/>
      </c>
      <c r="G562" s="2" t="str">
        <f t="shared" si="52"/>
        <v/>
      </c>
      <c r="AD562" s="34">
        <f t="shared" si="54"/>
        <v>200.69650129906225</v>
      </c>
      <c r="AE562" s="33">
        <f t="shared" si="55"/>
        <v>536</v>
      </c>
      <c r="AF562" s="34">
        <f>IF(AE562=1,$G$3*(AD562/1000),IF(AE562=2,$G$4*(AD562/1000),IF(AE562=3,$G$5*(AD562/1000),IF(AE562=4,$G$6*(AD562/1000),IF(AE562=5,$G$7*(AD562/1000),IF(AE562=6,$G$8*(AD562/1000),IF(AE562=7,$G$9*(AD562/1000),IF(AE562=8,$G$10*(AD562/1000),IF(AE562=9,$G$11*(AD562/1000),IF(AE562=10,$G$12*(AD562/1000),IF(AE562=11,$G$13*(AD562/1000),IF(AE562=12,$G$14*(AD562/1000),IF(AE562=13,$G$15*(AD562/1000),IF(AE562=14,$G$16*(AD562/1000),IF(AE562=15,$G$17*(AD562/1000),0)))))))))))))))</f>
        <v>0</v>
      </c>
      <c r="AG562" s="34">
        <f>IF('Γεννήτρια 1'!D562="W",AG561+('Γεννήτρια 1'!C562-1)*AF562,IF('Γεννήτρια 1'!D562="L",AG561-AF562,AG561))</f>
        <v>200.69650129906225</v>
      </c>
      <c r="AH562" s="34" t="str">
        <f>IF(AND('Γεννήτρια 1'!C562&lt;&gt;0,'Γεννήτρια 1'!D562=""),AF562,"")</f>
        <v/>
      </c>
    </row>
    <row r="563" spans="1:34">
      <c r="A563" s="3">
        <f t="shared" si="53"/>
        <v>541</v>
      </c>
      <c r="E563" s="3" t="str">
        <f t="shared" si="50"/>
        <v/>
      </c>
      <c r="F563" s="2" t="str">
        <f t="shared" si="51"/>
        <v/>
      </c>
      <c r="G563" s="2" t="str">
        <f t="shared" si="52"/>
        <v/>
      </c>
      <c r="AD563" s="34">
        <f t="shared" si="54"/>
        <v>200.69650129906225</v>
      </c>
      <c r="AE563" s="33">
        <f t="shared" si="55"/>
        <v>537</v>
      </c>
      <c r="AF563" s="34">
        <f>IF(AE563=1,$G$3*(AD563/1000),IF(AE563=2,$G$4*(AD563/1000),IF(AE563=3,$G$5*(AD563/1000),IF(AE563=4,$G$6*(AD563/1000),IF(AE563=5,$G$7*(AD563/1000),IF(AE563=6,$G$8*(AD563/1000),IF(AE563=7,$G$9*(AD563/1000),IF(AE563=8,$G$10*(AD563/1000),IF(AE563=9,$G$11*(AD563/1000),IF(AE563=10,$G$12*(AD563/1000),IF(AE563=11,$G$13*(AD563/1000),IF(AE563=12,$G$14*(AD563/1000),IF(AE563=13,$G$15*(AD563/1000),IF(AE563=14,$G$16*(AD563/1000),IF(AE563=15,$G$17*(AD563/1000),0)))))))))))))))</f>
        <v>0</v>
      </c>
      <c r="AG563" s="34">
        <f>IF('Γεννήτρια 1'!D563="W",AG562+('Γεννήτρια 1'!C563-1)*AF563,IF('Γεννήτρια 1'!D563="L",AG562-AF563,AG562))</f>
        <v>200.69650129906225</v>
      </c>
      <c r="AH563" s="34" t="str">
        <f>IF(AND('Γεννήτρια 1'!C563&lt;&gt;0,'Γεννήτρια 1'!D563=""),AF563,"")</f>
        <v/>
      </c>
    </row>
    <row r="564" spans="1:34">
      <c r="A564" s="3">
        <f t="shared" si="53"/>
        <v>542</v>
      </c>
      <c r="E564" s="3" t="str">
        <f t="shared" si="50"/>
        <v/>
      </c>
      <c r="F564" s="2" t="str">
        <f t="shared" si="51"/>
        <v/>
      </c>
      <c r="G564" s="2" t="str">
        <f t="shared" si="52"/>
        <v/>
      </c>
      <c r="AD564" s="34">
        <f t="shared" si="54"/>
        <v>200.69650129906225</v>
      </c>
      <c r="AE564" s="33">
        <f t="shared" si="55"/>
        <v>538</v>
      </c>
      <c r="AF564" s="34">
        <f>IF(AE564=1,$G$3*(AD564/1000),IF(AE564=2,$G$4*(AD564/1000),IF(AE564=3,$G$5*(AD564/1000),IF(AE564=4,$G$6*(AD564/1000),IF(AE564=5,$G$7*(AD564/1000),IF(AE564=6,$G$8*(AD564/1000),IF(AE564=7,$G$9*(AD564/1000),IF(AE564=8,$G$10*(AD564/1000),IF(AE564=9,$G$11*(AD564/1000),IF(AE564=10,$G$12*(AD564/1000),IF(AE564=11,$G$13*(AD564/1000),IF(AE564=12,$G$14*(AD564/1000),IF(AE564=13,$G$15*(AD564/1000),IF(AE564=14,$G$16*(AD564/1000),IF(AE564=15,$G$17*(AD564/1000),0)))))))))))))))</f>
        <v>0</v>
      </c>
      <c r="AG564" s="34">
        <f>IF('Γεννήτρια 1'!D564="W",AG563+('Γεννήτρια 1'!C564-1)*AF564,IF('Γεννήτρια 1'!D564="L",AG563-AF564,AG563))</f>
        <v>200.69650129906225</v>
      </c>
      <c r="AH564" s="34" t="str">
        <f>IF(AND('Γεννήτρια 1'!C564&lt;&gt;0,'Γεννήτρια 1'!D564=""),AF564,"")</f>
        <v/>
      </c>
    </row>
    <row r="565" spans="1:34">
      <c r="A565" s="3">
        <f t="shared" si="53"/>
        <v>543</v>
      </c>
      <c r="E565" s="3" t="str">
        <f t="shared" si="50"/>
        <v/>
      </c>
      <c r="F565" s="2" t="str">
        <f t="shared" si="51"/>
        <v/>
      </c>
      <c r="G565" s="2" t="str">
        <f t="shared" si="52"/>
        <v/>
      </c>
      <c r="AD565" s="34">
        <f t="shared" si="54"/>
        <v>200.69650129906225</v>
      </c>
      <c r="AE565" s="33">
        <f t="shared" si="55"/>
        <v>539</v>
      </c>
      <c r="AF565" s="34">
        <f>IF(AE565=1,$G$3*(AD565/1000),IF(AE565=2,$G$4*(AD565/1000),IF(AE565=3,$G$5*(AD565/1000),IF(AE565=4,$G$6*(AD565/1000),IF(AE565=5,$G$7*(AD565/1000),IF(AE565=6,$G$8*(AD565/1000),IF(AE565=7,$G$9*(AD565/1000),IF(AE565=8,$G$10*(AD565/1000),IF(AE565=9,$G$11*(AD565/1000),IF(AE565=10,$G$12*(AD565/1000),IF(AE565=11,$G$13*(AD565/1000),IF(AE565=12,$G$14*(AD565/1000),IF(AE565=13,$G$15*(AD565/1000),IF(AE565=14,$G$16*(AD565/1000),IF(AE565=15,$G$17*(AD565/1000),0)))))))))))))))</f>
        <v>0</v>
      </c>
      <c r="AG565" s="34">
        <f>IF('Γεννήτρια 1'!D565="W",AG564+('Γεννήτρια 1'!C565-1)*AF565,IF('Γεννήτρια 1'!D565="L",AG564-AF565,AG564))</f>
        <v>200.69650129906225</v>
      </c>
      <c r="AH565" s="34" t="str">
        <f>IF(AND('Γεννήτρια 1'!C565&lt;&gt;0,'Γεννήτρια 1'!D565=""),AF565,"")</f>
        <v/>
      </c>
    </row>
    <row r="566" spans="1:34">
      <c r="A566" s="3">
        <f t="shared" si="53"/>
        <v>544</v>
      </c>
      <c r="E566" s="3" t="str">
        <f t="shared" si="50"/>
        <v/>
      </c>
      <c r="F566" s="2" t="str">
        <f t="shared" si="51"/>
        <v/>
      </c>
      <c r="G566" s="2" t="str">
        <f t="shared" si="52"/>
        <v/>
      </c>
      <c r="AD566" s="34">
        <f t="shared" si="54"/>
        <v>200.69650129906225</v>
      </c>
      <c r="AE566" s="33">
        <f t="shared" si="55"/>
        <v>540</v>
      </c>
      <c r="AF566" s="34">
        <f>IF(AE566=1,$G$3*(AD566/1000),IF(AE566=2,$G$4*(AD566/1000),IF(AE566=3,$G$5*(AD566/1000),IF(AE566=4,$G$6*(AD566/1000),IF(AE566=5,$G$7*(AD566/1000),IF(AE566=6,$G$8*(AD566/1000),IF(AE566=7,$G$9*(AD566/1000),IF(AE566=8,$G$10*(AD566/1000),IF(AE566=9,$G$11*(AD566/1000),IF(AE566=10,$G$12*(AD566/1000),IF(AE566=11,$G$13*(AD566/1000),IF(AE566=12,$G$14*(AD566/1000),IF(AE566=13,$G$15*(AD566/1000),IF(AE566=14,$G$16*(AD566/1000),IF(AE566=15,$G$17*(AD566/1000),0)))))))))))))))</f>
        <v>0</v>
      </c>
      <c r="AG566" s="34">
        <f>IF('Γεννήτρια 1'!D566="W",AG565+('Γεννήτρια 1'!C566-1)*AF566,IF('Γεννήτρια 1'!D566="L",AG565-AF566,AG565))</f>
        <v>200.69650129906225</v>
      </c>
      <c r="AH566" s="34" t="str">
        <f>IF(AND('Γεννήτρια 1'!C566&lt;&gt;0,'Γεννήτρια 1'!D566=""),AF566,"")</f>
        <v/>
      </c>
    </row>
    <row r="567" spans="1:34">
      <c r="A567" s="3">
        <f t="shared" si="53"/>
        <v>545</v>
      </c>
      <c r="E567" s="3" t="str">
        <f t="shared" si="50"/>
        <v/>
      </c>
      <c r="F567" s="2" t="str">
        <f t="shared" si="51"/>
        <v/>
      </c>
      <c r="G567" s="2" t="str">
        <f t="shared" si="52"/>
        <v/>
      </c>
      <c r="AD567" s="34">
        <f t="shared" si="54"/>
        <v>200.69650129906225</v>
      </c>
      <c r="AE567" s="33">
        <f t="shared" si="55"/>
        <v>541</v>
      </c>
      <c r="AF567" s="34">
        <f>IF(AE567=1,$G$3*(AD567/1000),IF(AE567=2,$G$4*(AD567/1000),IF(AE567=3,$G$5*(AD567/1000),IF(AE567=4,$G$6*(AD567/1000),IF(AE567=5,$G$7*(AD567/1000),IF(AE567=6,$G$8*(AD567/1000),IF(AE567=7,$G$9*(AD567/1000),IF(AE567=8,$G$10*(AD567/1000),IF(AE567=9,$G$11*(AD567/1000),IF(AE567=10,$G$12*(AD567/1000),IF(AE567=11,$G$13*(AD567/1000),IF(AE567=12,$G$14*(AD567/1000),IF(AE567=13,$G$15*(AD567/1000),IF(AE567=14,$G$16*(AD567/1000),IF(AE567=15,$G$17*(AD567/1000),0)))))))))))))))</f>
        <v>0</v>
      </c>
      <c r="AG567" s="34">
        <f>IF('Γεννήτρια 1'!D567="W",AG566+('Γεννήτρια 1'!C567-1)*AF567,IF('Γεννήτρια 1'!D567="L",AG566-AF567,AG566))</f>
        <v>200.69650129906225</v>
      </c>
      <c r="AH567" s="34" t="str">
        <f>IF(AND('Γεννήτρια 1'!C567&lt;&gt;0,'Γεννήτρια 1'!D567=""),AF567,"")</f>
        <v/>
      </c>
    </row>
    <row r="568" spans="1:34">
      <c r="A568" s="3">
        <f t="shared" si="53"/>
        <v>546</v>
      </c>
      <c r="E568" s="3" t="str">
        <f t="shared" si="50"/>
        <v/>
      </c>
      <c r="F568" s="2" t="str">
        <f t="shared" si="51"/>
        <v/>
      </c>
      <c r="G568" s="2" t="str">
        <f t="shared" si="52"/>
        <v/>
      </c>
      <c r="AD568" s="34">
        <f t="shared" si="54"/>
        <v>200.69650129906225</v>
      </c>
      <c r="AE568" s="33">
        <f t="shared" si="55"/>
        <v>542</v>
      </c>
      <c r="AF568" s="34">
        <f>IF(AE568=1,$G$3*(AD568/1000),IF(AE568=2,$G$4*(AD568/1000),IF(AE568=3,$G$5*(AD568/1000),IF(AE568=4,$G$6*(AD568/1000),IF(AE568=5,$G$7*(AD568/1000),IF(AE568=6,$G$8*(AD568/1000),IF(AE568=7,$G$9*(AD568/1000),IF(AE568=8,$G$10*(AD568/1000),IF(AE568=9,$G$11*(AD568/1000),IF(AE568=10,$G$12*(AD568/1000),IF(AE568=11,$G$13*(AD568/1000),IF(AE568=12,$G$14*(AD568/1000),IF(AE568=13,$G$15*(AD568/1000),IF(AE568=14,$G$16*(AD568/1000),IF(AE568=15,$G$17*(AD568/1000),0)))))))))))))))</f>
        <v>0</v>
      </c>
      <c r="AG568" s="34">
        <f>IF('Γεννήτρια 1'!D568="W",AG567+('Γεννήτρια 1'!C568-1)*AF568,IF('Γεννήτρια 1'!D568="L",AG567-AF568,AG567))</f>
        <v>200.69650129906225</v>
      </c>
      <c r="AH568" s="34" t="str">
        <f>IF(AND('Γεννήτρια 1'!C568&lt;&gt;0,'Γεννήτρια 1'!D568=""),AF568,"")</f>
        <v/>
      </c>
    </row>
    <row r="569" spans="1:34">
      <c r="A569" s="3">
        <f t="shared" si="53"/>
        <v>547</v>
      </c>
      <c r="E569" s="3" t="str">
        <f t="shared" si="50"/>
        <v/>
      </c>
      <c r="F569" s="2" t="str">
        <f t="shared" si="51"/>
        <v/>
      </c>
      <c r="G569" s="2" t="str">
        <f t="shared" si="52"/>
        <v/>
      </c>
      <c r="AD569" s="34">
        <f t="shared" si="54"/>
        <v>200.69650129906225</v>
      </c>
      <c r="AE569" s="33">
        <f t="shared" si="55"/>
        <v>543</v>
      </c>
      <c r="AF569" s="34">
        <f>IF(AE569=1,$G$3*(AD569/1000),IF(AE569=2,$G$4*(AD569/1000),IF(AE569=3,$G$5*(AD569/1000),IF(AE569=4,$G$6*(AD569/1000),IF(AE569=5,$G$7*(AD569/1000),IF(AE569=6,$G$8*(AD569/1000),IF(AE569=7,$G$9*(AD569/1000),IF(AE569=8,$G$10*(AD569/1000),IF(AE569=9,$G$11*(AD569/1000),IF(AE569=10,$G$12*(AD569/1000),IF(AE569=11,$G$13*(AD569/1000),IF(AE569=12,$G$14*(AD569/1000),IF(AE569=13,$G$15*(AD569/1000),IF(AE569=14,$G$16*(AD569/1000),IF(AE569=15,$G$17*(AD569/1000),0)))))))))))))))</f>
        <v>0</v>
      </c>
      <c r="AG569" s="34">
        <f>IF('Γεννήτρια 1'!D569="W",AG568+('Γεννήτρια 1'!C569-1)*AF569,IF('Γεννήτρια 1'!D569="L",AG568-AF569,AG568))</f>
        <v>200.69650129906225</v>
      </c>
      <c r="AH569" s="34" t="str">
        <f>IF(AND('Γεννήτρια 1'!C569&lt;&gt;0,'Γεννήτρια 1'!D569=""),AF569,"")</f>
        <v/>
      </c>
    </row>
    <row r="570" spans="1:34">
      <c r="A570" s="3">
        <f t="shared" si="53"/>
        <v>548</v>
      </c>
      <c r="E570" s="3" t="str">
        <f t="shared" si="50"/>
        <v/>
      </c>
      <c r="F570" s="2" t="str">
        <f t="shared" si="51"/>
        <v/>
      </c>
      <c r="G570" s="2" t="str">
        <f t="shared" si="52"/>
        <v/>
      </c>
      <c r="AD570" s="34">
        <f t="shared" si="54"/>
        <v>200.69650129906225</v>
      </c>
      <c r="AE570" s="33">
        <f t="shared" si="55"/>
        <v>544</v>
      </c>
      <c r="AF570" s="34">
        <f>IF(AE570=1,$G$3*(AD570/1000),IF(AE570=2,$G$4*(AD570/1000),IF(AE570=3,$G$5*(AD570/1000),IF(AE570=4,$G$6*(AD570/1000),IF(AE570=5,$G$7*(AD570/1000),IF(AE570=6,$G$8*(AD570/1000),IF(AE570=7,$G$9*(AD570/1000),IF(AE570=8,$G$10*(AD570/1000),IF(AE570=9,$G$11*(AD570/1000),IF(AE570=10,$G$12*(AD570/1000),IF(AE570=11,$G$13*(AD570/1000),IF(AE570=12,$G$14*(AD570/1000),IF(AE570=13,$G$15*(AD570/1000),IF(AE570=14,$G$16*(AD570/1000),IF(AE570=15,$G$17*(AD570/1000),0)))))))))))))))</f>
        <v>0</v>
      </c>
      <c r="AG570" s="34">
        <f>IF('Γεννήτρια 1'!D570="W",AG569+('Γεννήτρια 1'!C570-1)*AF570,IF('Γεννήτρια 1'!D570="L",AG569-AF570,AG569))</f>
        <v>200.69650129906225</v>
      </c>
      <c r="AH570" s="34" t="str">
        <f>IF(AND('Γεννήτρια 1'!C570&lt;&gt;0,'Γεννήτρια 1'!D570=""),AF570,"")</f>
        <v/>
      </c>
    </row>
    <row r="571" spans="1:34">
      <c r="A571" s="3">
        <f t="shared" si="53"/>
        <v>549</v>
      </c>
      <c r="E571" s="3" t="str">
        <f t="shared" si="50"/>
        <v/>
      </c>
      <c r="F571" s="2" t="str">
        <f t="shared" si="51"/>
        <v/>
      </c>
      <c r="G571" s="2" t="str">
        <f t="shared" si="52"/>
        <v/>
      </c>
      <c r="AD571" s="34">
        <f t="shared" si="54"/>
        <v>200.69650129906225</v>
      </c>
      <c r="AE571" s="33">
        <f t="shared" si="55"/>
        <v>545</v>
      </c>
      <c r="AF571" s="34">
        <f>IF(AE571=1,$G$3*(AD571/1000),IF(AE571=2,$G$4*(AD571/1000),IF(AE571=3,$G$5*(AD571/1000),IF(AE571=4,$G$6*(AD571/1000),IF(AE571=5,$G$7*(AD571/1000),IF(AE571=6,$G$8*(AD571/1000),IF(AE571=7,$G$9*(AD571/1000),IF(AE571=8,$G$10*(AD571/1000),IF(AE571=9,$G$11*(AD571/1000),IF(AE571=10,$G$12*(AD571/1000),IF(AE571=11,$G$13*(AD571/1000),IF(AE571=12,$G$14*(AD571/1000),IF(AE571=13,$G$15*(AD571/1000),IF(AE571=14,$G$16*(AD571/1000),IF(AE571=15,$G$17*(AD571/1000),0)))))))))))))))</f>
        <v>0</v>
      </c>
      <c r="AG571" s="34">
        <f>IF('Γεννήτρια 1'!D571="W",AG570+('Γεννήτρια 1'!C571-1)*AF571,IF('Γεννήτρια 1'!D571="L",AG570-AF571,AG570))</f>
        <v>200.69650129906225</v>
      </c>
      <c r="AH571" s="34" t="str">
        <f>IF(AND('Γεννήτρια 1'!C571&lt;&gt;0,'Γεννήτρια 1'!D571=""),AF571,"")</f>
        <v/>
      </c>
    </row>
    <row r="572" spans="1:34">
      <c r="A572" s="3">
        <f t="shared" si="53"/>
        <v>550</v>
      </c>
      <c r="E572" s="3" t="str">
        <f t="shared" si="50"/>
        <v/>
      </c>
      <c r="F572" s="2" t="str">
        <f t="shared" si="51"/>
        <v/>
      </c>
      <c r="G572" s="2" t="str">
        <f t="shared" si="52"/>
        <v/>
      </c>
      <c r="AD572" s="34">
        <f t="shared" si="54"/>
        <v>200.69650129906225</v>
      </c>
      <c r="AE572" s="33">
        <f t="shared" si="55"/>
        <v>546</v>
      </c>
      <c r="AF572" s="34">
        <f>IF(AE572=1,$G$3*(AD572/1000),IF(AE572=2,$G$4*(AD572/1000),IF(AE572=3,$G$5*(AD572/1000),IF(AE572=4,$G$6*(AD572/1000),IF(AE572=5,$G$7*(AD572/1000),IF(AE572=6,$G$8*(AD572/1000),IF(AE572=7,$G$9*(AD572/1000),IF(AE572=8,$G$10*(AD572/1000),IF(AE572=9,$G$11*(AD572/1000),IF(AE572=10,$G$12*(AD572/1000),IF(AE572=11,$G$13*(AD572/1000),IF(AE572=12,$G$14*(AD572/1000),IF(AE572=13,$G$15*(AD572/1000),IF(AE572=14,$G$16*(AD572/1000),IF(AE572=15,$G$17*(AD572/1000),0)))))))))))))))</f>
        <v>0</v>
      </c>
      <c r="AG572" s="34">
        <f>IF('Γεννήτρια 1'!D572="W",AG571+('Γεννήτρια 1'!C572-1)*AF572,IF('Γεννήτρια 1'!D572="L",AG571-AF572,AG571))</f>
        <v>200.69650129906225</v>
      </c>
      <c r="AH572" s="34" t="str">
        <f>IF(AND('Γεννήτρια 1'!C572&lt;&gt;0,'Γεννήτρια 1'!D572=""),AF572,"")</f>
        <v/>
      </c>
    </row>
    <row r="573" spans="1:34">
      <c r="A573" s="3">
        <f t="shared" si="53"/>
        <v>551</v>
      </c>
      <c r="E573" s="3" t="str">
        <f t="shared" si="50"/>
        <v/>
      </c>
      <c r="F573" s="2" t="str">
        <f t="shared" si="51"/>
        <v/>
      </c>
      <c r="G573" s="2" t="str">
        <f t="shared" si="52"/>
        <v/>
      </c>
      <c r="AD573" s="34">
        <f t="shared" si="54"/>
        <v>200.69650129906225</v>
      </c>
      <c r="AE573" s="33">
        <f t="shared" si="55"/>
        <v>547</v>
      </c>
      <c r="AF573" s="34">
        <f>IF(AE573=1,$G$3*(AD573/1000),IF(AE573=2,$G$4*(AD573/1000),IF(AE573=3,$G$5*(AD573/1000),IF(AE573=4,$G$6*(AD573/1000),IF(AE573=5,$G$7*(AD573/1000),IF(AE573=6,$G$8*(AD573/1000),IF(AE573=7,$G$9*(AD573/1000),IF(AE573=8,$G$10*(AD573/1000),IF(AE573=9,$G$11*(AD573/1000),IF(AE573=10,$G$12*(AD573/1000),IF(AE573=11,$G$13*(AD573/1000),IF(AE573=12,$G$14*(AD573/1000),IF(AE573=13,$G$15*(AD573/1000),IF(AE573=14,$G$16*(AD573/1000),IF(AE573=15,$G$17*(AD573/1000),0)))))))))))))))</f>
        <v>0</v>
      </c>
      <c r="AG573" s="34">
        <f>IF('Γεννήτρια 1'!D573="W",AG572+('Γεννήτρια 1'!C573-1)*AF573,IF('Γεννήτρια 1'!D573="L",AG572-AF573,AG572))</f>
        <v>200.69650129906225</v>
      </c>
      <c r="AH573" s="34" t="str">
        <f>IF(AND('Γεννήτρια 1'!C573&lt;&gt;0,'Γεννήτρια 1'!D573=""),AF573,"")</f>
        <v/>
      </c>
    </row>
    <row r="574" spans="1:34">
      <c r="A574" s="3">
        <f t="shared" si="53"/>
        <v>552</v>
      </c>
      <c r="E574" s="3" t="str">
        <f t="shared" si="50"/>
        <v/>
      </c>
      <c r="F574" s="2" t="str">
        <f t="shared" si="51"/>
        <v/>
      </c>
      <c r="G574" s="2" t="str">
        <f t="shared" si="52"/>
        <v/>
      </c>
      <c r="AD574" s="34">
        <f t="shared" si="54"/>
        <v>200.69650129906225</v>
      </c>
      <c r="AE574" s="33">
        <f t="shared" si="55"/>
        <v>548</v>
      </c>
      <c r="AF574" s="34">
        <f>IF(AE574=1,$G$3*(AD574/1000),IF(AE574=2,$G$4*(AD574/1000),IF(AE574=3,$G$5*(AD574/1000),IF(AE574=4,$G$6*(AD574/1000),IF(AE574=5,$G$7*(AD574/1000),IF(AE574=6,$G$8*(AD574/1000),IF(AE574=7,$G$9*(AD574/1000),IF(AE574=8,$G$10*(AD574/1000),IF(AE574=9,$G$11*(AD574/1000),IF(AE574=10,$G$12*(AD574/1000),IF(AE574=11,$G$13*(AD574/1000),IF(AE574=12,$G$14*(AD574/1000),IF(AE574=13,$G$15*(AD574/1000),IF(AE574=14,$G$16*(AD574/1000),IF(AE574=15,$G$17*(AD574/1000),0)))))))))))))))</f>
        <v>0</v>
      </c>
      <c r="AG574" s="34">
        <f>IF('Γεννήτρια 1'!D574="W",AG573+('Γεννήτρια 1'!C574-1)*AF574,IF('Γεννήτρια 1'!D574="L",AG573-AF574,AG573))</f>
        <v>200.69650129906225</v>
      </c>
      <c r="AH574" s="34" t="str">
        <f>IF(AND('Γεννήτρια 1'!C574&lt;&gt;0,'Γεννήτρια 1'!D574=""),AF574,"")</f>
        <v/>
      </c>
    </row>
    <row r="575" spans="1:34">
      <c r="A575" s="3">
        <f t="shared" si="53"/>
        <v>553</v>
      </c>
      <c r="E575" s="3" t="str">
        <f t="shared" si="50"/>
        <v/>
      </c>
      <c r="F575" s="2" t="str">
        <f t="shared" si="51"/>
        <v/>
      </c>
      <c r="G575" s="2" t="str">
        <f t="shared" si="52"/>
        <v/>
      </c>
      <c r="AD575" s="34">
        <f t="shared" si="54"/>
        <v>200.69650129906225</v>
      </c>
      <c r="AE575" s="33">
        <f t="shared" si="55"/>
        <v>549</v>
      </c>
      <c r="AF575" s="34">
        <f>IF(AE575=1,$G$3*(AD575/1000),IF(AE575=2,$G$4*(AD575/1000),IF(AE575=3,$G$5*(AD575/1000),IF(AE575=4,$G$6*(AD575/1000),IF(AE575=5,$G$7*(AD575/1000),IF(AE575=6,$G$8*(AD575/1000),IF(AE575=7,$G$9*(AD575/1000),IF(AE575=8,$G$10*(AD575/1000),IF(AE575=9,$G$11*(AD575/1000),IF(AE575=10,$G$12*(AD575/1000),IF(AE575=11,$G$13*(AD575/1000),IF(AE575=12,$G$14*(AD575/1000),IF(AE575=13,$G$15*(AD575/1000),IF(AE575=14,$G$16*(AD575/1000),IF(AE575=15,$G$17*(AD575/1000),0)))))))))))))))</f>
        <v>0</v>
      </c>
      <c r="AG575" s="34">
        <f>IF('Γεννήτρια 1'!D575="W",AG574+('Γεννήτρια 1'!C575-1)*AF575,IF('Γεννήτρια 1'!D575="L",AG574-AF575,AG574))</f>
        <v>200.69650129906225</v>
      </c>
      <c r="AH575" s="34" t="str">
        <f>IF(AND('Γεννήτρια 1'!C575&lt;&gt;0,'Γεννήτρια 1'!D575=""),AF575,"")</f>
        <v/>
      </c>
    </row>
    <row r="576" spans="1:34">
      <c r="A576" s="3">
        <f t="shared" si="53"/>
        <v>554</v>
      </c>
      <c r="E576" s="3" t="str">
        <f t="shared" si="50"/>
        <v/>
      </c>
      <c r="F576" s="2" t="str">
        <f t="shared" si="51"/>
        <v/>
      </c>
      <c r="G576" s="2" t="str">
        <f t="shared" si="52"/>
        <v/>
      </c>
      <c r="AD576" s="34">
        <f t="shared" si="54"/>
        <v>200.69650129906225</v>
      </c>
      <c r="AE576" s="33">
        <f t="shared" si="55"/>
        <v>550</v>
      </c>
      <c r="AF576" s="34">
        <f>IF(AE576=1,$G$3*(AD576/1000),IF(AE576=2,$G$4*(AD576/1000),IF(AE576=3,$G$5*(AD576/1000),IF(AE576=4,$G$6*(AD576/1000),IF(AE576=5,$G$7*(AD576/1000),IF(AE576=6,$G$8*(AD576/1000),IF(AE576=7,$G$9*(AD576/1000),IF(AE576=8,$G$10*(AD576/1000),IF(AE576=9,$G$11*(AD576/1000),IF(AE576=10,$G$12*(AD576/1000),IF(AE576=11,$G$13*(AD576/1000),IF(AE576=12,$G$14*(AD576/1000),IF(AE576=13,$G$15*(AD576/1000),IF(AE576=14,$G$16*(AD576/1000),IF(AE576=15,$G$17*(AD576/1000),0)))))))))))))))</f>
        <v>0</v>
      </c>
      <c r="AG576" s="34">
        <f>IF('Γεννήτρια 1'!D576="W",AG575+('Γεννήτρια 1'!C576-1)*AF576,IF('Γεννήτρια 1'!D576="L",AG575-AF576,AG575))</f>
        <v>200.69650129906225</v>
      </c>
      <c r="AH576" s="34" t="str">
        <f>IF(AND('Γεννήτρια 1'!C576&lt;&gt;0,'Γεννήτρια 1'!D576=""),AF576,"")</f>
        <v/>
      </c>
    </row>
    <row r="577" spans="1:34">
      <c r="A577" s="3">
        <f t="shared" si="53"/>
        <v>555</v>
      </c>
      <c r="E577" s="3" t="str">
        <f t="shared" si="50"/>
        <v/>
      </c>
      <c r="F577" s="2" t="str">
        <f t="shared" si="51"/>
        <v/>
      </c>
      <c r="G577" s="2" t="str">
        <f t="shared" si="52"/>
        <v/>
      </c>
      <c r="AD577" s="34">
        <f t="shared" si="54"/>
        <v>200.69650129906225</v>
      </c>
      <c r="AE577" s="33">
        <f t="shared" si="55"/>
        <v>551</v>
      </c>
      <c r="AF577" s="34">
        <f>IF(AE577=1,$G$3*(AD577/1000),IF(AE577=2,$G$4*(AD577/1000),IF(AE577=3,$G$5*(AD577/1000),IF(AE577=4,$G$6*(AD577/1000),IF(AE577=5,$G$7*(AD577/1000),IF(AE577=6,$G$8*(AD577/1000),IF(AE577=7,$G$9*(AD577/1000),IF(AE577=8,$G$10*(AD577/1000),IF(AE577=9,$G$11*(AD577/1000),IF(AE577=10,$G$12*(AD577/1000),IF(AE577=11,$G$13*(AD577/1000),IF(AE577=12,$G$14*(AD577/1000),IF(AE577=13,$G$15*(AD577/1000),IF(AE577=14,$G$16*(AD577/1000),IF(AE577=15,$G$17*(AD577/1000),0)))))))))))))))</f>
        <v>0</v>
      </c>
      <c r="AG577" s="34">
        <f>IF('Γεννήτρια 1'!D577="W",AG576+('Γεννήτρια 1'!C577-1)*AF577,IF('Γεννήτρια 1'!D577="L",AG576-AF577,AG576))</f>
        <v>200.69650129906225</v>
      </c>
      <c r="AH577" s="34" t="str">
        <f>IF(AND('Γεννήτρια 1'!C577&lt;&gt;0,'Γεννήτρια 1'!D577=""),AF577,"")</f>
        <v/>
      </c>
    </row>
    <row r="578" spans="1:34">
      <c r="A578" s="3">
        <f t="shared" si="53"/>
        <v>556</v>
      </c>
      <c r="E578" s="3" t="str">
        <f t="shared" si="50"/>
        <v/>
      </c>
      <c r="F578" s="2" t="str">
        <f t="shared" si="51"/>
        <v/>
      </c>
      <c r="G578" s="2" t="str">
        <f t="shared" si="52"/>
        <v/>
      </c>
      <c r="AD578" s="34">
        <f t="shared" si="54"/>
        <v>200.69650129906225</v>
      </c>
      <c r="AE578" s="33">
        <f t="shared" si="55"/>
        <v>552</v>
      </c>
      <c r="AF578" s="34">
        <f>IF(AE578=1,$G$3*(AD578/1000),IF(AE578=2,$G$4*(AD578/1000),IF(AE578=3,$G$5*(AD578/1000),IF(AE578=4,$G$6*(AD578/1000),IF(AE578=5,$G$7*(AD578/1000),IF(AE578=6,$G$8*(AD578/1000),IF(AE578=7,$G$9*(AD578/1000),IF(AE578=8,$G$10*(AD578/1000),IF(AE578=9,$G$11*(AD578/1000),IF(AE578=10,$G$12*(AD578/1000),IF(AE578=11,$G$13*(AD578/1000),IF(AE578=12,$G$14*(AD578/1000),IF(AE578=13,$G$15*(AD578/1000),IF(AE578=14,$G$16*(AD578/1000),IF(AE578=15,$G$17*(AD578/1000),0)))))))))))))))</f>
        <v>0</v>
      </c>
      <c r="AG578" s="34">
        <f>IF('Γεννήτρια 1'!D578="W",AG577+('Γεννήτρια 1'!C578-1)*AF578,IF('Γεννήτρια 1'!D578="L",AG577-AF578,AG577))</f>
        <v>200.69650129906225</v>
      </c>
      <c r="AH578" s="34" t="str">
        <f>IF(AND('Γεννήτρια 1'!C578&lt;&gt;0,'Γεννήτρια 1'!D578=""),AF578,"")</f>
        <v/>
      </c>
    </row>
    <row r="579" spans="1:34">
      <c r="A579" s="3">
        <f t="shared" si="53"/>
        <v>557</v>
      </c>
      <c r="E579" s="3" t="str">
        <f t="shared" si="50"/>
        <v/>
      </c>
      <c r="F579" s="2" t="str">
        <f t="shared" si="51"/>
        <v/>
      </c>
      <c r="G579" s="2" t="str">
        <f t="shared" si="52"/>
        <v/>
      </c>
      <c r="AD579" s="34">
        <f t="shared" si="54"/>
        <v>200.69650129906225</v>
      </c>
      <c r="AE579" s="33">
        <f t="shared" si="55"/>
        <v>553</v>
      </c>
      <c r="AF579" s="34">
        <f>IF(AE579=1,$G$3*(AD579/1000),IF(AE579=2,$G$4*(AD579/1000),IF(AE579=3,$G$5*(AD579/1000),IF(AE579=4,$G$6*(AD579/1000),IF(AE579=5,$G$7*(AD579/1000),IF(AE579=6,$G$8*(AD579/1000),IF(AE579=7,$G$9*(AD579/1000),IF(AE579=8,$G$10*(AD579/1000),IF(AE579=9,$G$11*(AD579/1000),IF(AE579=10,$G$12*(AD579/1000),IF(AE579=11,$G$13*(AD579/1000),IF(AE579=12,$G$14*(AD579/1000),IF(AE579=13,$G$15*(AD579/1000),IF(AE579=14,$G$16*(AD579/1000),IF(AE579=15,$G$17*(AD579/1000),0)))))))))))))))</f>
        <v>0</v>
      </c>
      <c r="AG579" s="34">
        <f>IF('Γεννήτρια 1'!D579="W",AG578+('Γεννήτρια 1'!C579-1)*AF579,IF('Γεννήτρια 1'!D579="L",AG578-AF579,AG578))</f>
        <v>200.69650129906225</v>
      </c>
      <c r="AH579" s="34" t="str">
        <f>IF(AND('Γεννήτρια 1'!C579&lt;&gt;0,'Γεννήτρια 1'!D579=""),AF579,"")</f>
        <v/>
      </c>
    </row>
    <row r="580" spans="1:34">
      <c r="A580" s="3">
        <f t="shared" si="53"/>
        <v>558</v>
      </c>
      <c r="E580" s="3" t="str">
        <f t="shared" si="50"/>
        <v/>
      </c>
      <c r="F580" s="2" t="str">
        <f t="shared" si="51"/>
        <v/>
      </c>
      <c r="G580" s="2" t="str">
        <f t="shared" si="52"/>
        <v/>
      </c>
      <c r="AD580" s="34">
        <f t="shared" si="54"/>
        <v>200.69650129906225</v>
      </c>
      <c r="AE580" s="33">
        <f t="shared" si="55"/>
        <v>554</v>
      </c>
      <c r="AF580" s="34">
        <f>IF(AE580=1,$G$3*(AD580/1000),IF(AE580=2,$G$4*(AD580/1000),IF(AE580=3,$G$5*(AD580/1000),IF(AE580=4,$G$6*(AD580/1000),IF(AE580=5,$G$7*(AD580/1000),IF(AE580=6,$G$8*(AD580/1000),IF(AE580=7,$G$9*(AD580/1000),IF(AE580=8,$G$10*(AD580/1000),IF(AE580=9,$G$11*(AD580/1000),IF(AE580=10,$G$12*(AD580/1000),IF(AE580=11,$G$13*(AD580/1000),IF(AE580=12,$G$14*(AD580/1000),IF(AE580=13,$G$15*(AD580/1000),IF(AE580=14,$G$16*(AD580/1000),IF(AE580=15,$G$17*(AD580/1000),0)))))))))))))))</f>
        <v>0</v>
      </c>
      <c r="AG580" s="34">
        <f>IF('Γεννήτρια 1'!D580="W",AG579+('Γεννήτρια 1'!C580-1)*AF580,IF('Γεννήτρια 1'!D580="L",AG579-AF580,AG579))</f>
        <v>200.69650129906225</v>
      </c>
      <c r="AH580" s="34" t="str">
        <f>IF(AND('Γεννήτρια 1'!C580&lt;&gt;0,'Γεννήτρια 1'!D580=""),AF580,"")</f>
        <v/>
      </c>
    </row>
    <row r="581" spans="1:34">
      <c r="A581" s="3">
        <f t="shared" si="53"/>
        <v>559</v>
      </c>
      <c r="E581" s="3" t="str">
        <f t="shared" si="50"/>
        <v/>
      </c>
      <c r="F581" s="2" t="str">
        <f t="shared" si="51"/>
        <v/>
      </c>
      <c r="G581" s="2" t="str">
        <f t="shared" si="52"/>
        <v/>
      </c>
      <c r="AD581" s="34">
        <f t="shared" si="54"/>
        <v>200.69650129906225</v>
      </c>
      <c r="AE581" s="33">
        <f t="shared" si="55"/>
        <v>555</v>
      </c>
      <c r="AF581" s="34">
        <f>IF(AE581=1,$G$3*(AD581/1000),IF(AE581=2,$G$4*(AD581/1000),IF(AE581=3,$G$5*(AD581/1000),IF(AE581=4,$G$6*(AD581/1000),IF(AE581=5,$G$7*(AD581/1000),IF(AE581=6,$G$8*(AD581/1000),IF(AE581=7,$G$9*(AD581/1000),IF(AE581=8,$G$10*(AD581/1000),IF(AE581=9,$G$11*(AD581/1000),IF(AE581=10,$G$12*(AD581/1000),IF(AE581=11,$G$13*(AD581/1000),IF(AE581=12,$G$14*(AD581/1000),IF(AE581=13,$G$15*(AD581/1000),IF(AE581=14,$G$16*(AD581/1000),IF(AE581=15,$G$17*(AD581/1000),0)))))))))))))))</f>
        <v>0</v>
      </c>
      <c r="AG581" s="34">
        <f>IF('Γεννήτρια 1'!D581="W",AG580+('Γεννήτρια 1'!C581-1)*AF581,IF('Γεννήτρια 1'!D581="L",AG580-AF581,AG580))</f>
        <v>200.69650129906225</v>
      </c>
      <c r="AH581" s="34" t="str">
        <f>IF(AND('Γεννήτρια 1'!C581&lt;&gt;0,'Γεννήτρια 1'!D581=""),AF581,"")</f>
        <v/>
      </c>
    </row>
    <row r="582" spans="1:34">
      <c r="A582" s="3">
        <f t="shared" si="53"/>
        <v>560</v>
      </c>
      <c r="E582" s="3" t="str">
        <f t="shared" si="50"/>
        <v/>
      </c>
      <c r="F582" s="2" t="str">
        <f t="shared" si="51"/>
        <v/>
      </c>
      <c r="G582" s="2" t="str">
        <f t="shared" si="52"/>
        <v/>
      </c>
      <c r="AD582" s="34">
        <f t="shared" si="54"/>
        <v>200.69650129906225</v>
      </c>
      <c r="AE582" s="33">
        <f t="shared" si="55"/>
        <v>556</v>
      </c>
      <c r="AF582" s="34">
        <f>IF(AE582=1,$G$3*(AD582/1000),IF(AE582=2,$G$4*(AD582/1000),IF(AE582=3,$G$5*(AD582/1000),IF(AE582=4,$G$6*(AD582/1000),IF(AE582=5,$G$7*(AD582/1000),IF(AE582=6,$G$8*(AD582/1000),IF(AE582=7,$G$9*(AD582/1000),IF(AE582=8,$G$10*(AD582/1000),IF(AE582=9,$G$11*(AD582/1000),IF(AE582=10,$G$12*(AD582/1000),IF(AE582=11,$G$13*(AD582/1000),IF(AE582=12,$G$14*(AD582/1000),IF(AE582=13,$G$15*(AD582/1000),IF(AE582=14,$G$16*(AD582/1000),IF(AE582=15,$G$17*(AD582/1000),0)))))))))))))))</f>
        <v>0</v>
      </c>
      <c r="AG582" s="34">
        <f>IF('Γεννήτρια 1'!D582="W",AG581+('Γεννήτρια 1'!C582-1)*AF582,IF('Γεννήτρια 1'!D582="L",AG581-AF582,AG581))</f>
        <v>200.69650129906225</v>
      </c>
      <c r="AH582" s="34" t="str">
        <f>IF(AND('Γεννήτρια 1'!C582&lt;&gt;0,'Γεννήτρια 1'!D582=""),AF582,"")</f>
        <v/>
      </c>
    </row>
    <row r="583" spans="1:34">
      <c r="A583" s="3">
        <f t="shared" si="53"/>
        <v>561</v>
      </c>
      <c r="E583" s="3" t="str">
        <f t="shared" si="50"/>
        <v/>
      </c>
      <c r="F583" s="2" t="str">
        <f t="shared" si="51"/>
        <v/>
      </c>
      <c r="G583" s="2" t="str">
        <f t="shared" si="52"/>
        <v/>
      </c>
      <c r="AD583" s="34">
        <f t="shared" si="54"/>
        <v>200.69650129906225</v>
      </c>
      <c r="AE583" s="33">
        <f t="shared" si="55"/>
        <v>557</v>
      </c>
      <c r="AF583" s="34">
        <f>IF(AE583=1,$G$3*(AD583/1000),IF(AE583=2,$G$4*(AD583/1000),IF(AE583=3,$G$5*(AD583/1000),IF(AE583=4,$G$6*(AD583/1000),IF(AE583=5,$G$7*(AD583/1000),IF(AE583=6,$G$8*(AD583/1000),IF(AE583=7,$G$9*(AD583/1000),IF(AE583=8,$G$10*(AD583/1000),IF(AE583=9,$G$11*(AD583/1000),IF(AE583=10,$G$12*(AD583/1000),IF(AE583=11,$G$13*(AD583/1000),IF(AE583=12,$G$14*(AD583/1000),IF(AE583=13,$G$15*(AD583/1000),IF(AE583=14,$G$16*(AD583/1000),IF(AE583=15,$G$17*(AD583/1000),0)))))))))))))))</f>
        <v>0</v>
      </c>
      <c r="AG583" s="34">
        <f>IF('Γεννήτρια 1'!D583="W",AG582+('Γεννήτρια 1'!C583-1)*AF583,IF('Γεννήτρια 1'!D583="L",AG582-AF583,AG582))</f>
        <v>200.69650129906225</v>
      </c>
      <c r="AH583" s="34" t="str">
        <f>IF(AND('Γεννήτρια 1'!C583&lt;&gt;0,'Γεννήτρια 1'!D583=""),AF583,"")</f>
        <v/>
      </c>
    </row>
    <row r="584" spans="1:34">
      <c r="A584" s="3">
        <f t="shared" si="53"/>
        <v>562</v>
      </c>
      <c r="E584" s="3" t="str">
        <f t="shared" si="50"/>
        <v/>
      </c>
      <c r="F584" s="2" t="str">
        <f t="shared" si="51"/>
        <v/>
      </c>
      <c r="G584" s="2" t="str">
        <f t="shared" si="52"/>
        <v/>
      </c>
      <c r="AD584" s="34">
        <f t="shared" si="54"/>
        <v>200.69650129906225</v>
      </c>
      <c r="AE584" s="33">
        <f t="shared" si="55"/>
        <v>558</v>
      </c>
      <c r="AF584" s="34">
        <f>IF(AE584=1,$G$3*(AD584/1000),IF(AE584=2,$G$4*(AD584/1000),IF(AE584=3,$G$5*(AD584/1000),IF(AE584=4,$G$6*(AD584/1000),IF(AE584=5,$G$7*(AD584/1000),IF(AE584=6,$G$8*(AD584/1000),IF(AE584=7,$G$9*(AD584/1000),IF(AE584=8,$G$10*(AD584/1000),IF(AE584=9,$G$11*(AD584/1000),IF(AE584=10,$G$12*(AD584/1000),IF(AE584=11,$G$13*(AD584/1000),IF(AE584=12,$G$14*(AD584/1000),IF(AE584=13,$G$15*(AD584/1000),IF(AE584=14,$G$16*(AD584/1000),IF(AE584=15,$G$17*(AD584/1000),0)))))))))))))))</f>
        <v>0</v>
      </c>
      <c r="AG584" s="34">
        <f>IF('Γεννήτρια 1'!D584="W",AG583+('Γεννήτρια 1'!C584-1)*AF584,IF('Γεννήτρια 1'!D584="L",AG583-AF584,AG583))</f>
        <v>200.69650129906225</v>
      </c>
      <c r="AH584" s="34" t="str">
        <f>IF(AND('Γεννήτρια 1'!C584&lt;&gt;0,'Γεννήτρια 1'!D584=""),AF584,"")</f>
        <v/>
      </c>
    </row>
    <row r="585" spans="1:34">
      <c r="A585" s="3">
        <f t="shared" si="53"/>
        <v>563</v>
      </c>
      <c r="E585" s="3" t="str">
        <f t="shared" si="50"/>
        <v/>
      </c>
      <c r="F585" s="2" t="str">
        <f t="shared" si="51"/>
        <v/>
      </c>
      <c r="G585" s="2" t="str">
        <f t="shared" si="52"/>
        <v/>
      </c>
      <c r="AD585" s="34">
        <f t="shared" si="54"/>
        <v>200.69650129906225</v>
      </c>
      <c r="AE585" s="33">
        <f t="shared" si="55"/>
        <v>559</v>
      </c>
      <c r="AF585" s="34">
        <f>IF(AE585=1,$G$3*(AD585/1000),IF(AE585=2,$G$4*(AD585/1000),IF(AE585=3,$G$5*(AD585/1000),IF(AE585=4,$G$6*(AD585/1000),IF(AE585=5,$G$7*(AD585/1000),IF(AE585=6,$G$8*(AD585/1000),IF(AE585=7,$G$9*(AD585/1000),IF(AE585=8,$G$10*(AD585/1000),IF(AE585=9,$G$11*(AD585/1000),IF(AE585=10,$G$12*(AD585/1000),IF(AE585=11,$G$13*(AD585/1000),IF(AE585=12,$G$14*(AD585/1000),IF(AE585=13,$G$15*(AD585/1000),IF(AE585=14,$G$16*(AD585/1000),IF(AE585=15,$G$17*(AD585/1000),0)))))))))))))))</f>
        <v>0</v>
      </c>
      <c r="AG585" s="34">
        <f>IF('Γεννήτρια 1'!D585="W",AG584+('Γεννήτρια 1'!C585-1)*AF585,IF('Γεννήτρια 1'!D585="L",AG584-AF585,AG584))</f>
        <v>200.69650129906225</v>
      </c>
      <c r="AH585" s="34" t="str">
        <f>IF(AND('Γεννήτρια 1'!C585&lt;&gt;0,'Γεννήτρια 1'!D585=""),AF585,"")</f>
        <v/>
      </c>
    </row>
    <row r="586" spans="1:34">
      <c r="A586" s="3">
        <f t="shared" si="53"/>
        <v>564</v>
      </c>
      <c r="E586" s="3" t="str">
        <f t="shared" si="50"/>
        <v/>
      </c>
      <c r="F586" s="2" t="str">
        <f t="shared" si="51"/>
        <v/>
      </c>
      <c r="G586" s="2" t="str">
        <f t="shared" si="52"/>
        <v/>
      </c>
      <c r="AD586" s="34">
        <f t="shared" si="54"/>
        <v>200.69650129906225</v>
      </c>
      <c r="AE586" s="33">
        <f t="shared" si="55"/>
        <v>560</v>
      </c>
      <c r="AF586" s="34">
        <f>IF(AE586=1,$G$3*(AD586/1000),IF(AE586=2,$G$4*(AD586/1000),IF(AE586=3,$G$5*(AD586/1000),IF(AE586=4,$G$6*(AD586/1000),IF(AE586=5,$G$7*(AD586/1000),IF(AE586=6,$G$8*(AD586/1000),IF(AE586=7,$G$9*(AD586/1000),IF(AE586=8,$G$10*(AD586/1000),IF(AE586=9,$G$11*(AD586/1000),IF(AE586=10,$G$12*(AD586/1000),IF(AE586=11,$G$13*(AD586/1000),IF(AE586=12,$G$14*(AD586/1000),IF(AE586=13,$G$15*(AD586/1000),IF(AE586=14,$G$16*(AD586/1000),IF(AE586=15,$G$17*(AD586/1000),0)))))))))))))))</f>
        <v>0</v>
      </c>
      <c r="AG586" s="34">
        <f>IF('Γεννήτρια 1'!D586="W",AG585+('Γεννήτρια 1'!C586-1)*AF586,IF('Γεννήτρια 1'!D586="L",AG585-AF586,AG585))</f>
        <v>200.69650129906225</v>
      </c>
      <c r="AH586" s="34" t="str">
        <f>IF(AND('Γεννήτρια 1'!C586&lt;&gt;0,'Γεννήτρια 1'!D586=""),AF586,"")</f>
        <v/>
      </c>
    </row>
    <row r="587" spans="1:34">
      <c r="A587" s="3">
        <f t="shared" si="53"/>
        <v>565</v>
      </c>
      <c r="E587" s="3" t="str">
        <f t="shared" si="50"/>
        <v/>
      </c>
      <c r="F587" s="2" t="str">
        <f t="shared" si="51"/>
        <v/>
      </c>
      <c r="G587" s="2" t="str">
        <f t="shared" si="52"/>
        <v/>
      </c>
      <c r="AD587" s="34">
        <f t="shared" si="54"/>
        <v>200.69650129906225</v>
      </c>
      <c r="AE587" s="33">
        <f t="shared" si="55"/>
        <v>561</v>
      </c>
      <c r="AF587" s="34">
        <f>IF(AE587=1,$G$3*(AD587/1000),IF(AE587=2,$G$4*(AD587/1000),IF(AE587=3,$G$5*(AD587/1000),IF(AE587=4,$G$6*(AD587/1000),IF(AE587=5,$G$7*(AD587/1000),IF(AE587=6,$G$8*(AD587/1000),IF(AE587=7,$G$9*(AD587/1000),IF(AE587=8,$G$10*(AD587/1000),IF(AE587=9,$G$11*(AD587/1000),IF(AE587=10,$G$12*(AD587/1000),IF(AE587=11,$G$13*(AD587/1000),IF(AE587=12,$G$14*(AD587/1000),IF(AE587=13,$G$15*(AD587/1000),IF(AE587=14,$G$16*(AD587/1000),IF(AE587=15,$G$17*(AD587/1000),0)))))))))))))))</f>
        <v>0</v>
      </c>
      <c r="AG587" s="34">
        <f>IF('Γεννήτρια 1'!D587="W",AG586+('Γεννήτρια 1'!C587-1)*AF587,IF('Γεννήτρια 1'!D587="L",AG586-AF587,AG586))</f>
        <v>200.69650129906225</v>
      </c>
      <c r="AH587" s="34" t="str">
        <f>IF(AND('Γεννήτρια 1'!C587&lt;&gt;0,'Γεννήτρια 1'!D587=""),AF587,"")</f>
        <v/>
      </c>
    </row>
    <row r="588" spans="1:34">
      <c r="A588" s="3">
        <f t="shared" si="53"/>
        <v>566</v>
      </c>
      <c r="E588" s="3" t="str">
        <f t="shared" si="50"/>
        <v/>
      </c>
      <c r="F588" s="2" t="str">
        <f t="shared" si="51"/>
        <v/>
      </c>
      <c r="G588" s="2" t="str">
        <f t="shared" si="52"/>
        <v/>
      </c>
      <c r="AD588" s="34">
        <f t="shared" si="54"/>
        <v>200.69650129906225</v>
      </c>
      <c r="AE588" s="33">
        <f t="shared" si="55"/>
        <v>562</v>
      </c>
      <c r="AF588" s="34">
        <f>IF(AE588=1,$G$3*(AD588/1000),IF(AE588=2,$G$4*(AD588/1000),IF(AE588=3,$G$5*(AD588/1000),IF(AE588=4,$G$6*(AD588/1000),IF(AE588=5,$G$7*(AD588/1000),IF(AE588=6,$G$8*(AD588/1000),IF(AE588=7,$G$9*(AD588/1000),IF(AE588=8,$G$10*(AD588/1000),IF(AE588=9,$G$11*(AD588/1000),IF(AE588=10,$G$12*(AD588/1000),IF(AE588=11,$G$13*(AD588/1000),IF(AE588=12,$G$14*(AD588/1000),IF(AE588=13,$G$15*(AD588/1000),IF(AE588=14,$G$16*(AD588/1000),IF(AE588=15,$G$17*(AD588/1000),0)))))))))))))))</f>
        <v>0</v>
      </c>
      <c r="AG588" s="34">
        <f>IF('Γεννήτρια 1'!D588="W",AG587+('Γεννήτρια 1'!C588-1)*AF588,IF('Γεννήτρια 1'!D588="L",AG587-AF588,AG587))</f>
        <v>200.69650129906225</v>
      </c>
      <c r="AH588" s="34" t="str">
        <f>IF(AND('Γεννήτρια 1'!C588&lt;&gt;0,'Γεννήτρια 1'!D588=""),AF588,"")</f>
        <v/>
      </c>
    </row>
    <row r="589" spans="1:34">
      <c r="A589" s="3">
        <f t="shared" si="53"/>
        <v>567</v>
      </c>
      <c r="E589" s="3" t="str">
        <f t="shared" si="50"/>
        <v/>
      </c>
      <c r="F589" s="2" t="str">
        <f t="shared" si="51"/>
        <v/>
      </c>
      <c r="G589" s="2" t="str">
        <f t="shared" si="52"/>
        <v/>
      </c>
      <c r="AD589" s="34">
        <f t="shared" si="54"/>
        <v>200.69650129906225</v>
      </c>
      <c r="AE589" s="33">
        <f t="shared" si="55"/>
        <v>563</v>
      </c>
      <c r="AF589" s="34">
        <f>IF(AE589=1,$G$3*(AD589/1000),IF(AE589=2,$G$4*(AD589/1000),IF(AE589=3,$G$5*(AD589/1000),IF(AE589=4,$G$6*(AD589/1000),IF(AE589=5,$G$7*(AD589/1000),IF(AE589=6,$G$8*(AD589/1000),IF(AE589=7,$G$9*(AD589/1000),IF(AE589=8,$G$10*(AD589/1000),IF(AE589=9,$G$11*(AD589/1000),IF(AE589=10,$G$12*(AD589/1000),IF(AE589=11,$G$13*(AD589/1000),IF(AE589=12,$G$14*(AD589/1000),IF(AE589=13,$G$15*(AD589/1000),IF(AE589=14,$G$16*(AD589/1000),IF(AE589=15,$G$17*(AD589/1000),0)))))))))))))))</f>
        <v>0</v>
      </c>
      <c r="AG589" s="34">
        <f>IF('Γεννήτρια 1'!D589="W",AG588+('Γεννήτρια 1'!C589-1)*AF589,IF('Γεννήτρια 1'!D589="L",AG588-AF589,AG588))</f>
        <v>200.69650129906225</v>
      </c>
      <c r="AH589" s="34" t="str">
        <f>IF(AND('Γεννήτρια 1'!C589&lt;&gt;0,'Γεννήτρια 1'!D589=""),AF589,"")</f>
        <v/>
      </c>
    </row>
    <row r="590" spans="1:34">
      <c r="A590" s="3">
        <f t="shared" si="53"/>
        <v>568</v>
      </c>
      <c r="E590" s="3" t="str">
        <f t="shared" si="50"/>
        <v/>
      </c>
      <c r="F590" s="2" t="str">
        <f t="shared" si="51"/>
        <v/>
      </c>
      <c r="G590" s="2" t="str">
        <f t="shared" si="52"/>
        <v/>
      </c>
      <c r="AD590" s="34">
        <f t="shared" si="54"/>
        <v>200.69650129906225</v>
      </c>
      <c r="AE590" s="33">
        <f t="shared" si="55"/>
        <v>564</v>
      </c>
      <c r="AF590" s="34">
        <f>IF(AE590=1,$G$3*(AD590/1000),IF(AE590=2,$G$4*(AD590/1000),IF(AE590=3,$G$5*(AD590/1000),IF(AE590=4,$G$6*(AD590/1000),IF(AE590=5,$G$7*(AD590/1000),IF(AE590=6,$G$8*(AD590/1000),IF(AE590=7,$G$9*(AD590/1000),IF(AE590=8,$G$10*(AD590/1000),IF(AE590=9,$G$11*(AD590/1000),IF(AE590=10,$G$12*(AD590/1000),IF(AE590=11,$G$13*(AD590/1000),IF(AE590=12,$G$14*(AD590/1000),IF(AE590=13,$G$15*(AD590/1000),IF(AE590=14,$G$16*(AD590/1000),IF(AE590=15,$G$17*(AD590/1000),0)))))))))))))))</f>
        <v>0</v>
      </c>
      <c r="AG590" s="34">
        <f>IF('Γεννήτρια 1'!D590="W",AG589+('Γεννήτρια 1'!C590-1)*AF590,IF('Γεννήτρια 1'!D590="L",AG589-AF590,AG589))</f>
        <v>200.69650129906225</v>
      </c>
      <c r="AH590" s="34" t="str">
        <f>IF(AND('Γεννήτρια 1'!C590&lt;&gt;0,'Γεννήτρια 1'!D590=""),AF590,"")</f>
        <v/>
      </c>
    </row>
    <row r="591" spans="1:34">
      <c r="A591" s="3">
        <f t="shared" si="53"/>
        <v>569</v>
      </c>
      <c r="E591" s="3" t="str">
        <f t="shared" si="50"/>
        <v/>
      </c>
      <c r="F591" s="2" t="str">
        <f t="shared" si="51"/>
        <v/>
      </c>
      <c r="G591" s="2" t="str">
        <f t="shared" si="52"/>
        <v/>
      </c>
      <c r="AD591" s="34">
        <f t="shared" si="54"/>
        <v>200.69650129906225</v>
      </c>
      <c r="AE591" s="33">
        <f t="shared" si="55"/>
        <v>565</v>
      </c>
      <c r="AF591" s="34">
        <f>IF(AE591=1,$G$3*(AD591/1000),IF(AE591=2,$G$4*(AD591/1000),IF(AE591=3,$G$5*(AD591/1000),IF(AE591=4,$G$6*(AD591/1000),IF(AE591=5,$G$7*(AD591/1000),IF(AE591=6,$G$8*(AD591/1000),IF(AE591=7,$G$9*(AD591/1000),IF(AE591=8,$G$10*(AD591/1000),IF(AE591=9,$G$11*(AD591/1000),IF(AE591=10,$G$12*(AD591/1000),IF(AE591=11,$G$13*(AD591/1000),IF(AE591=12,$G$14*(AD591/1000),IF(AE591=13,$G$15*(AD591/1000),IF(AE591=14,$G$16*(AD591/1000),IF(AE591=15,$G$17*(AD591/1000),0)))))))))))))))</f>
        <v>0</v>
      </c>
      <c r="AG591" s="34">
        <f>IF('Γεννήτρια 1'!D591="W",AG590+('Γεννήτρια 1'!C591-1)*AF591,IF('Γεννήτρια 1'!D591="L",AG590-AF591,AG590))</f>
        <v>200.69650129906225</v>
      </c>
      <c r="AH591" s="34" t="str">
        <f>IF(AND('Γεννήτρια 1'!C591&lt;&gt;0,'Γεννήτρια 1'!D591=""),AF591,"")</f>
        <v/>
      </c>
    </row>
    <row r="592" spans="1:34">
      <c r="A592" s="3">
        <f t="shared" si="53"/>
        <v>570</v>
      </c>
      <c r="E592" s="3" t="str">
        <f t="shared" si="50"/>
        <v/>
      </c>
      <c r="F592" s="2" t="str">
        <f t="shared" si="51"/>
        <v/>
      </c>
      <c r="G592" s="2" t="str">
        <f t="shared" si="52"/>
        <v/>
      </c>
      <c r="AD592" s="34">
        <f t="shared" si="54"/>
        <v>200.69650129906225</v>
      </c>
      <c r="AE592" s="33">
        <f t="shared" si="55"/>
        <v>566</v>
      </c>
      <c r="AF592" s="34">
        <f>IF(AE592=1,$G$3*(AD592/1000),IF(AE592=2,$G$4*(AD592/1000),IF(AE592=3,$G$5*(AD592/1000),IF(AE592=4,$G$6*(AD592/1000),IF(AE592=5,$G$7*(AD592/1000),IF(AE592=6,$G$8*(AD592/1000),IF(AE592=7,$G$9*(AD592/1000),IF(AE592=8,$G$10*(AD592/1000),IF(AE592=9,$G$11*(AD592/1000),IF(AE592=10,$G$12*(AD592/1000),IF(AE592=11,$G$13*(AD592/1000),IF(AE592=12,$G$14*(AD592/1000),IF(AE592=13,$G$15*(AD592/1000),IF(AE592=14,$G$16*(AD592/1000),IF(AE592=15,$G$17*(AD592/1000),0)))))))))))))))</f>
        <v>0</v>
      </c>
      <c r="AG592" s="34">
        <f>IF('Γεννήτρια 1'!D592="W",AG591+('Γεννήτρια 1'!C592-1)*AF592,IF('Γεννήτρια 1'!D592="L",AG591-AF592,AG591))</f>
        <v>200.69650129906225</v>
      </c>
      <c r="AH592" s="34" t="str">
        <f>IF(AND('Γεννήτρια 1'!C592&lt;&gt;0,'Γεννήτρια 1'!D592=""),AF592,"")</f>
        <v/>
      </c>
    </row>
    <row r="593" spans="1:34">
      <c r="A593" s="3">
        <f t="shared" si="53"/>
        <v>571</v>
      </c>
      <c r="E593" s="3" t="str">
        <f t="shared" si="50"/>
        <v/>
      </c>
      <c r="F593" s="2" t="str">
        <f t="shared" si="51"/>
        <v/>
      </c>
      <c r="G593" s="2" t="str">
        <f t="shared" si="52"/>
        <v/>
      </c>
      <c r="AD593" s="34">
        <f t="shared" si="54"/>
        <v>200.69650129906225</v>
      </c>
      <c r="AE593" s="33">
        <f t="shared" si="55"/>
        <v>567</v>
      </c>
      <c r="AF593" s="34">
        <f>IF(AE593=1,$G$3*(AD593/1000),IF(AE593=2,$G$4*(AD593/1000),IF(AE593=3,$G$5*(AD593/1000),IF(AE593=4,$G$6*(AD593/1000),IF(AE593=5,$G$7*(AD593/1000),IF(AE593=6,$G$8*(AD593/1000),IF(AE593=7,$G$9*(AD593/1000),IF(AE593=8,$G$10*(AD593/1000),IF(AE593=9,$G$11*(AD593/1000),IF(AE593=10,$G$12*(AD593/1000),IF(AE593=11,$G$13*(AD593/1000),IF(AE593=12,$G$14*(AD593/1000),IF(AE593=13,$G$15*(AD593/1000),IF(AE593=14,$G$16*(AD593/1000),IF(AE593=15,$G$17*(AD593/1000),0)))))))))))))))</f>
        <v>0</v>
      </c>
      <c r="AG593" s="34">
        <f>IF('Γεννήτρια 1'!D593="W",AG592+('Γεννήτρια 1'!C593-1)*AF593,IF('Γεννήτρια 1'!D593="L",AG592-AF593,AG592))</f>
        <v>200.69650129906225</v>
      </c>
      <c r="AH593" s="34" t="str">
        <f>IF(AND('Γεννήτρια 1'!C593&lt;&gt;0,'Γεννήτρια 1'!D593=""),AF593,"")</f>
        <v/>
      </c>
    </row>
    <row r="594" spans="1:34">
      <c r="A594" s="3">
        <f t="shared" si="53"/>
        <v>572</v>
      </c>
      <c r="E594" s="3" t="str">
        <f t="shared" si="50"/>
        <v/>
      </c>
      <c r="F594" s="2" t="str">
        <f t="shared" si="51"/>
        <v/>
      </c>
      <c r="G594" s="2" t="str">
        <f t="shared" si="52"/>
        <v/>
      </c>
      <c r="AD594" s="34">
        <f t="shared" si="54"/>
        <v>200.69650129906225</v>
      </c>
      <c r="AE594" s="33">
        <f t="shared" si="55"/>
        <v>568</v>
      </c>
      <c r="AF594" s="34">
        <f>IF(AE594=1,$G$3*(AD594/1000),IF(AE594=2,$G$4*(AD594/1000),IF(AE594=3,$G$5*(AD594/1000),IF(AE594=4,$G$6*(AD594/1000),IF(AE594=5,$G$7*(AD594/1000),IF(AE594=6,$G$8*(AD594/1000),IF(AE594=7,$G$9*(AD594/1000),IF(AE594=8,$G$10*(AD594/1000),IF(AE594=9,$G$11*(AD594/1000),IF(AE594=10,$G$12*(AD594/1000),IF(AE594=11,$G$13*(AD594/1000),IF(AE594=12,$G$14*(AD594/1000),IF(AE594=13,$G$15*(AD594/1000),IF(AE594=14,$G$16*(AD594/1000),IF(AE594=15,$G$17*(AD594/1000),0)))))))))))))))</f>
        <v>0</v>
      </c>
      <c r="AG594" s="34">
        <f>IF('Γεννήτρια 1'!D594="W",AG593+('Γεννήτρια 1'!C594-1)*AF594,IF('Γεννήτρια 1'!D594="L",AG593-AF594,AG593))</f>
        <v>200.69650129906225</v>
      </c>
      <c r="AH594" s="34" t="str">
        <f>IF(AND('Γεννήτρια 1'!C594&lt;&gt;0,'Γεννήτρια 1'!D594=""),AF594,"")</f>
        <v/>
      </c>
    </row>
    <row r="595" spans="1:34">
      <c r="A595" s="3">
        <f t="shared" si="53"/>
        <v>573</v>
      </c>
      <c r="E595" s="3" t="str">
        <f t="shared" si="50"/>
        <v/>
      </c>
      <c r="F595" s="2" t="str">
        <f t="shared" si="51"/>
        <v/>
      </c>
      <c r="G595" s="2" t="str">
        <f t="shared" si="52"/>
        <v/>
      </c>
      <c r="AD595" s="34">
        <f t="shared" si="54"/>
        <v>200.69650129906225</v>
      </c>
      <c r="AE595" s="33">
        <f t="shared" si="55"/>
        <v>569</v>
      </c>
      <c r="AF595" s="34">
        <f>IF(AE595=1,$G$3*(AD595/1000),IF(AE595=2,$G$4*(AD595/1000),IF(AE595=3,$G$5*(AD595/1000),IF(AE595=4,$G$6*(AD595/1000),IF(AE595=5,$G$7*(AD595/1000),IF(AE595=6,$G$8*(AD595/1000),IF(AE595=7,$G$9*(AD595/1000),IF(AE595=8,$G$10*(AD595/1000),IF(AE595=9,$G$11*(AD595/1000),IF(AE595=10,$G$12*(AD595/1000),IF(AE595=11,$G$13*(AD595/1000),IF(AE595=12,$G$14*(AD595/1000),IF(AE595=13,$G$15*(AD595/1000),IF(AE595=14,$G$16*(AD595/1000),IF(AE595=15,$G$17*(AD595/1000),0)))))))))))))))</f>
        <v>0</v>
      </c>
      <c r="AG595" s="34">
        <f>IF('Γεννήτρια 1'!D595="W",AG594+('Γεννήτρια 1'!C595-1)*AF595,IF('Γεννήτρια 1'!D595="L",AG594-AF595,AG594))</f>
        <v>200.69650129906225</v>
      </c>
      <c r="AH595" s="34" t="str">
        <f>IF(AND('Γεννήτρια 1'!C595&lt;&gt;0,'Γεννήτρια 1'!D595=""),AF595,"")</f>
        <v/>
      </c>
    </row>
    <row r="596" spans="1:34">
      <c r="A596" s="3">
        <f t="shared" si="53"/>
        <v>574</v>
      </c>
      <c r="E596" s="3" t="str">
        <f t="shared" si="50"/>
        <v/>
      </c>
      <c r="F596" s="2" t="str">
        <f t="shared" si="51"/>
        <v/>
      </c>
      <c r="G596" s="2" t="str">
        <f t="shared" si="52"/>
        <v/>
      </c>
      <c r="AD596" s="34">
        <f t="shared" si="54"/>
        <v>200.69650129906225</v>
      </c>
      <c r="AE596" s="33">
        <f t="shared" si="55"/>
        <v>570</v>
      </c>
      <c r="AF596" s="34">
        <f>IF(AE596=1,$G$3*(AD596/1000),IF(AE596=2,$G$4*(AD596/1000),IF(AE596=3,$G$5*(AD596/1000),IF(AE596=4,$G$6*(AD596/1000),IF(AE596=5,$G$7*(AD596/1000),IF(AE596=6,$G$8*(AD596/1000),IF(AE596=7,$G$9*(AD596/1000),IF(AE596=8,$G$10*(AD596/1000),IF(AE596=9,$G$11*(AD596/1000),IF(AE596=10,$G$12*(AD596/1000),IF(AE596=11,$G$13*(AD596/1000),IF(AE596=12,$G$14*(AD596/1000),IF(AE596=13,$G$15*(AD596/1000),IF(AE596=14,$G$16*(AD596/1000),IF(AE596=15,$G$17*(AD596/1000),0)))))))))))))))</f>
        <v>0</v>
      </c>
      <c r="AG596" s="34">
        <f>IF('Γεννήτρια 1'!D596="W",AG595+('Γεννήτρια 1'!C596-1)*AF596,IF('Γεννήτρια 1'!D596="L",AG595-AF596,AG595))</f>
        <v>200.69650129906225</v>
      </c>
      <c r="AH596" s="34" t="str">
        <f>IF(AND('Γεννήτρια 1'!C596&lt;&gt;0,'Γεννήτρια 1'!D596=""),AF596,"")</f>
        <v/>
      </c>
    </row>
    <row r="597" spans="1:34">
      <c r="A597" s="3">
        <f t="shared" si="53"/>
        <v>575</v>
      </c>
      <c r="E597" s="3" t="str">
        <f t="shared" si="50"/>
        <v/>
      </c>
      <c r="F597" s="2" t="str">
        <f t="shared" si="51"/>
        <v/>
      </c>
      <c r="G597" s="2" t="str">
        <f t="shared" si="52"/>
        <v/>
      </c>
      <c r="AD597" s="34">
        <f t="shared" si="54"/>
        <v>200.69650129906225</v>
      </c>
      <c r="AE597" s="33">
        <f t="shared" si="55"/>
        <v>571</v>
      </c>
      <c r="AF597" s="34">
        <f>IF(AE597=1,$G$3*(AD597/1000),IF(AE597=2,$G$4*(AD597/1000),IF(AE597=3,$G$5*(AD597/1000),IF(AE597=4,$G$6*(AD597/1000),IF(AE597=5,$G$7*(AD597/1000),IF(AE597=6,$G$8*(AD597/1000),IF(AE597=7,$G$9*(AD597/1000),IF(AE597=8,$G$10*(AD597/1000),IF(AE597=9,$G$11*(AD597/1000),IF(AE597=10,$G$12*(AD597/1000),IF(AE597=11,$G$13*(AD597/1000),IF(AE597=12,$G$14*(AD597/1000),IF(AE597=13,$G$15*(AD597/1000),IF(AE597=14,$G$16*(AD597/1000),IF(AE597=15,$G$17*(AD597/1000),0)))))))))))))))</f>
        <v>0</v>
      </c>
      <c r="AG597" s="34">
        <f>IF('Γεννήτρια 1'!D597="W",AG596+('Γεννήτρια 1'!C597-1)*AF597,IF('Γεννήτρια 1'!D597="L",AG596-AF597,AG596))</f>
        <v>200.69650129906225</v>
      </c>
      <c r="AH597" s="34" t="str">
        <f>IF(AND('Γεννήτρια 1'!C597&lt;&gt;0,'Γεννήτρια 1'!D597=""),AF597,"")</f>
        <v/>
      </c>
    </row>
    <row r="598" spans="1:34">
      <c r="A598" s="3">
        <f t="shared" si="53"/>
        <v>576</v>
      </c>
      <c r="E598" s="3" t="str">
        <f t="shared" si="50"/>
        <v/>
      </c>
      <c r="F598" s="2" t="str">
        <f t="shared" si="51"/>
        <v/>
      </c>
      <c r="G598" s="2" t="str">
        <f t="shared" si="52"/>
        <v/>
      </c>
      <c r="AD598" s="34">
        <f t="shared" si="54"/>
        <v>200.69650129906225</v>
      </c>
      <c r="AE598" s="33">
        <f t="shared" si="55"/>
        <v>572</v>
      </c>
      <c r="AF598" s="34">
        <f>IF(AE598=1,$G$3*(AD598/1000),IF(AE598=2,$G$4*(AD598/1000),IF(AE598=3,$G$5*(AD598/1000),IF(AE598=4,$G$6*(AD598/1000),IF(AE598=5,$G$7*(AD598/1000),IF(AE598=6,$G$8*(AD598/1000),IF(AE598=7,$G$9*(AD598/1000),IF(AE598=8,$G$10*(AD598/1000),IF(AE598=9,$G$11*(AD598/1000),IF(AE598=10,$G$12*(AD598/1000),IF(AE598=11,$G$13*(AD598/1000),IF(AE598=12,$G$14*(AD598/1000),IF(AE598=13,$G$15*(AD598/1000),IF(AE598=14,$G$16*(AD598/1000),IF(AE598=15,$G$17*(AD598/1000),0)))))))))))))))</f>
        <v>0</v>
      </c>
      <c r="AG598" s="34">
        <f>IF('Γεννήτρια 1'!D598="W",AG597+('Γεννήτρια 1'!C598-1)*AF598,IF('Γεννήτρια 1'!D598="L",AG597-AF598,AG597))</f>
        <v>200.69650129906225</v>
      </c>
      <c r="AH598" s="34" t="str">
        <f>IF(AND('Γεννήτρια 1'!C598&lt;&gt;0,'Γεννήτρια 1'!D598=""),AF598,"")</f>
        <v/>
      </c>
    </row>
    <row r="599" spans="1:34">
      <c r="A599" s="3">
        <f t="shared" si="53"/>
        <v>577</v>
      </c>
      <c r="E599" s="3" t="str">
        <f t="shared" si="50"/>
        <v/>
      </c>
      <c r="F599" s="2" t="str">
        <f t="shared" si="51"/>
        <v/>
      </c>
      <c r="G599" s="2" t="str">
        <f t="shared" si="52"/>
        <v/>
      </c>
      <c r="AD599" s="34">
        <f t="shared" si="54"/>
        <v>200.69650129906225</v>
      </c>
      <c r="AE599" s="33">
        <f t="shared" si="55"/>
        <v>573</v>
      </c>
      <c r="AF599" s="34">
        <f>IF(AE599=1,$G$3*(AD599/1000),IF(AE599=2,$G$4*(AD599/1000),IF(AE599=3,$G$5*(AD599/1000),IF(AE599=4,$G$6*(AD599/1000),IF(AE599=5,$G$7*(AD599/1000),IF(AE599=6,$G$8*(AD599/1000),IF(AE599=7,$G$9*(AD599/1000),IF(AE599=8,$G$10*(AD599/1000),IF(AE599=9,$G$11*(AD599/1000),IF(AE599=10,$G$12*(AD599/1000),IF(AE599=11,$G$13*(AD599/1000),IF(AE599=12,$G$14*(AD599/1000),IF(AE599=13,$G$15*(AD599/1000),IF(AE599=14,$G$16*(AD599/1000),IF(AE599=15,$G$17*(AD599/1000),0)))))))))))))))</f>
        <v>0</v>
      </c>
      <c r="AG599" s="34">
        <f>IF('Γεννήτρια 1'!D599="W",AG598+('Γεννήτρια 1'!C599-1)*AF599,IF('Γεννήτρια 1'!D599="L",AG598-AF599,AG598))</f>
        <v>200.69650129906225</v>
      </c>
      <c r="AH599" s="34" t="str">
        <f>IF(AND('Γεννήτρια 1'!C599&lt;&gt;0,'Γεννήτρια 1'!D599=""),AF599,"")</f>
        <v/>
      </c>
    </row>
    <row r="600" spans="1:34">
      <c r="A600" s="3">
        <f t="shared" si="53"/>
        <v>578</v>
      </c>
      <c r="E600" s="3" t="str">
        <f t="shared" ref="E600:E663" si="56">IF(C600&gt;1,AE600,"")</f>
        <v/>
      </c>
      <c r="F600" s="2" t="str">
        <f t="shared" ref="F600:F663" si="57">IF(C600&gt;1,AF600,"")</f>
        <v/>
      </c>
      <c r="G600" s="2" t="str">
        <f t="shared" ref="G600:G663" si="58">IF(OR(D600="W",D600="L"),AG600,"")</f>
        <v/>
      </c>
      <c r="AD600" s="34">
        <f t="shared" si="54"/>
        <v>200.69650129906225</v>
      </c>
      <c r="AE600" s="33">
        <f t="shared" si="55"/>
        <v>574</v>
      </c>
      <c r="AF600" s="34">
        <f>IF(AE600=1,$G$3*(AD600/1000),IF(AE600=2,$G$4*(AD600/1000),IF(AE600=3,$G$5*(AD600/1000),IF(AE600=4,$G$6*(AD600/1000),IF(AE600=5,$G$7*(AD600/1000),IF(AE600=6,$G$8*(AD600/1000),IF(AE600=7,$G$9*(AD600/1000),IF(AE600=8,$G$10*(AD600/1000),IF(AE600=9,$G$11*(AD600/1000),IF(AE600=10,$G$12*(AD600/1000),IF(AE600=11,$G$13*(AD600/1000),IF(AE600=12,$G$14*(AD600/1000),IF(AE600=13,$G$15*(AD600/1000),IF(AE600=14,$G$16*(AD600/1000),IF(AE600=15,$G$17*(AD600/1000),0)))))))))))))))</f>
        <v>0</v>
      </c>
      <c r="AG600" s="34">
        <f>IF('Γεννήτρια 1'!D600="W",AG599+('Γεννήτρια 1'!C600-1)*AF600,IF('Γεννήτρια 1'!D600="L",AG599-AF600,AG599))</f>
        <v>200.69650129906225</v>
      </c>
      <c r="AH600" s="34" t="str">
        <f>IF(AND('Γεννήτρια 1'!C600&lt;&gt;0,'Γεννήτρια 1'!D600=""),AF600,"")</f>
        <v/>
      </c>
    </row>
    <row r="601" spans="1:34">
      <c r="A601" s="3">
        <f t="shared" ref="A601:A664" si="59">A600+1</f>
        <v>579</v>
      </c>
      <c r="E601" s="3" t="str">
        <f t="shared" si="56"/>
        <v/>
      </c>
      <c r="F601" s="2" t="str">
        <f t="shared" si="57"/>
        <v/>
      </c>
      <c r="G601" s="2" t="str">
        <f t="shared" si="58"/>
        <v/>
      </c>
      <c r="AD601" s="34">
        <f t="shared" si="54"/>
        <v>200.69650129906225</v>
      </c>
      <c r="AE601" s="33">
        <f t="shared" si="55"/>
        <v>575</v>
      </c>
      <c r="AF601" s="34">
        <f>IF(AE601=1,$G$3*(AD601/1000),IF(AE601=2,$G$4*(AD601/1000),IF(AE601=3,$G$5*(AD601/1000),IF(AE601=4,$G$6*(AD601/1000),IF(AE601=5,$G$7*(AD601/1000),IF(AE601=6,$G$8*(AD601/1000),IF(AE601=7,$G$9*(AD601/1000),IF(AE601=8,$G$10*(AD601/1000),IF(AE601=9,$G$11*(AD601/1000),IF(AE601=10,$G$12*(AD601/1000),IF(AE601=11,$G$13*(AD601/1000),IF(AE601=12,$G$14*(AD601/1000),IF(AE601=13,$G$15*(AD601/1000),IF(AE601=14,$G$16*(AD601/1000),IF(AE601=15,$G$17*(AD601/1000),0)))))))))))))))</f>
        <v>0</v>
      </c>
      <c r="AG601" s="34">
        <f>IF('Γεννήτρια 1'!D601="W",AG600+('Γεννήτρια 1'!C601-1)*AF601,IF('Γεννήτρια 1'!D601="L",AG600-AF601,AG600))</f>
        <v>200.69650129906225</v>
      </c>
      <c r="AH601" s="34" t="str">
        <f>IF(AND('Γεννήτρια 1'!C601&lt;&gt;0,'Γεννήτρια 1'!D601=""),AF601,"")</f>
        <v/>
      </c>
    </row>
    <row r="602" spans="1:34">
      <c r="A602" s="3">
        <f t="shared" si="59"/>
        <v>580</v>
      </c>
      <c r="E602" s="3" t="str">
        <f t="shared" si="56"/>
        <v/>
      </c>
      <c r="F602" s="2" t="str">
        <f t="shared" si="57"/>
        <v/>
      </c>
      <c r="G602" s="2" t="str">
        <f t="shared" si="58"/>
        <v/>
      </c>
      <c r="AD602" s="34">
        <f t="shared" si="54"/>
        <v>200.69650129906225</v>
      </c>
      <c r="AE602" s="33">
        <f t="shared" si="55"/>
        <v>576</v>
      </c>
      <c r="AF602" s="34">
        <f>IF(AE602=1,$G$3*(AD602/1000),IF(AE602=2,$G$4*(AD602/1000),IF(AE602=3,$G$5*(AD602/1000),IF(AE602=4,$G$6*(AD602/1000),IF(AE602=5,$G$7*(AD602/1000),IF(AE602=6,$G$8*(AD602/1000),IF(AE602=7,$G$9*(AD602/1000),IF(AE602=8,$G$10*(AD602/1000),IF(AE602=9,$G$11*(AD602/1000),IF(AE602=10,$G$12*(AD602/1000),IF(AE602=11,$G$13*(AD602/1000),IF(AE602=12,$G$14*(AD602/1000),IF(AE602=13,$G$15*(AD602/1000),IF(AE602=14,$G$16*(AD602/1000),IF(AE602=15,$G$17*(AD602/1000),0)))))))))))))))</f>
        <v>0</v>
      </c>
      <c r="AG602" s="34">
        <f>IF('Γεννήτρια 1'!D602="W",AG601+('Γεννήτρια 1'!C602-1)*AF602,IF('Γεννήτρια 1'!D602="L",AG601-AF602,AG601))</f>
        <v>200.69650129906225</v>
      </c>
      <c r="AH602" s="34" t="str">
        <f>IF(AND('Γεννήτρια 1'!C602&lt;&gt;0,'Γεννήτρια 1'!D602=""),AF602,"")</f>
        <v/>
      </c>
    </row>
    <row r="603" spans="1:34">
      <c r="A603" s="3">
        <f t="shared" si="59"/>
        <v>581</v>
      </c>
      <c r="E603" s="3" t="str">
        <f t="shared" si="56"/>
        <v/>
      </c>
      <c r="F603" s="2" t="str">
        <f t="shared" si="57"/>
        <v/>
      </c>
      <c r="G603" s="2" t="str">
        <f t="shared" si="58"/>
        <v/>
      </c>
      <c r="AD603" s="34">
        <f t="shared" si="54"/>
        <v>200.69650129906225</v>
      </c>
      <c r="AE603" s="33">
        <f t="shared" si="55"/>
        <v>577</v>
      </c>
      <c r="AF603" s="34">
        <f>IF(AE603=1,$G$3*(AD603/1000),IF(AE603=2,$G$4*(AD603/1000),IF(AE603=3,$G$5*(AD603/1000),IF(AE603=4,$G$6*(AD603/1000),IF(AE603=5,$G$7*(AD603/1000),IF(AE603=6,$G$8*(AD603/1000),IF(AE603=7,$G$9*(AD603/1000),IF(AE603=8,$G$10*(AD603/1000),IF(AE603=9,$G$11*(AD603/1000),IF(AE603=10,$G$12*(AD603/1000),IF(AE603=11,$G$13*(AD603/1000),IF(AE603=12,$G$14*(AD603/1000),IF(AE603=13,$G$15*(AD603/1000),IF(AE603=14,$G$16*(AD603/1000),IF(AE603=15,$G$17*(AD603/1000),0)))))))))))))))</f>
        <v>0</v>
      </c>
      <c r="AG603" s="34">
        <f>IF('Γεννήτρια 1'!D603="W",AG602+('Γεννήτρια 1'!C603-1)*AF603,IF('Γεννήτρια 1'!D603="L",AG602-AF603,AG602))</f>
        <v>200.69650129906225</v>
      </c>
      <c r="AH603" s="34" t="str">
        <f>IF(AND('Γεννήτρια 1'!C603&lt;&gt;0,'Γεννήτρια 1'!D603=""),AF603,"")</f>
        <v/>
      </c>
    </row>
    <row r="604" spans="1:34">
      <c r="A604" s="3">
        <f t="shared" si="59"/>
        <v>582</v>
      </c>
      <c r="E604" s="3" t="str">
        <f t="shared" si="56"/>
        <v/>
      </c>
      <c r="F604" s="2" t="str">
        <f t="shared" si="57"/>
        <v/>
      </c>
      <c r="G604" s="2" t="str">
        <f t="shared" si="58"/>
        <v/>
      </c>
      <c r="AD604" s="34">
        <f t="shared" si="54"/>
        <v>200.69650129906225</v>
      </c>
      <c r="AE604" s="33">
        <f t="shared" si="55"/>
        <v>578</v>
      </c>
      <c r="AF604" s="34">
        <f>IF(AE604=1,$G$3*(AD604/1000),IF(AE604=2,$G$4*(AD604/1000),IF(AE604=3,$G$5*(AD604/1000),IF(AE604=4,$G$6*(AD604/1000),IF(AE604=5,$G$7*(AD604/1000),IF(AE604=6,$G$8*(AD604/1000),IF(AE604=7,$G$9*(AD604/1000),IF(AE604=8,$G$10*(AD604/1000),IF(AE604=9,$G$11*(AD604/1000),IF(AE604=10,$G$12*(AD604/1000),IF(AE604=11,$G$13*(AD604/1000),IF(AE604=12,$G$14*(AD604/1000),IF(AE604=13,$G$15*(AD604/1000),IF(AE604=14,$G$16*(AD604/1000),IF(AE604=15,$G$17*(AD604/1000),0)))))))))))))))</f>
        <v>0</v>
      </c>
      <c r="AG604" s="34">
        <f>IF('Γεννήτρια 1'!D604="W",AG603+('Γεννήτρια 1'!C604-1)*AF604,IF('Γεννήτρια 1'!D604="L",AG603-AF604,AG603))</f>
        <v>200.69650129906225</v>
      </c>
      <c r="AH604" s="34" t="str">
        <f>IF(AND('Γεννήτρια 1'!C604&lt;&gt;0,'Γεννήτρια 1'!D604=""),AF604,"")</f>
        <v/>
      </c>
    </row>
    <row r="605" spans="1:34">
      <c r="A605" s="3">
        <f t="shared" si="59"/>
        <v>583</v>
      </c>
      <c r="E605" s="3" t="str">
        <f t="shared" si="56"/>
        <v/>
      </c>
      <c r="F605" s="2" t="str">
        <f t="shared" si="57"/>
        <v/>
      </c>
      <c r="G605" s="2" t="str">
        <f t="shared" si="58"/>
        <v/>
      </c>
      <c r="AD605" s="34">
        <f t="shared" si="54"/>
        <v>200.69650129906225</v>
      </c>
      <c r="AE605" s="33">
        <f t="shared" si="55"/>
        <v>579</v>
      </c>
      <c r="AF605" s="34">
        <f>IF(AE605=1,$G$3*(AD605/1000),IF(AE605=2,$G$4*(AD605/1000),IF(AE605=3,$G$5*(AD605/1000),IF(AE605=4,$G$6*(AD605/1000),IF(AE605=5,$G$7*(AD605/1000),IF(AE605=6,$G$8*(AD605/1000),IF(AE605=7,$G$9*(AD605/1000),IF(AE605=8,$G$10*(AD605/1000),IF(AE605=9,$G$11*(AD605/1000),IF(AE605=10,$G$12*(AD605/1000),IF(AE605=11,$G$13*(AD605/1000),IF(AE605=12,$G$14*(AD605/1000),IF(AE605=13,$G$15*(AD605/1000),IF(AE605=14,$G$16*(AD605/1000),IF(AE605=15,$G$17*(AD605/1000),0)))))))))))))))</f>
        <v>0</v>
      </c>
      <c r="AG605" s="34">
        <f>IF('Γεννήτρια 1'!D605="W",AG604+('Γεννήτρια 1'!C605-1)*AF605,IF('Γεννήτρια 1'!D605="L",AG604-AF605,AG604))</f>
        <v>200.69650129906225</v>
      </c>
      <c r="AH605" s="34" t="str">
        <f>IF(AND('Γεννήτρια 1'!C605&lt;&gt;0,'Γεννήτρια 1'!D605=""),AF605,"")</f>
        <v/>
      </c>
    </row>
    <row r="606" spans="1:34">
      <c r="A606" s="3">
        <f t="shared" si="59"/>
        <v>584</v>
      </c>
      <c r="E606" s="3" t="str">
        <f t="shared" si="56"/>
        <v/>
      </c>
      <c r="F606" s="2" t="str">
        <f t="shared" si="57"/>
        <v/>
      </c>
      <c r="G606" s="2" t="str">
        <f t="shared" si="58"/>
        <v/>
      </c>
      <c r="AD606" s="34">
        <f t="shared" si="54"/>
        <v>200.69650129906225</v>
      </c>
      <c r="AE606" s="33">
        <f t="shared" si="55"/>
        <v>580</v>
      </c>
      <c r="AF606" s="34">
        <f>IF(AE606=1,$G$3*(AD606/1000),IF(AE606=2,$G$4*(AD606/1000),IF(AE606=3,$G$5*(AD606/1000),IF(AE606=4,$G$6*(AD606/1000),IF(AE606=5,$G$7*(AD606/1000),IF(AE606=6,$G$8*(AD606/1000),IF(AE606=7,$G$9*(AD606/1000),IF(AE606=8,$G$10*(AD606/1000),IF(AE606=9,$G$11*(AD606/1000),IF(AE606=10,$G$12*(AD606/1000),IF(AE606=11,$G$13*(AD606/1000),IF(AE606=12,$G$14*(AD606/1000),IF(AE606=13,$G$15*(AD606/1000),IF(AE606=14,$G$16*(AD606/1000),IF(AE606=15,$G$17*(AD606/1000),0)))))))))))))))</f>
        <v>0</v>
      </c>
      <c r="AG606" s="34">
        <f>IF('Γεννήτρια 1'!D606="W",AG605+('Γεννήτρια 1'!C606-1)*AF606,IF('Γεννήτρια 1'!D606="L",AG605-AF606,AG605))</f>
        <v>200.69650129906225</v>
      </c>
      <c r="AH606" s="34" t="str">
        <f>IF(AND('Γεννήτρια 1'!C606&lt;&gt;0,'Γεννήτρια 1'!D606=""),AF606,"")</f>
        <v/>
      </c>
    </row>
    <row r="607" spans="1:34">
      <c r="A607" s="3">
        <f t="shared" si="59"/>
        <v>585</v>
      </c>
      <c r="E607" s="3" t="str">
        <f t="shared" si="56"/>
        <v/>
      </c>
      <c r="F607" s="2" t="str">
        <f t="shared" si="57"/>
        <v/>
      </c>
      <c r="G607" s="2" t="str">
        <f t="shared" si="58"/>
        <v/>
      </c>
      <c r="AD607" s="34">
        <f t="shared" si="54"/>
        <v>200.69650129906225</v>
      </c>
      <c r="AE607" s="33">
        <f t="shared" si="55"/>
        <v>581</v>
      </c>
      <c r="AF607" s="34">
        <f>IF(AE607=1,$G$3*(AD607/1000),IF(AE607=2,$G$4*(AD607/1000),IF(AE607=3,$G$5*(AD607/1000),IF(AE607=4,$G$6*(AD607/1000),IF(AE607=5,$G$7*(AD607/1000),IF(AE607=6,$G$8*(AD607/1000),IF(AE607=7,$G$9*(AD607/1000),IF(AE607=8,$G$10*(AD607/1000),IF(AE607=9,$G$11*(AD607/1000),IF(AE607=10,$G$12*(AD607/1000),IF(AE607=11,$G$13*(AD607/1000),IF(AE607=12,$G$14*(AD607/1000),IF(AE607=13,$G$15*(AD607/1000),IF(AE607=14,$G$16*(AD607/1000),IF(AE607=15,$G$17*(AD607/1000),0)))))))))))))))</f>
        <v>0</v>
      </c>
      <c r="AG607" s="34">
        <f>IF('Γεννήτρια 1'!D607="W",AG606+('Γεννήτρια 1'!C607-1)*AF607,IF('Γεννήτρια 1'!D607="L",AG606-AF607,AG606))</f>
        <v>200.69650129906225</v>
      </c>
      <c r="AH607" s="34" t="str">
        <f>IF(AND('Γεννήτρια 1'!C607&lt;&gt;0,'Γεννήτρια 1'!D607=""),AF607,"")</f>
        <v/>
      </c>
    </row>
    <row r="608" spans="1:34">
      <c r="A608" s="3">
        <f t="shared" si="59"/>
        <v>586</v>
      </c>
      <c r="E608" s="3" t="str">
        <f t="shared" si="56"/>
        <v/>
      </c>
      <c r="F608" s="2" t="str">
        <f t="shared" si="57"/>
        <v/>
      </c>
      <c r="G608" s="2" t="str">
        <f t="shared" si="58"/>
        <v/>
      </c>
      <c r="AD608" s="34">
        <f t="shared" si="54"/>
        <v>200.69650129906225</v>
      </c>
      <c r="AE608" s="33">
        <f t="shared" si="55"/>
        <v>582</v>
      </c>
      <c r="AF608" s="34">
        <f>IF(AE608=1,$G$3*(AD608/1000),IF(AE608=2,$G$4*(AD608/1000),IF(AE608=3,$G$5*(AD608/1000),IF(AE608=4,$G$6*(AD608/1000),IF(AE608=5,$G$7*(AD608/1000),IF(AE608=6,$G$8*(AD608/1000),IF(AE608=7,$G$9*(AD608/1000),IF(AE608=8,$G$10*(AD608/1000),IF(AE608=9,$G$11*(AD608/1000),IF(AE608=10,$G$12*(AD608/1000),IF(AE608=11,$G$13*(AD608/1000),IF(AE608=12,$G$14*(AD608/1000),IF(AE608=13,$G$15*(AD608/1000),IF(AE608=14,$G$16*(AD608/1000),IF(AE608=15,$G$17*(AD608/1000),0)))))))))))))))</f>
        <v>0</v>
      </c>
      <c r="AG608" s="34">
        <f>IF('Γεννήτρια 1'!D608="W",AG607+('Γεννήτρια 1'!C608-1)*AF608,IF('Γεννήτρια 1'!D608="L",AG607-AF608,AG607))</f>
        <v>200.69650129906225</v>
      </c>
      <c r="AH608" s="34" t="str">
        <f>IF(AND('Γεννήτρια 1'!C608&lt;&gt;0,'Γεννήτρια 1'!D608=""),AF608,"")</f>
        <v/>
      </c>
    </row>
    <row r="609" spans="1:34">
      <c r="A609" s="3">
        <f t="shared" si="59"/>
        <v>587</v>
      </c>
      <c r="E609" s="3" t="str">
        <f t="shared" si="56"/>
        <v/>
      </c>
      <c r="F609" s="2" t="str">
        <f t="shared" si="57"/>
        <v/>
      </c>
      <c r="G609" s="2" t="str">
        <f t="shared" si="58"/>
        <v/>
      </c>
      <c r="AD609" s="34">
        <f t="shared" si="54"/>
        <v>200.69650129906225</v>
      </c>
      <c r="AE609" s="33">
        <f t="shared" si="55"/>
        <v>583</v>
      </c>
      <c r="AF609" s="34">
        <f>IF(AE609=1,$G$3*(AD609/1000),IF(AE609=2,$G$4*(AD609/1000),IF(AE609=3,$G$5*(AD609/1000),IF(AE609=4,$G$6*(AD609/1000),IF(AE609=5,$G$7*(AD609/1000),IF(AE609=6,$G$8*(AD609/1000),IF(AE609=7,$G$9*(AD609/1000),IF(AE609=8,$G$10*(AD609/1000),IF(AE609=9,$G$11*(AD609/1000),IF(AE609=10,$G$12*(AD609/1000),IF(AE609=11,$G$13*(AD609/1000),IF(AE609=12,$G$14*(AD609/1000),IF(AE609=13,$G$15*(AD609/1000),IF(AE609=14,$G$16*(AD609/1000),IF(AE609=15,$G$17*(AD609/1000),0)))))))))))))))</f>
        <v>0</v>
      </c>
      <c r="AG609" s="34">
        <f>IF('Γεννήτρια 1'!D609="W",AG608+('Γεννήτρια 1'!C609-1)*AF609,IF('Γεννήτρια 1'!D609="L",AG608-AF609,AG608))</f>
        <v>200.69650129906225</v>
      </c>
      <c r="AH609" s="34" t="str">
        <f>IF(AND('Γεννήτρια 1'!C609&lt;&gt;0,'Γεννήτρια 1'!D609=""),AF609,"")</f>
        <v/>
      </c>
    </row>
    <row r="610" spans="1:34">
      <c r="A610" s="3">
        <f t="shared" si="59"/>
        <v>588</v>
      </c>
      <c r="E610" s="3" t="str">
        <f t="shared" si="56"/>
        <v/>
      </c>
      <c r="F610" s="2" t="str">
        <f t="shared" si="57"/>
        <v/>
      </c>
      <c r="G610" s="2" t="str">
        <f t="shared" si="58"/>
        <v/>
      </c>
      <c r="AD610" s="34">
        <f t="shared" ref="AD610:AD673" si="60">IF(AG609&gt;=AD609,AG609,AD609)</f>
        <v>200.69650129906225</v>
      </c>
      <c r="AE610" s="33">
        <f t="shared" ref="AE610:AE673" si="61">IF(AD609&gt;=AG609,AE609+1,1)</f>
        <v>584</v>
      </c>
      <c r="AF610" s="34">
        <f>IF(AE610=1,$G$3*(AD610/1000),IF(AE610=2,$G$4*(AD610/1000),IF(AE610=3,$G$5*(AD610/1000),IF(AE610=4,$G$6*(AD610/1000),IF(AE610=5,$G$7*(AD610/1000),IF(AE610=6,$G$8*(AD610/1000),IF(AE610=7,$G$9*(AD610/1000),IF(AE610=8,$G$10*(AD610/1000),IF(AE610=9,$G$11*(AD610/1000),IF(AE610=10,$G$12*(AD610/1000),IF(AE610=11,$G$13*(AD610/1000),IF(AE610=12,$G$14*(AD610/1000),IF(AE610=13,$G$15*(AD610/1000),IF(AE610=14,$G$16*(AD610/1000),IF(AE610=15,$G$17*(AD610/1000),0)))))))))))))))</f>
        <v>0</v>
      </c>
      <c r="AG610" s="34">
        <f>IF('Γεννήτρια 1'!D610="W",AG609+('Γεννήτρια 1'!C610-1)*AF610,IF('Γεννήτρια 1'!D610="L",AG609-AF610,AG609))</f>
        <v>200.69650129906225</v>
      </c>
      <c r="AH610" s="34" t="str">
        <f>IF(AND('Γεννήτρια 1'!C610&lt;&gt;0,'Γεννήτρια 1'!D610=""),AF610,"")</f>
        <v/>
      </c>
    </row>
    <row r="611" spans="1:34">
      <c r="A611" s="3">
        <f t="shared" si="59"/>
        <v>589</v>
      </c>
      <c r="E611" s="3" t="str">
        <f t="shared" si="56"/>
        <v/>
      </c>
      <c r="F611" s="2" t="str">
        <f t="shared" si="57"/>
        <v/>
      </c>
      <c r="G611" s="2" t="str">
        <f t="shared" si="58"/>
        <v/>
      </c>
      <c r="AD611" s="34">
        <f t="shared" si="60"/>
        <v>200.69650129906225</v>
      </c>
      <c r="AE611" s="33">
        <f t="shared" si="61"/>
        <v>585</v>
      </c>
      <c r="AF611" s="34">
        <f>IF(AE611=1,$G$3*(AD611/1000),IF(AE611=2,$G$4*(AD611/1000),IF(AE611=3,$G$5*(AD611/1000),IF(AE611=4,$G$6*(AD611/1000),IF(AE611=5,$G$7*(AD611/1000),IF(AE611=6,$G$8*(AD611/1000),IF(AE611=7,$G$9*(AD611/1000),IF(AE611=8,$G$10*(AD611/1000),IF(AE611=9,$G$11*(AD611/1000),IF(AE611=10,$G$12*(AD611/1000),IF(AE611=11,$G$13*(AD611/1000),IF(AE611=12,$G$14*(AD611/1000),IF(AE611=13,$G$15*(AD611/1000),IF(AE611=14,$G$16*(AD611/1000),IF(AE611=15,$G$17*(AD611/1000),0)))))))))))))))</f>
        <v>0</v>
      </c>
      <c r="AG611" s="34">
        <f>IF('Γεννήτρια 1'!D611="W",AG610+('Γεννήτρια 1'!C611-1)*AF611,IF('Γεννήτρια 1'!D611="L",AG610-AF611,AG610))</f>
        <v>200.69650129906225</v>
      </c>
      <c r="AH611" s="34" t="str">
        <f>IF(AND('Γεννήτρια 1'!C611&lt;&gt;0,'Γεννήτρια 1'!D611=""),AF611,"")</f>
        <v/>
      </c>
    </row>
    <row r="612" spans="1:34">
      <c r="A612" s="3">
        <f t="shared" si="59"/>
        <v>590</v>
      </c>
      <c r="E612" s="3" t="str">
        <f t="shared" si="56"/>
        <v/>
      </c>
      <c r="F612" s="2" t="str">
        <f t="shared" si="57"/>
        <v/>
      </c>
      <c r="G612" s="2" t="str">
        <f t="shared" si="58"/>
        <v/>
      </c>
      <c r="AD612" s="34">
        <f t="shared" si="60"/>
        <v>200.69650129906225</v>
      </c>
      <c r="AE612" s="33">
        <f t="shared" si="61"/>
        <v>586</v>
      </c>
      <c r="AF612" s="34">
        <f>IF(AE612=1,$G$3*(AD612/1000),IF(AE612=2,$G$4*(AD612/1000),IF(AE612=3,$G$5*(AD612/1000),IF(AE612=4,$G$6*(AD612/1000),IF(AE612=5,$G$7*(AD612/1000),IF(AE612=6,$G$8*(AD612/1000),IF(AE612=7,$G$9*(AD612/1000),IF(AE612=8,$G$10*(AD612/1000),IF(AE612=9,$G$11*(AD612/1000),IF(AE612=10,$G$12*(AD612/1000),IF(AE612=11,$G$13*(AD612/1000),IF(AE612=12,$G$14*(AD612/1000),IF(AE612=13,$G$15*(AD612/1000),IF(AE612=14,$G$16*(AD612/1000),IF(AE612=15,$G$17*(AD612/1000),0)))))))))))))))</f>
        <v>0</v>
      </c>
      <c r="AG612" s="34">
        <f>IF('Γεννήτρια 1'!D612="W",AG611+('Γεννήτρια 1'!C612-1)*AF612,IF('Γεννήτρια 1'!D612="L",AG611-AF612,AG611))</f>
        <v>200.69650129906225</v>
      </c>
      <c r="AH612" s="34" t="str">
        <f>IF(AND('Γεννήτρια 1'!C612&lt;&gt;0,'Γεννήτρια 1'!D612=""),AF612,"")</f>
        <v/>
      </c>
    </row>
    <row r="613" spans="1:34">
      <c r="A613" s="3">
        <f t="shared" si="59"/>
        <v>591</v>
      </c>
      <c r="E613" s="3" t="str">
        <f t="shared" si="56"/>
        <v/>
      </c>
      <c r="F613" s="2" t="str">
        <f t="shared" si="57"/>
        <v/>
      </c>
      <c r="G613" s="2" t="str">
        <f t="shared" si="58"/>
        <v/>
      </c>
      <c r="AD613" s="34">
        <f t="shared" si="60"/>
        <v>200.69650129906225</v>
      </c>
      <c r="AE613" s="33">
        <f t="shared" si="61"/>
        <v>587</v>
      </c>
      <c r="AF613" s="34">
        <f>IF(AE613=1,$G$3*(AD613/1000),IF(AE613=2,$G$4*(AD613/1000),IF(AE613=3,$G$5*(AD613/1000),IF(AE613=4,$G$6*(AD613/1000),IF(AE613=5,$G$7*(AD613/1000),IF(AE613=6,$G$8*(AD613/1000),IF(AE613=7,$G$9*(AD613/1000),IF(AE613=8,$G$10*(AD613/1000),IF(AE613=9,$G$11*(AD613/1000),IF(AE613=10,$G$12*(AD613/1000),IF(AE613=11,$G$13*(AD613/1000),IF(AE613=12,$G$14*(AD613/1000),IF(AE613=13,$G$15*(AD613/1000),IF(AE613=14,$G$16*(AD613/1000),IF(AE613=15,$G$17*(AD613/1000),0)))))))))))))))</f>
        <v>0</v>
      </c>
      <c r="AG613" s="34">
        <f>IF('Γεννήτρια 1'!D613="W",AG612+('Γεννήτρια 1'!C613-1)*AF613,IF('Γεννήτρια 1'!D613="L",AG612-AF613,AG612))</f>
        <v>200.69650129906225</v>
      </c>
      <c r="AH613" s="34" t="str">
        <f>IF(AND('Γεννήτρια 1'!C613&lt;&gt;0,'Γεννήτρια 1'!D613=""),AF613,"")</f>
        <v/>
      </c>
    </row>
    <row r="614" spans="1:34">
      <c r="A614" s="3">
        <f t="shared" si="59"/>
        <v>592</v>
      </c>
      <c r="E614" s="3" t="str">
        <f t="shared" si="56"/>
        <v/>
      </c>
      <c r="F614" s="2" t="str">
        <f t="shared" si="57"/>
        <v/>
      </c>
      <c r="G614" s="2" t="str">
        <f t="shared" si="58"/>
        <v/>
      </c>
      <c r="AD614" s="34">
        <f t="shared" si="60"/>
        <v>200.69650129906225</v>
      </c>
      <c r="AE614" s="33">
        <f t="shared" si="61"/>
        <v>588</v>
      </c>
      <c r="AF614" s="34">
        <f>IF(AE614=1,$G$3*(AD614/1000),IF(AE614=2,$G$4*(AD614/1000),IF(AE614=3,$G$5*(AD614/1000),IF(AE614=4,$G$6*(AD614/1000),IF(AE614=5,$G$7*(AD614/1000),IF(AE614=6,$G$8*(AD614/1000),IF(AE614=7,$G$9*(AD614/1000),IF(AE614=8,$G$10*(AD614/1000),IF(AE614=9,$G$11*(AD614/1000),IF(AE614=10,$G$12*(AD614/1000),IF(AE614=11,$G$13*(AD614/1000),IF(AE614=12,$G$14*(AD614/1000),IF(AE614=13,$G$15*(AD614/1000),IF(AE614=14,$G$16*(AD614/1000),IF(AE614=15,$G$17*(AD614/1000),0)))))))))))))))</f>
        <v>0</v>
      </c>
      <c r="AG614" s="34">
        <f>IF('Γεννήτρια 1'!D614="W",AG613+('Γεννήτρια 1'!C614-1)*AF614,IF('Γεννήτρια 1'!D614="L",AG613-AF614,AG613))</f>
        <v>200.69650129906225</v>
      </c>
      <c r="AH614" s="34" t="str">
        <f>IF(AND('Γεννήτρια 1'!C614&lt;&gt;0,'Γεννήτρια 1'!D614=""),AF614,"")</f>
        <v/>
      </c>
    </row>
    <row r="615" spans="1:34">
      <c r="A615" s="3">
        <f t="shared" si="59"/>
        <v>593</v>
      </c>
      <c r="E615" s="3" t="str">
        <f t="shared" si="56"/>
        <v/>
      </c>
      <c r="F615" s="2" t="str">
        <f t="shared" si="57"/>
        <v/>
      </c>
      <c r="G615" s="2" t="str">
        <f t="shared" si="58"/>
        <v/>
      </c>
      <c r="AD615" s="34">
        <f t="shared" si="60"/>
        <v>200.69650129906225</v>
      </c>
      <c r="AE615" s="33">
        <f t="shared" si="61"/>
        <v>589</v>
      </c>
      <c r="AF615" s="34">
        <f>IF(AE615=1,$G$3*(AD615/1000),IF(AE615=2,$G$4*(AD615/1000),IF(AE615=3,$G$5*(AD615/1000),IF(AE615=4,$G$6*(AD615/1000),IF(AE615=5,$G$7*(AD615/1000),IF(AE615=6,$G$8*(AD615/1000),IF(AE615=7,$G$9*(AD615/1000),IF(AE615=8,$G$10*(AD615/1000),IF(AE615=9,$G$11*(AD615/1000),IF(AE615=10,$G$12*(AD615/1000),IF(AE615=11,$G$13*(AD615/1000),IF(AE615=12,$G$14*(AD615/1000),IF(AE615=13,$G$15*(AD615/1000),IF(AE615=14,$G$16*(AD615/1000),IF(AE615=15,$G$17*(AD615/1000),0)))))))))))))))</f>
        <v>0</v>
      </c>
      <c r="AG615" s="34">
        <f>IF('Γεννήτρια 1'!D615="W",AG614+('Γεννήτρια 1'!C615-1)*AF615,IF('Γεννήτρια 1'!D615="L",AG614-AF615,AG614))</f>
        <v>200.69650129906225</v>
      </c>
      <c r="AH615" s="34" t="str">
        <f>IF(AND('Γεννήτρια 1'!C615&lt;&gt;0,'Γεννήτρια 1'!D615=""),AF615,"")</f>
        <v/>
      </c>
    </row>
    <row r="616" spans="1:34">
      <c r="A616" s="3">
        <f t="shared" si="59"/>
        <v>594</v>
      </c>
      <c r="E616" s="3" t="str">
        <f t="shared" si="56"/>
        <v/>
      </c>
      <c r="F616" s="2" t="str">
        <f t="shared" si="57"/>
        <v/>
      </c>
      <c r="G616" s="2" t="str">
        <f t="shared" si="58"/>
        <v/>
      </c>
      <c r="AD616" s="34">
        <f t="shared" si="60"/>
        <v>200.69650129906225</v>
      </c>
      <c r="AE616" s="33">
        <f t="shared" si="61"/>
        <v>590</v>
      </c>
      <c r="AF616" s="34">
        <f>IF(AE616=1,$G$3*(AD616/1000),IF(AE616=2,$G$4*(AD616/1000),IF(AE616=3,$G$5*(AD616/1000),IF(AE616=4,$G$6*(AD616/1000),IF(AE616=5,$G$7*(AD616/1000),IF(AE616=6,$G$8*(AD616/1000),IF(AE616=7,$G$9*(AD616/1000),IF(AE616=8,$G$10*(AD616/1000),IF(AE616=9,$G$11*(AD616/1000),IF(AE616=10,$G$12*(AD616/1000),IF(AE616=11,$G$13*(AD616/1000),IF(AE616=12,$G$14*(AD616/1000),IF(AE616=13,$G$15*(AD616/1000),IF(AE616=14,$G$16*(AD616/1000),IF(AE616=15,$G$17*(AD616/1000),0)))))))))))))))</f>
        <v>0</v>
      </c>
      <c r="AG616" s="34">
        <f>IF('Γεννήτρια 1'!D616="W",AG615+('Γεννήτρια 1'!C616-1)*AF616,IF('Γεννήτρια 1'!D616="L",AG615-AF616,AG615))</f>
        <v>200.69650129906225</v>
      </c>
      <c r="AH616" s="34" t="str">
        <f>IF(AND('Γεννήτρια 1'!C616&lt;&gt;0,'Γεννήτρια 1'!D616=""),AF616,"")</f>
        <v/>
      </c>
    </row>
    <row r="617" spans="1:34">
      <c r="A617" s="3">
        <f t="shared" si="59"/>
        <v>595</v>
      </c>
      <c r="E617" s="3" t="str">
        <f t="shared" si="56"/>
        <v/>
      </c>
      <c r="F617" s="2" t="str">
        <f t="shared" si="57"/>
        <v/>
      </c>
      <c r="G617" s="2" t="str">
        <f t="shared" si="58"/>
        <v/>
      </c>
      <c r="AD617" s="34">
        <f t="shared" si="60"/>
        <v>200.69650129906225</v>
      </c>
      <c r="AE617" s="33">
        <f t="shared" si="61"/>
        <v>591</v>
      </c>
      <c r="AF617" s="34">
        <f>IF(AE617=1,$G$3*(AD617/1000),IF(AE617=2,$G$4*(AD617/1000),IF(AE617=3,$G$5*(AD617/1000),IF(AE617=4,$G$6*(AD617/1000),IF(AE617=5,$G$7*(AD617/1000),IF(AE617=6,$G$8*(AD617/1000),IF(AE617=7,$G$9*(AD617/1000),IF(AE617=8,$G$10*(AD617/1000),IF(AE617=9,$G$11*(AD617/1000),IF(AE617=10,$G$12*(AD617/1000),IF(AE617=11,$G$13*(AD617/1000),IF(AE617=12,$G$14*(AD617/1000),IF(AE617=13,$G$15*(AD617/1000),IF(AE617=14,$G$16*(AD617/1000),IF(AE617=15,$G$17*(AD617/1000),0)))))))))))))))</f>
        <v>0</v>
      </c>
      <c r="AG617" s="34">
        <f>IF('Γεννήτρια 1'!D617="W",AG616+('Γεννήτρια 1'!C617-1)*AF617,IF('Γεννήτρια 1'!D617="L",AG616-AF617,AG616))</f>
        <v>200.69650129906225</v>
      </c>
      <c r="AH617" s="34" t="str">
        <f>IF(AND('Γεννήτρια 1'!C617&lt;&gt;0,'Γεννήτρια 1'!D617=""),AF617,"")</f>
        <v/>
      </c>
    </row>
    <row r="618" spans="1:34">
      <c r="A618" s="3">
        <f t="shared" si="59"/>
        <v>596</v>
      </c>
      <c r="E618" s="3" t="str">
        <f t="shared" si="56"/>
        <v/>
      </c>
      <c r="F618" s="2" t="str">
        <f t="shared" si="57"/>
        <v/>
      </c>
      <c r="G618" s="2" t="str">
        <f t="shared" si="58"/>
        <v/>
      </c>
      <c r="AD618" s="34">
        <f t="shared" si="60"/>
        <v>200.69650129906225</v>
      </c>
      <c r="AE618" s="33">
        <f t="shared" si="61"/>
        <v>592</v>
      </c>
      <c r="AF618" s="34">
        <f>IF(AE618=1,$G$3*(AD618/1000),IF(AE618=2,$G$4*(AD618/1000),IF(AE618=3,$G$5*(AD618/1000),IF(AE618=4,$G$6*(AD618/1000),IF(AE618=5,$G$7*(AD618/1000),IF(AE618=6,$G$8*(AD618/1000),IF(AE618=7,$G$9*(AD618/1000),IF(AE618=8,$G$10*(AD618/1000),IF(AE618=9,$G$11*(AD618/1000),IF(AE618=10,$G$12*(AD618/1000),IF(AE618=11,$G$13*(AD618/1000),IF(AE618=12,$G$14*(AD618/1000),IF(AE618=13,$G$15*(AD618/1000),IF(AE618=14,$G$16*(AD618/1000),IF(AE618=15,$G$17*(AD618/1000),0)))))))))))))))</f>
        <v>0</v>
      </c>
      <c r="AG618" s="34">
        <f>IF('Γεννήτρια 1'!D618="W",AG617+('Γεννήτρια 1'!C618-1)*AF618,IF('Γεννήτρια 1'!D618="L",AG617-AF618,AG617))</f>
        <v>200.69650129906225</v>
      </c>
      <c r="AH618" s="34" t="str">
        <f>IF(AND('Γεννήτρια 1'!C618&lt;&gt;0,'Γεννήτρια 1'!D618=""),AF618,"")</f>
        <v/>
      </c>
    </row>
    <row r="619" spans="1:34">
      <c r="A619" s="3">
        <f t="shared" si="59"/>
        <v>597</v>
      </c>
      <c r="E619" s="3" t="str">
        <f t="shared" si="56"/>
        <v/>
      </c>
      <c r="F619" s="2" t="str">
        <f t="shared" si="57"/>
        <v/>
      </c>
      <c r="G619" s="2" t="str">
        <f t="shared" si="58"/>
        <v/>
      </c>
      <c r="AD619" s="34">
        <f t="shared" si="60"/>
        <v>200.69650129906225</v>
      </c>
      <c r="AE619" s="33">
        <f t="shared" si="61"/>
        <v>593</v>
      </c>
      <c r="AF619" s="34">
        <f>IF(AE619=1,$G$3*(AD619/1000),IF(AE619=2,$G$4*(AD619/1000),IF(AE619=3,$G$5*(AD619/1000),IF(AE619=4,$G$6*(AD619/1000),IF(AE619=5,$G$7*(AD619/1000),IF(AE619=6,$G$8*(AD619/1000),IF(AE619=7,$G$9*(AD619/1000),IF(AE619=8,$G$10*(AD619/1000),IF(AE619=9,$G$11*(AD619/1000),IF(AE619=10,$G$12*(AD619/1000),IF(AE619=11,$G$13*(AD619/1000),IF(AE619=12,$G$14*(AD619/1000),IF(AE619=13,$G$15*(AD619/1000),IF(AE619=14,$G$16*(AD619/1000),IF(AE619=15,$G$17*(AD619/1000),0)))))))))))))))</f>
        <v>0</v>
      </c>
      <c r="AG619" s="34">
        <f>IF('Γεννήτρια 1'!D619="W",AG618+('Γεννήτρια 1'!C619-1)*AF619,IF('Γεννήτρια 1'!D619="L",AG618-AF619,AG618))</f>
        <v>200.69650129906225</v>
      </c>
      <c r="AH619" s="34" t="str">
        <f>IF(AND('Γεννήτρια 1'!C619&lt;&gt;0,'Γεννήτρια 1'!D619=""),AF619,"")</f>
        <v/>
      </c>
    </row>
    <row r="620" spans="1:34">
      <c r="A620" s="3">
        <f t="shared" si="59"/>
        <v>598</v>
      </c>
      <c r="E620" s="3" t="str">
        <f t="shared" si="56"/>
        <v/>
      </c>
      <c r="F620" s="2" t="str">
        <f t="shared" si="57"/>
        <v/>
      </c>
      <c r="G620" s="2" t="str">
        <f t="shared" si="58"/>
        <v/>
      </c>
      <c r="AD620" s="34">
        <f t="shared" si="60"/>
        <v>200.69650129906225</v>
      </c>
      <c r="AE620" s="33">
        <f t="shared" si="61"/>
        <v>594</v>
      </c>
      <c r="AF620" s="34">
        <f>IF(AE620=1,$G$3*(AD620/1000),IF(AE620=2,$G$4*(AD620/1000),IF(AE620=3,$G$5*(AD620/1000),IF(AE620=4,$G$6*(AD620/1000),IF(AE620=5,$G$7*(AD620/1000),IF(AE620=6,$G$8*(AD620/1000),IF(AE620=7,$G$9*(AD620/1000),IF(AE620=8,$G$10*(AD620/1000),IF(AE620=9,$G$11*(AD620/1000),IF(AE620=10,$G$12*(AD620/1000),IF(AE620=11,$G$13*(AD620/1000),IF(AE620=12,$G$14*(AD620/1000),IF(AE620=13,$G$15*(AD620/1000),IF(AE620=14,$G$16*(AD620/1000),IF(AE620=15,$G$17*(AD620/1000),0)))))))))))))))</f>
        <v>0</v>
      </c>
      <c r="AG620" s="34">
        <f>IF('Γεννήτρια 1'!D620="W",AG619+('Γεννήτρια 1'!C620-1)*AF620,IF('Γεννήτρια 1'!D620="L",AG619-AF620,AG619))</f>
        <v>200.69650129906225</v>
      </c>
      <c r="AH620" s="34" t="str">
        <f>IF(AND('Γεννήτρια 1'!C620&lt;&gt;0,'Γεννήτρια 1'!D620=""),AF620,"")</f>
        <v/>
      </c>
    </row>
    <row r="621" spans="1:34">
      <c r="A621" s="3">
        <f t="shared" si="59"/>
        <v>599</v>
      </c>
      <c r="E621" s="3" t="str">
        <f t="shared" si="56"/>
        <v/>
      </c>
      <c r="F621" s="2" t="str">
        <f t="shared" si="57"/>
        <v/>
      </c>
      <c r="G621" s="2" t="str">
        <f t="shared" si="58"/>
        <v/>
      </c>
      <c r="AD621" s="34">
        <f t="shared" si="60"/>
        <v>200.69650129906225</v>
      </c>
      <c r="AE621" s="33">
        <f t="shared" si="61"/>
        <v>595</v>
      </c>
      <c r="AF621" s="34">
        <f>IF(AE621=1,$G$3*(AD621/1000),IF(AE621=2,$G$4*(AD621/1000),IF(AE621=3,$G$5*(AD621/1000),IF(AE621=4,$G$6*(AD621/1000),IF(AE621=5,$G$7*(AD621/1000),IF(AE621=6,$G$8*(AD621/1000),IF(AE621=7,$G$9*(AD621/1000),IF(AE621=8,$G$10*(AD621/1000),IF(AE621=9,$G$11*(AD621/1000),IF(AE621=10,$G$12*(AD621/1000),IF(AE621=11,$G$13*(AD621/1000),IF(AE621=12,$G$14*(AD621/1000),IF(AE621=13,$G$15*(AD621/1000),IF(AE621=14,$G$16*(AD621/1000),IF(AE621=15,$G$17*(AD621/1000),0)))))))))))))))</f>
        <v>0</v>
      </c>
      <c r="AG621" s="34">
        <f>IF('Γεννήτρια 1'!D621="W",AG620+('Γεννήτρια 1'!C621-1)*AF621,IF('Γεννήτρια 1'!D621="L",AG620-AF621,AG620))</f>
        <v>200.69650129906225</v>
      </c>
      <c r="AH621" s="34" t="str">
        <f>IF(AND('Γεννήτρια 1'!C621&lt;&gt;0,'Γεννήτρια 1'!D621=""),AF621,"")</f>
        <v/>
      </c>
    </row>
    <row r="622" spans="1:34">
      <c r="A622" s="3">
        <f t="shared" si="59"/>
        <v>600</v>
      </c>
      <c r="E622" s="3" t="str">
        <f t="shared" si="56"/>
        <v/>
      </c>
      <c r="F622" s="2" t="str">
        <f t="shared" si="57"/>
        <v/>
      </c>
      <c r="G622" s="2" t="str">
        <f t="shared" si="58"/>
        <v/>
      </c>
      <c r="AD622" s="34">
        <f t="shared" si="60"/>
        <v>200.69650129906225</v>
      </c>
      <c r="AE622" s="33">
        <f t="shared" si="61"/>
        <v>596</v>
      </c>
      <c r="AF622" s="34">
        <f>IF(AE622=1,$G$3*(AD622/1000),IF(AE622=2,$G$4*(AD622/1000),IF(AE622=3,$G$5*(AD622/1000),IF(AE622=4,$G$6*(AD622/1000),IF(AE622=5,$G$7*(AD622/1000),IF(AE622=6,$G$8*(AD622/1000),IF(AE622=7,$G$9*(AD622/1000),IF(AE622=8,$G$10*(AD622/1000),IF(AE622=9,$G$11*(AD622/1000),IF(AE622=10,$G$12*(AD622/1000),IF(AE622=11,$G$13*(AD622/1000),IF(AE622=12,$G$14*(AD622/1000),IF(AE622=13,$G$15*(AD622/1000),IF(AE622=14,$G$16*(AD622/1000),IF(AE622=15,$G$17*(AD622/1000),0)))))))))))))))</f>
        <v>0</v>
      </c>
      <c r="AG622" s="34">
        <f>IF('Γεννήτρια 1'!D622="W",AG621+('Γεννήτρια 1'!C622-1)*AF622,IF('Γεννήτρια 1'!D622="L",AG621-AF622,AG621))</f>
        <v>200.69650129906225</v>
      </c>
      <c r="AH622" s="34" t="str">
        <f>IF(AND('Γεννήτρια 1'!C622&lt;&gt;0,'Γεννήτρια 1'!D622=""),AF622,"")</f>
        <v/>
      </c>
    </row>
    <row r="623" spans="1:34">
      <c r="A623" s="3">
        <f t="shared" si="59"/>
        <v>601</v>
      </c>
      <c r="E623" s="3" t="str">
        <f t="shared" si="56"/>
        <v/>
      </c>
      <c r="F623" s="2" t="str">
        <f t="shared" si="57"/>
        <v/>
      </c>
      <c r="G623" s="2" t="str">
        <f t="shared" si="58"/>
        <v/>
      </c>
      <c r="AD623" s="34">
        <f t="shared" si="60"/>
        <v>200.69650129906225</v>
      </c>
      <c r="AE623" s="33">
        <f t="shared" si="61"/>
        <v>597</v>
      </c>
      <c r="AF623" s="34">
        <f>IF(AE623=1,$G$3*(AD623/1000),IF(AE623=2,$G$4*(AD623/1000),IF(AE623=3,$G$5*(AD623/1000),IF(AE623=4,$G$6*(AD623/1000),IF(AE623=5,$G$7*(AD623/1000),IF(AE623=6,$G$8*(AD623/1000),IF(AE623=7,$G$9*(AD623/1000),IF(AE623=8,$G$10*(AD623/1000),IF(AE623=9,$G$11*(AD623/1000),IF(AE623=10,$G$12*(AD623/1000),IF(AE623=11,$G$13*(AD623/1000),IF(AE623=12,$G$14*(AD623/1000),IF(AE623=13,$G$15*(AD623/1000),IF(AE623=14,$G$16*(AD623/1000),IF(AE623=15,$G$17*(AD623/1000),0)))))))))))))))</f>
        <v>0</v>
      </c>
      <c r="AG623" s="34">
        <f>IF('Γεννήτρια 1'!D623="W",AG622+('Γεννήτρια 1'!C623-1)*AF623,IF('Γεννήτρια 1'!D623="L",AG622-AF623,AG622))</f>
        <v>200.69650129906225</v>
      </c>
      <c r="AH623" s="34" t="str">
        <f>IF(AND('Γεννήτρια 1'!C623&lt;&gt;0,'Γεννήτρια 1'!D623=""),AF623,"")</f>
        <v/>
      </c>
    </row>
    <row r="624" spans="1:34">
      <c r="A624" s="3">
        <f t="shared" si="59"/>
        <v>602</v>
      </c>
      <c r="E624" s="3" t="str">
        <f t="shared" si="56"/>
        <v/>
      </c>
      <c r="F624" s="2" t="str">
        <f t="shared" si="57"/>
        <v/>
      </c>
      <c r="G624" s="2" t="str">
        <f t="shared" si="58"/>
        <v/>
      </c>
      <c r="AD624" s="34">
        <f t="shared" si="60"/>
        <v>200.69650129906225</v>
      </c>
      <c r="AE624" s="33">
        <f t="shared" si="61"/>
        <v>598</v>
      </c>
      <c r="AF624" s="34">
        <f>IF(AE624=1,$G$3*(AD624/1000),IF(AE624=2,$G$4*(AD624/1000),IF(AE624=3,$G$5*(AD624/1000),IF(AE624=4,$G$6*(AD624/1000),IF(AE624=5,$G$7*(AD624/1000),IF(AE624=6,$G$8*(AD624/1000),IF(AE624=7,$G$9*(AD624/1000),IF(AE624=8,$G$10*(AD624/1000),IF(AE624=9,$G$11*(AD624/1000),IF(AE624=10,$G$12*(AD624/1000),IF(AE624=11,$G$13*(AD624/1000),IF(AE624=12,$G$14*(AD624/1000),IF(AE624=13,$G$15*(AD624/1000),IF(AE624=14,$G$16*(AD624/1000),IF(AE624=15,$G$17*(AD624/1000),0)))))))))))))))</f>
        <v>0</v>
      </c>
      <c r="AG624" s="34">
        <f>IF('Γεννήτρια 1'!D624="W",AG623+('Γεννήτρια 1'!C624-1)*AF624,IF('Γεννήτρια 1'!D624="L",AG623-AF624,AG623))</f>
        <v>200.69650129906225</v>
      </c>
      <c r="AH624" s="34" t="str">
        <f>IF(AND('Γεννήτρια 1'!C624&lt;&gt;0,'Γεννήτρια 1'!D624=""),AF624,"")</f>
        <v/>
      </c>
    </row>
    <row r="625" spans="1:34">
      <c r="A625" s="3">
        <f t="shared" si="59"/>
        <v>603</v>
      </c>
      <c r="E625" s="3" t="str">
        <f t="shared" si="56"/>
        <v/>
      </c>
      <c r="F625" s="2" t="str">
        <f t="shared" si="57"/>
        <v/>
      </c>
      <c r="G625" s="2" t="str">
        <f t="shared" si="58"/>
        <v/>
      </c>
      <c r="AD625" s="34">
        <f t="shared" si="60"/>
        <v>200.69650129906225</v>
      </c>
      <c r="AE625" s="33">
        <f t="shared" si="61"/>
        <v>599</v>
      </c>
      <c r="AF625" s="34">
        <f>IF(AE625=1,$G$3*(AD625/1000),IF(AE625=2,$G$4*(AD625/1000),IF(AE625=3,$G$5*(AD625/1000),IF(AE625=4,$G$6*(AD625/1000),IF(AE625=5,$G$7*(AD625/1000),IF(AE625=6,$G$8*(AD625/1000),IF(AE625=7,$G$9*(AD625/1000),IF(AE625=8,$G$10*(AD625/1000),IF(AE625=9,$G$11*(AD625/1000),IF(AE625=10,$G$12*(AD625/1000),IF(AE625=11,$G$13*(AD625/1000),IF(AE625=12,$G$14*(AD625/1000),IF(AE625=13,$G$15*(AD625/1000),IF(AE625=14,$G$16*(AD625/1000),IF(AE625=15,$G$17*(AD625/1000),0)))))))))))))))</f>
        <v>0</v>
      </c>
      <c r="AG625" s="34">
        <f>IF('Γεννήτρια 1'!D625="W",AG624+('Γεννήτρια 1'!C625-1)*AF625,IF('Γεννήτρια 1'!D625="L",AG624-AF625,AG624))</f>
        <v>200.69650129906225</v>
      </c>
      <c r="AH625" s="34" t="str">
        <f>IF(AND('Γεννήτρια 1'!C625&lt;&gt;0,'Γεννήτρια 1'!D625=""),AF625,"")</f>
        <v/>
      </c>
    </row>
    <row r="626" spans="1:34">
      <c r="A626" s="3">
        <f t="shared" si="59"/>
        <v>604</v>
      </c>
      <c r="E626" s="3" t="str">
        <f t="shared" si="56"/>
        <v/>
      </c>
      <c r="F626" s="2" t="str">
        <f t="shared" si="57"/>
        <v/>
      </c>
      <c r="G626" s="2" t="str">
        <f t="shared" si="58"/>
        <v/>
      </c>
      <c r="AD626" s="34">
        <f t="shared" si="60"/>
        <v>200.69650129906225</v>
      </c>
      <c r="AE626" s="33">
        <f t="shared" si="61"/>
        <v>600</v>
      </c>
      <c r="AF626" s="34">
        <f>IF(AE626=1,$G$3*(AD626/1000),IF(AE626=2,$G$4*(AD626/1000),IF(AE626=3,$G$5*(AD626/1000),IF(AE626=4,$G$6*(AD626/1000),IF(AE626=5,$G$7*(AD626/1000),IF(AE626=6,$G$8*(AD626/1000),IF(AE626=7,$G$9*(AD626/1000),IF(AE626=8,$G$10*(AD626/1000),IF(AE626=9,$G$11*(AD626/1000),IF(AE626=10,$G$12*(AD626/1000),IF(AE626=11,$G$13*(AD626/1000),IF(AE626=12,$G$14*(AD626/1000),IF(AE626=13,$G$15*(AD626/1000),IF(AE626=14,$G$16*(AD626/1000),IF(AE626=15,$G$17*(AD626/1000),0)))))))))))))))</f>
        <v>0</v>
      </c>
      <c r="AG626" s="34">
        <f>IF('Γεννήτρια 1'!D626="W",AG625+('Γεννήτρια 1'!C626-1)*AF626,IF('Γεννήτρια 1'!D626="L",AG625-AF626,AG625))</f>
        <v>200.69650129906225</v>
      </c>
      <c r="AH626" s="34" t="str">
        <f>IF(AND('Γεννήτρια 1'!C626&lt;&gt;0,'Γεννήτρια 1'!D626=""),AF626,"")</f>
        <v/>
      </c>
    </row>
    <row r="627" spans="1:34">
      <c r="A627" s="3">
        <f t="shared" si="59"/>
        <v>605</v>
      </c>
      <c r="E627" s="3" t="str">
        <f t="shared" si="56"/>
        <v/>
      </c>
      <c r="F627" s="2" t="str">
        <f t="shared" si="57"/>
        <v/>
      </c>
      <c r="G627" s="2" t="str">
        <f t="shared" si="58"/>
        <v/>
      </c>
      <c r="AD627" s="34">
        <f t="shared" si="60"/>
        <v>200.69650129906225</v>
      </c>
      <c r="AE627" s="33">
        <f t="shared" si="61"/>
        <v>601</v>
      </c>
      <c r="AF627" s="34">
        <f>IF(AE627=1,$G$3*(AD627/1000),IF(AE627=2,$G$4*(AD627/1000),IF(AE627=3,$G$5*(AD627/1000),IF(AE627=4,$G$6*(AD627/1000),IF(AE627=5,$G$7*(AD627/1000),IF(AE627=6,$G$8*(AD627/1000),IF(AE627=7,$G$9*(AD627/1000),IF(AE627=8,$G$10*(AD627/1000),IF(AE627=9,$G$11*(AD627/1000),IF(AE627=10,$G$12*(AD627/1000),IF(AE627=11,$G$13*(AD627/1000),IF(AE627=12,$G$14*(AD627/1000),IF(AE627=13,$G$15*(AD627/1000),IF(AE627=14,$G$16*(AD627/1000),IF(AE627=15,$G$17*(AD627/1000),0)))))))))))))))</f>
        <v>0</v>
      </c>
      <c r="AG627" s="34">
        <f>IF('Γεννήτρια 1'!D627="W",AG626+('Γεννήτρια 1'!C627-1)*AF627,IF('Γεννήτρια 1'!D627="L",AG626-AF627,AG626))</f>
        <v>200.69650129906225</v>
      </c>
      <c r="AH627" s="34" t="str">
        <f>IF(AND('Γεννήτρια 1'!C627&lt;&gt;0,'Γεννήτρια 1'!D627=""),AF627,"")</f>
        <v/>
      </c>
    </row>
    <row r="628" spans="1:34">
      <c r="A628" s="3">
        <f t="shared" si="59"/>
        <v>606</v>
      </c>
      <c r="E628" s="3" t="str">
        <f t="shared" si="56"/>
        <v/>
      </c>
      <c r="F628" s="2" t="str">
        <f t="shared" si="57"/>
        <v/>
      </c>
      <c r="G628" s="2" t="str">
        <f t="shared" si="58"/>
        <v/>
      </c>
      <c r="AD628" s="34">
        <f t="shared" si="60"/>
        <v>200.69650129906225</v>
      </c>
      <c r="AE628" s="33">
        <f t="shared" si="61"/>
        <v>602</v>
      </c>
      <c r="AF628" s="34">
        <f>IF(AE628=1,$G$3*(AD628/1000),IF(AE628=2,$G$4*(AD628/1000),IF(AE628=3,$G$5*(AD628/1000),IF(AE628=4,$G$6*(AD628/1000),IF(AE628=5,$G$7*(AD628/1000),IF(AE628=6,$G$8*(AD628/1000),IF(AE628=7,$G$9*(AD628/1000),IF(AE628=8,$G$10*(AD628/1000),IF(AE628=9,$G$11*(AD628/1000),IF(AE628=10,$G$12*(AD628/1000),IF(AE628=11,$G$13*(AD628/1000),IF(AE628=12,$G$14*(AD628/1000),IF(AE628=13,$G$15*(AD628/1000),IF(AE628=14,$G$16*(AD628/1000),IF(AE628=15,$G$17*(AD628/1000),0)))))))))))))))</f>
        <v>0</v>
      </c>
      <c r="AG628" s="34">
        <f>IF('Γεννήτρια 1'!D628="W",AG627+('Γεννήτρια 1'!C628-1)*AF628,IF('Γεννήτρια 1'!D628="L",AG627-AF628,AG627))</f>
        <v>200.69650129906225</v>
      </c>
      <c r="AH628" s="34" t="str">
        <f>IF(AND('Γεννήτρια 1'!C628&lt;&gt;0,'Γεννήτρια 1'!D628=""),AF628,"")</f>
        <v/>
      </c>
    </row>
    <row r="629" spans="1:34">
      <c r="A629" s="3">
        <f t="shared" si="59"/>
        <v>607</v>
      </c>
      <c r="E629" s="3" t="str">
        <f t="shared" si="56"/>
        <v/>
      </c>
      <c r="F629" s="2" t="str">
        <f t="shared" si="57"/>
        <v/>
      </c>
      <c r="G629" s="2" t="str">
        <f t="shared" si="58"/>
        <v/>
      </c>
      <c r="AD629" s="34">
        <f t="shared" si="60"/>
        <v>200.69650129906225</v>
      </c>
      <c r="AE629" s="33">
        <f t="shared" si="61"/>
        <v>603</v>
      </c>
      <c r="AF629" s="34">
        <f>IF(AE629=1,$G$3*(AD629/1000),IF(AE629=2,$G$4*(AD629/1000),IF(AE629=3,$G$5*(AD629/1000),IF(AE629=4,$G$6*(AD629/1000),IF(AE629=5,$G$7*(AD629/1000),IF(AE629=6,$G$8*(AD629/1000),IF(AE629=7,$G$9*(AD629/1000),IF(AE629=8,$G$10*(AD629/1000),IF(AE629=9,$G$11*(AD629/1000),IF(AE629=10,$G$12*(AD629/1000),IF(AE629=11,$G$13*(AD629/1000),IF(AE629=12,$G$14*(AD629/1000),IF(AE629=13,$G$15*(AD629/1000),IF(AE629=14,$G$16*(AD629/1000),IF(AE629=15,$G$17*(AD629/1000),0)))))))))))))))</f>
        <v>0</v>
      </c>
      <c r="AG629" s="34">
        <f>IF('Γεννήτρια 1'!D629="W",AG628+('Γεννήτρια 1'!C629-1)*AF629,IF('Γεννήτρια 1'!D629="L",AG628-AF629,AG628))</f>
        <v>200.69650129906225</v>
      </c>
      <c r="AH629" s="34" t="str">
        <f>IF(AND('Γεννήτρια 1'!C629&lt;&gt;0,'Γεννήτρια 1'!D629=""),AF629,"")</f>
        <v/>
      </c>
    </row>
    <row r="630" spans="1:34">
      <c r="A630" s="3">
        <f t="shared" si="59"/>
        <v>608</v>
      </c>
      <c r="E630" s="3" t="str">
        <f t="shared" si="56"/>
        <v/>
      </c>
      <c r="F630" s="2" t="str">
        <f t="shared" si="57"/>
        <v/>
      </c>
      <c r="G630" s="2" t="str">
        <f t="shared" si="58"/>
        <v/>
      </c>
      <c r="AD630" s="34">
        <f t="shared" si="60"/>
        <v>200.69650129906225</v>
      </c>
      <c r="AE630" s="33">
        <f t="shared" si="61"/>
        <v>604</v>
      </c>
      <c r="AF630" s="34">
        <f>IF(AE630=1,$G$3*(AD630/1000),IF(AE630=2,$G$4*(AD630/1000),IF(AE630=3,$G$5*(AD630/1000),IF(AE630=4,$G$6*(AD630/1000),IF(AE630=5,$G$7*(AD630/1000),IF(AE630=6,$G$8*(AD630/1000),IF(AE630=7,$G$9*(AD630/1000),IF(AE630=8,$G$10*(AD630/1000),IF(AE630=9,$G$11*(AD630/1000),IF(AE630=10,$G$12*(AD630/1000),IF(AE630=11,$G$13*(AD630/1000),IF(AE630=12,$G$14*(AD630/1000),IF(AE630=13,$G$15*(AD630/1000),IF(AE630=14,$G$16*(AD630/1000),IF(AE630=15,$G$17*(AD630/1000),0)))))))))))))))</f>
        <v>0</v>
      </c>
      <c r="AG630" s="34">
        <f>IF('Γεννήτρια 1'!D630="W",AG629+('Γεννήτρια 1'!C630-1)*AF630,IF('Γεννήτρια 1'!D630="L",AG629-AF630,AG629))</f>
        <v>200.69650129906225</v>
      </c>
      <c r="AH630" s="34" t="str">
        <f>IF(AND('Γεννήτρια 1'!C630&lt;&gt;0,'Γεννήτρια 1'!D630=""),AF630,"")</f>
        <v/>
      </c>
    </row>
    <row r="631" spans="1:34">
      <c r="A631" s="3">
        <f t="shared" si="59"/>
        <v>609</v>
      </c>
      <c r="E631" s="3" t="str">
        <f t="shared" si="56"/>
        <v/>
      </c>
      <c r="F631" s="2" t="str">
        <f t="shared" si="57"/>
        <v/>
      </c>
      <c r="G631" s="2" t="str">
        <f t="shared" si="58"/>
        <v/>
      </c>
      <c r="AD631" s="34">
        <f t="shared" si="60"/>
        <v>200.69650129906225</v>
      </c>
      <c r="AE631" s="33">
        <f t="shared" si="61"/>
        <v>605</v>
      </c>
      <c r="AF631" s="34">
        <f>IF(AE631=1,$G$3*(AD631/1000),IF(AE631=2,$G$4*(AD631/1000),IF(AE631=3,$G$5*(AD631/1000),IF(AE631=4,$G$6*(AD631/1000),IF(AE631=5,$G$7*(AD631/1000),IF(AE631=6,$G$8*(AD631/1000),IF(AE631=7,$G$9*(AD631/1000),IF(AE631=8,$G$10*(AD631/1000),IF(AE631=9,$G$11*(AD631/1000),IF(AE631=10,$G$12*(AD631/1000),IF(AE631=11,$G$13*(AD631/1000),IF(AE631=12,$G$14*(AD631/1000),IF(AE631=13,$G$15*(AD631/1000),IF(AE631=14,$G$16*(AD631/1000),IF(AE631=15,$G$17*(AD631/1000),0)))))))))))))))</f>
        <v>0</v>
      </c>
      <c r="AG631" s="34">
        <f>IF('Γεννήτρια 1'!D631="W",AG630+('Γεννήτρια 1'!C631-1)*AF631,IF('Γεννήτρια 1'!D631="L",AG630-AF631,AG630))</f>
        <v>200.69650129906225</v>
      </c>
      <c r="AH631" s="34" t="str">
        <f>IF(AND('Γεννήτρια 1'!C631&lt;&gt;0,'Γεννήτρια 1'!D631=""),AF631,"")</f>
        <v/>
      </c>
    </row>
    <row r="632" spans="1:34">
      <c r="A632" s="3">
        <f t="shared" si="59"/>
        <v>610</v>
      </c>
      <c r="E632" s="3" t="str">
        <f t="shared" si="56"/>
        <v/>
      </c>
      <c r="F632" s="2" t="str">
        <f t="shared" si="57"/>
        <v/>
      </c>
      <c r="G632" s="2" t="str">
        <f t="shared" si="58"/>
        <v/>
      </c>
      <c r="AD632" s="34">
        <f t="shared" si="60"/>
        <v>200.69650129906225</v>
      </c>
      <c r="AE632" s="33">
        <f t="shared" si="61"/>
        <v>606</v>
      </c>
      <c r="AF632" s="34">
        <f>IF(AE632=1,$G$3*(AD632/1000),IF(AE632=2,$G$4*(AD632/1000),IF(AE632=3,$G$5*(AD632/1000),IF(AE632=4,$G$6*(AD632/1000),IF(AE632=5,$G$7*(AD632/1000),IF(AE632=6,$G$8*(AD632/1000),IF(AE632=7,$G$9*(AD632/1000),IF(AE632=8,$G$10*(AD632/1000),IF(AE632=9,$G$11*(AD632/1000),IF(AE632=10,$G$12*(AD632/1000),IF(AE632=11,$G$13*(AD632/1000),IF(AE632=12,$G$14*(AD632/1000),IF(AE632=13,$G$15*(AD632/1000),IF(AE632=14,$G$16*(AD632/1000),IF(AE632=15,$G$17*(AD632/1000),0)))))))))))))))</f>
        <v>0</v>
      </c>
      <c r="AG632" s="34">
        <f>IF('Γεννήτρια 1'!D632="W",AG631+('Γεννήτρια 1'!C632-1)*AF632,IF('Γεννήτρια 1'!D632="L",AG631-AF632,AG631))</f>
        <v>200.69650129906225</v>
      </c>
      <c r="AH632" s="34" t="str">
        <f>IF(AND('Γεννήτρια 1'!C632&lt;&gt;0,'Γεννήτρια 1'!D632=""),AF632,"")</f>
        <v/>
      </c>
    </row>
    <row r="633" spans="1:34">
      <c r="A633" s="3">
        <f t="shared" si="59"/>
        <v>611</v>
      </c>
      <c r="E633" s="3" t="str">
        <f t="shared" si="56"/>
        <v/>
      </c>
      <c r="F633" s="2" t="str">
        <f t="shared" si="57"/>
        <v/>
      </c>
      <c r="G633" s="2" t="str">
        <f t="shared" si="58"/>
        <v/>
      </c>
      <c r="AD633" s="34">
        <f t="shared" si="60"/>
        <v>200.69650129906225</v>
      </c>
      <c r="AE633" s="33">
        <f t="shared" si="61"/>
        <v>607</v>
      </c>
      <c r="AF633" s="34">
        <f>IF(AE633=1,$G$3*(AD633/1000),IF(AE633=2,$G$4*(AD633/1000),IF(AE633=3,$G$5*(AD633/1000),IF(AE633=4,$G$6*(AD633/1000),IF(AE633=5,$G$7*(AD633/1000),IF(AE633=6,$G$8*(AD633/1000),IF(AE633=7,$G$9*(AD633/1000),IF(AE633=8,$G$10*(AD633/1000),IF(AE633=9,$G$11*(AD633/1000),IF(AE633=10,$G$12*(AD633/1000),IF(AE633=11,$G$13*(AD633/1000),IF(AE633=12,$G$14*(AD633/1000),IF(AE633=13,$G$15*(AD633/1000),IF(AE633=14,$G$16*(AD633/1000),IF(AE633=15,$G$17*(AD633/1000),0)))))))))))))))</f>
        <v>0</v>
      </c>
      <c r="AG633" s="34">
        <f>IF('Γεννήτρια 1'!D633="W",AG632+('Γεννήτρια 1'!C633-1)*AF633,IF('Γεννήτρια 1'!D633="L",AG632-AF633,AG632))</f>
        <v>200.69650129906225</v>
      </c>
      <c r="AH633" s="34" t="str">
        <f>IF(AND('Γεννήτρια 1'!C633&lt;&gt;0,'Γεννήτρια 1'!D633=""),AF633,"")</f>
        <v/>
      </c>
    </row>
    <row r="634" spans="1:34">
      <c r="A634" s="3">
        <f t="shared" si="59"/>
        <v>612</v>
      </c>
      <c r="E634" s="3" t="str">
        <f t="shared" si="56"/>
        <v/>
      </c>
      <c r="F634" s="2" t="str">
        <f t="shared" si="57"/>
        <v/>
      </c>
      <c r="G634" s="2" t="str">
        <f t="shared" si="58"/>
        <v/>
      </c>
      <c r="AD634" s="34">
        <f t="shared" si="60"/>
        <v>200.69650129906225</v>
      </c>
      <c r="AE634" s="33">
        <f t="shared" si="61"/>
        <v>608</v>
      </c>
      <c r="AF634" s="34">
        <f>IF(AE634=1,$G$3*(AD634/1000),IF(AE634=2,$G$4*(AD634/1000),IF(AE634=3,$G$5*(AD634/1000),IF(AE634=4,$G$6*(AD634/1000),IF(AE634=5,$G$7*(AD634/1000),IF(AE634=6,$G$8*(AD634/1000),IF(AE634=7,$G$9*(AD634/1000),IF(AE634=8,$G$10*(AD634/1000),IF(AE634=9,$G$11*(AD634/1000),IF(AE634=10,$G$12*(AD634/1000),IF(AE634=11,$G$13*(AD634/1000),IF(AE634=12,$G$14*(AD634/1000),IF(AE634=13,$G$15*(AD634/1000),IF(AE634=14,$G$16*(AD634/1000),IF(AE634=15,$G$17*(AD634/1000),0)))))))))))))))</f>
        <v>0</v>
      </c>
      <c r="AG634" s="34">
        <f>IF('Γεννήτρια 1'!D634="W",AG633+('Γεννήτρια 1'!C634-1)*AF634,IF('Γεννήτρια 1'!D634="L",AG633-AF634,AG633))</f>
        <v>200.69650129906225</v>
      </c>
      <c r="AH634" s="34" t="str">
        <f>IF(AND('Γεννήτρια 1'!C634&lt;&gt;0,'Γεννήτρια 1'!D634=""),AF634,"")</f>
        <v/>
      </c>
    </row>
    <row r="635" spans="1:34">
      <c r="A635" s="3">
        <f t="shared" si="59"/>
        <v>613</v>
      </c>
      <c r="E635" s="3" t="str">
        <f t="shared" si="56"/>
        <v/>
      </c>
      <c r="F635" s="2" t="str">
        <f t="shared" si="57"/>
        <v/>
      </c>
      <c r="G635" s="2" t="str">
        <f t="shared" si="58"/>
        <v/>
      </c>
      <c r="AD635" s="34">
        <f t="shared" si="60"/>
        <v>200.69650129906225</v>
      </c>
      <c r="AE635" s="33">
        <f t="shared" si="61"/>
        <v>609</v>
      </c>
      <c r="AF635" s="34">
        <f>IF(AE635=1,$G$3*(AD635/1000),IF(AE635=2,$G$4*(AD635/1000),IF(AE635=3,$G$5*(AD635/1000),IF(AE635=4,$G$6*(AD635/1000),IF(AE635=5,$G$7*(AD635/1000),IF(AE635=6,$G$8*(AD635/1000),IF(AE635=7,$G$9*(AD635/1000),IF(AE635=8,$G$10*(AD635/1000),IF(AE635=9,$G$11*(AD635/1000),IF(AE635=10,$G$12*(AD635/1000),IF(AE635=11,$G$13*(AD635/1000),IF(AE635=12,$G$14*(AD635/1000),IF(AE635=13,$G$15*(AD635/1000),IF(AE635=14,$G$16*(AD635/1000),IF(AE635=15,$G$17*(AD635/1000),0)))))))))))))))</f>
        <v>0</v>
      </c>
      <c r="AG635" s="34">
        <f>IF('Γεννήτρια 1'!D635="W",AG634+('Γεννήτρια 1'!C635-1)*AF635,IF('Γεννήτρια 1'!D635="L",AG634-AF635,AG634))</f>
        <v>200.69650129906225</v>
      </c>
      <c r="AH635" s="34" t="str">
        <f>IF(AND('Γεννήτρια 1'!C635&lt;&gt;0,'Γεννήτρια 1'!D635=""),AF635,"")</f>
        <v/>
      </c>
    </row>
    <row r="636" spans="1:34">
      <c r="A636" s="3">
        <f t="shared" si="59"/>
        <v>614</v>
      </c>
      <c r="E636" s="3" t="str">
        <f t="shared" si="56"/>
        <v/>
      </c>
      <c r="F636" s="2" t="str">
        <f t="shared" si="57"/>
        <v/>
      </c>
      <c r="G636" s="2" t="str">
        <f t="shared" si="58"/>
        <v/>
      </c>
      <c r="AD636" s="34">
        <f t="shared" si="60"/>
        <v>200.69650129906225</v>
      </c>
      <c r="AE636" s="33">
        <f t="shared" si="61"/>
        <v>610</v>
      </c>
      <c r="AF636" s="34">
        <f>IF(AE636=1,$G$3*(AD636/1000),IF(AE636=2,$G$4*(AD636/1000),IF(AE636=3,$G$5*(AD636/1000),IF(AE636=4,$G$6*(AD636/1000),IF(AE636=5,$G$7*(AD636/1000),IF(AE636=6,$G$8*(AD636/1000),IF(AE636=7,$G$9*(AD636/1000),IF(AE636=8,$G$10*(AD636/1000),IF(AE636=9,$G$11*(AD636/1000),IF(AE636=10,$G$12*(AD636/1000),IF(AE636=11,$G$13*(AD636/1000),IF(AE636=12,$G$14*(AD636/1000),IF(AE636=13,$G$15*(AD636/1000),IF(AE636=14,$G$16*(AD636/1000),IF(AE636=15,$G$17*(AD636/1000),0)))))))))))))))</f>
        <v>0</v>
      </c>
      <c r="AG636" s="34">
        <f>IF('Γεννήτρια 1'!D636="W",AG635+('Γεννήτρια 1'!C636-1)*AF636,IF('Γεννήτρια 1'!D636="L",AG635-AF636,AG635))</f>
        <v>200.69650129906225</v>
      </c>
      <c r="AH636" s="34" t="str">
        <f>IF(AND('Γεννήτρια 1'!C636&lt;&gt;0,'Γεννήτρια 1'!D636=""),AF636,"")</f>
        <v/>
      </c>
    </row>
    <row r="637" spans="1:34">
      <c r="A637" s="3">
        <f t="shared" si="59"/>
        <v>615</v>
      </c>
      <c r="E637" s="3" t="str">
        <f t="shared" si="56"/>
        <v/>
      </c>
      <c r="F637" s="2" t="str">
        <f t="shared" si="57"/>
        <v/>
      </c>
      <c r="G637" s="2" t="str">
        <f t="shared" si="58"/>
        <v/>
      </c>
      <c r="AD637" s="34">
        <f t="shared" si="60"/>
        <v>200.69650129906225</v>
      </c>
      <c r="AE637" s="33">
        <f t="shared" si="61"/>
        <v>611</v>
      </c>
      <c r="AF637" s="34">
        <f>IF(AE637=1,$G$3*(AD637/1000),IF(AE637=2,$G$4*(AD637/1000),IF(AE637=3,$G$5*(AD637/1000),IF(AE637=4,$G$6*(AD637/1000),IF(AE637=5,$G$7*(AD637/1000),IF(AE637=6,$G$8*(AD637/1000),IF(AE637=7,$G$9*(AD637/1000),IF(AE637=8,$G$10*(AD637/1000),IF(AE637=9,$G$11*(AD637/1000),IF(AE637=10,$G$12*(AD637/1000),IF(AE637=11,$G$13*(AD637/1000),IF(AE637=12,$G$14*(AD637/1000),IF(AE637=13,$G$15*(AD637/1000),IF(AE637=14,$G$16*(AD637/1000),IF(AE637=15,$G$17*(AD637/1000),0)))))))))))))))</f>
        <v>0</v>
      </c>
      <c r="AG637" s="34">
        <f>IF('Γεννήτρια 1'!D637="W",AG636+('Γεννήτρια 1'!C637-1)*AF637,IF('Γεννήτρια 1'!D637="L",AG636-AF637,AG636))</f>
        <v>200.69650129906225</v>
      </c>
      <c r="AH637" s="34" t="str">
        <f>IF(AND('Γεννήτρια 1'!C637&lt;&gt;0,'Γεννήτρια 1'!D637=""),AF637,"")</f>
        <v/>
      </c>
    </row>
    <row r="638" spans="1:34">
      <c r="A638" s="3">
        <f t="shared" si="59"/>
        <v>616</v>
      </c>
      <c r="E638" s="3" t="str">
        <f t="shared" si="56"/>
        <v/>
      </c>
      <c r="F638" s="2" t="str">
        <f t="shared" si="57"/>
        <v/>
      </c>
      <c r="G638" s="2" t="str">
        <f t="shared" si="58"/>
        <v/>
      </c>
      <c r="AD638" s="34">
        <f t="shared" si="60"/>
        <v>200.69650129906225</v>
      </c>
      <c r="AE638" s="33">
        <f t="shared" si="61"/>
        <v>612</v>
      </c>
      <c r="AF638" s="34">
        <f>IF(AE638=1,$G$3*(AD638/1000),IF(AE638=2,$G$4*(AD638/1000),IF(AE638=3,$G$5*(AD638/1000),IF(AE638=4,$G$6*(AD638/1000),IF(AE638=5,$G$7*(AD638/1000),IF(AE638=6,$G$8*(AD638/1000),IF(AE638=7,$G$9*(AD638/1000),IF(AE638=8,$G$10*(AD638/1000),IF(AE638=9,$G$11*(AD638/1000),IF(AE638=10,$G$12*(AD638/1000),IF(AE638=11,$G$13*(AD638/1000),IF(AE638=12,$G$14*(AD638/1000),IF(AE638=13,$G$15*(AD638/1000),IF(AE638=14,$G$16*(AD638/1000),IF(AE638=15,$G$17*(AD638/1000),0)))))))))))))))</f>
        <v>0</v>
      </c>
      <c r="AG638" s="34">
        <f>IF('Γεννήτρια 1'!D638="W",AG637+('Γεννήτρια 1'!C638-1)*AF638,IF('Γεννήτρια 1'!D638="L",AG637-AF638,AG637))</f>
        <v>200.69650129906225</v>
      </c>
      <c r="AH638" s="34" t="str">
        <f>IF(AND('Γεννήτρια 1'!C638&lt;&gt;0,'Γεννήτρια 1'!D638=""),AF638,"")</f>
        <v/>
      </c>
    </row>
    <row r="639" spans="1:34">
      <c r="A639" s="3">
        <f t="shared" si="59"/>
        <v>617</v>
      </c>
      <c r="E639" s="3" t="str">
        <f t="shared" si="56"/>
        <v/>
      </c>
      <c r="F639" s="2" t="str">
        <f t="shared" si="57"/>
        <v/>
      </c>
      <c r="G639" s="2" t="str">
        <f t="shared" si="58"/>
        <v/>
      </c>
      <c r="AD639" s="34">
        <f t="shared" si="60"/>
        <v>200.69650129906225</v>
      </c>
      <c r="AE639" s="33">
        <f t="shared" si="61"/>
        <v>613</v>
      </c>
      <c r="AF639" s="34">
        <f>IF(AE639=1,$G$3*(AD639/1000),IF(AE639=2,$G$4*(AD639/1000),IF(AE639=3,$G$5*(AD639/1000),IF(AE639=4,$G$6*(AD639/1000),IF(AE639=5,$G$7*(AD639/1000),IF(AE639=6,$G$8*(AD639/1000),IF(AE639=7,$G$9*(AD639/1000),IF(AE639=8,$G$10*(AD639/1000),IF(AE639=9,$G$11*(AD639/1000),IF(AE639=10,$G$12*(AD639/1000),IF(AE639=11,$G$13*(AD639/1000),IF(AE639=12,$G$14*(AD639/1000),IF(AE639=13,$G$15*(AD639/1000),IF(AE639=14,$G$16*(AD639/1000),IF(AE639=15,$G$17*(AD639/1000),0)))))))))))))))</f>
        <v>0</v>
      </c>
      <c r="AG639" s="34">
        <f>IF('Γεννήτρια 1'!D639="W",AG638+('Γεννήτρια 1'!C639-1)*AF639,IF('Γεννήτρια 1'!D639="L",AG638-AF639,AG638))</f>
        <v>200.69650129906225</v>
      </c>
      <c r="AH639" s="34" t="str">
        <f>IF(AND('Γεννήτρια 1'!C639&lt;&gt;0,'Γεννήτρια 1'!D639=""),AF639,"")</f>
        <v/>
      </c>
    </row>
    <row r="640" spans="1:34">
      <c r="A640" s="3">
        <f t="shared" si="59"/>
        <v>618</v>
      </c>
      <c r="E640" s="3" t="str">
        <f t="shared" si="56"/>
        <v/>
      </c>
      <c r="F640" s="2" t="str">
        <f t="shared" si="57"/>
        <v/>
      </c>
      <c r="G640" s="2" t="str">
        <f t="shared" si="58"/>
        <v/>
      </c>
      <c r="AD640" s="34">
        <f t="shared" si="60"/>
        <v>200.69650129906225</v>
      </c>
      <c r="AE640" s="33">
        <f t="shared" si="61"/>
        <v>614</v>
      </c>
      <c r="AF640" s="34">
        <f>IF(AE640=1,$G$3*(AD640/1000),IF(AE640=2,$G$4*(AD640/1000),IF(AE640=3,$G$5*(AD640/1000),IF(AE640=4,$G$6*(AD640/1000),IF(AE640=5,$G$7*(AD640/1000),IF(AE640=6,$G$8*(AD640/1000),IF(AE640=7,$G$9*(AD640/1000),IF(AE640=8,$G$10*(AD640/1000),IF(AE640=9,$G$11*(AD640/1000),IF(AE640=10,$G$12*(AD640/1000),IF(AE640=11,$G$13*(AD640/1000),IF(AE640=12,$G$14*(AD640/1000),IF(AE640=13,$G$15*(AD640/1000),IF(AE640=14,$G$16*(AD640/1000),IF(AE640=15,$G$17*(AD640/1000),0)))))))))))))))</f>
        <v>0</v>
      </c>
      <c r="AG640" s="34">
        <f>IF('Γεννήτρια 1'!D640="W",AG639+('Γεννήτρια 1'!C640-1)*AF640,IF('Γεννήτρια 1'!D640="L",AG639-AF640,AG639))</f>
        <v>200.69650129906225</v>
      </c>
      <c r="AH640" s="34" t="str">
        <f>IF(AND('Γεννήτρια 1'!C640&lt;&gt;0,'Γεννήτρια 1'!D640=""),AF640,"")</f>
        <v/>
      </c>
    </row>
    <row r="641" spans="1:34">
      <c r="A641" s="3">
        <f t="shared" si="59"/>
        <v>619</v>
      </c>
      <c r="E641" s="3" t="str">
        <f t="shared" si="56"/>
        <v/>
      </c>
      <c r="F641" s="2" t="str">
        <f t="shared" si="57"/>
        <v/>
      </c>
      <c r="G641" s="2" t="str">
        <f t="shared" si="58"/>
        <v/>
      </c>
      <c r="AD641" s="34">
        <f t="shared" si="60"/>
        <v>200.69650129906225</v>
      </c>
      <c r="AE641" s="33">
        <f t="shared" si="61"/>
        <v>615</v>
      </c>
      <c r="AF641" s="34">
        <f>IF(AE641=1,$G$3*(AD641/1000),IF(AE641=2,$G$4*(AD641/1000),IF(AE641=3,$G$5*(AD641/1000),IF(AE641=4,$G$6*(AD641/1000),IF(AE641=5,$G$7*(AD641/1000),IF(AE641=6,$G$8*(AD641/1000),IF(AE641=7,$G$9*(AD641/1000),IF(AE641=8,$G$10*(AD641/1000),IF(AE641=9,$G$11*(AD641/1000),IF(AE641=10,$G$12*(AD641/1000),IF(AE641=11,$G$13*(AD641/1000),IF(AE641=12,$G$14*(AD641/1000),IF(AE641=13,$G$15*(AD641/1000),IF(AE641=14,$G$16*(AD641/1000),IF(AE641=15,$G$17*(AD641/1000),0)))))))))))))))</f>
        <v>0</v>
      </c>
      <c r="AG641" s="34">
        <f>IF('Γεννήτρια 1'!D641="W",AG640+('Γεννήτρια 1'!C641-1)*AF641,IF('Γεννήτρια 1'!D641="L",AG640-AF641,AG640))</f>
        <v>200.69650129906225</v>
      </c>
      <c r="AH641" s="34" t="str">
        <f>IF(AND('Γεννήτρια 1'!C641&lt;&gt;0,'Γεννήτρια 1'!D641=""),AF641,"")</f>
        <v/>
      </c>
    </row>
    <row r="642" spans="1:34">
      <c r="A642" s="3">
        <f t="shared" si="59"/>
        <v>620</v>
      </c>
      <c r="E642" s="3" t="str">
        <f t="shared" si="56"/>
        <v/>
      </c>
      <c r="F642" s="2" t="str">
        <f t="shared" si="57"/>
        <v/>
      </c>
      <c r="G642" s="2" t="str">
        <f t="shared" si="58"/>
        <v/>
      </c>
      <c r="AD642" s="34">
        <f t="shared" si="60"/>
        <v>200.69650129906225</v>
      </c>
      <c r="AE642" s="33">
        <f t="shared" si="61"/>
        <v>616</v>
      </c>
      <c r="AF642" s="34">
        <f>IF(AE642=1,$G$3*(AD642/1000),IF(AE642=2,$G$4*(AD642/1000),IF(AE642=3,$G$5*(AD642/1000),IF(AE642=4,$G$6*(AD642/1000),IF(AE642=5,$G$7*(AD642/1000),IF(AE642=6,$G$8*(AD642/1000),IF(AE642=7,$G$9*(AD642/1000),IF(AE642=8,$G$10*(AD642/1000),IF(AE642=9,$G$11*(AD642/1000),IF(AE642=10,$G$12*(AD642/1000),IF(AE642=11,$G$13*(AD642/1000),IF(AE642=12,$G$14*(AD642/1000),IF(AE642=13,$G$15*(AD642/1000),IF(AE642=14,$G$16*(AD642/1000),IF(AE642=15,$G$17*(AD642/1000),0)))))))))))))))</f>
        <v>0</v>
      </c>
      <c r="AG642" s="34">
        <f>IF('Γεννήτρια 1'!D642="W",AG641+('Γεννήτρια 1'!C642-1)*AF642,IF('Γεννήτρια 1'!D642="L",AG641-AF642,AG641))</f>
        <v>200.69650129906225</v>
      </c>
      <c r="AH642" s="34" t="str">
        <f>IF(AND('Γεννήτρια 1'!C642&lt;&gt;0,'Γεννήτρια 1'!D642=""),AF642,"")</f>
        <v/>
      </c>
    </row>
    <row r="643" spans="1:34">
      <c r="A643" s="3">
        <f t="shared" si="59"/>
        <v>621</v>
      </c>
      <c r="E643" s="3" t="str">
        <f t="shared" si="56"/>
        <v/>
      </c>
      <c r="F643" s="2" t="str">
        <f t="shared" si="57"/>
        <v/>
      </c>
      <c r="G643" s="2" t="str">
        <f t="shared" si="58"/>
        <v/>
      </c>
      <c r="AD643" s="34">
        <f t="shared" si="60"/>
        <v>200.69650129906225</v>
      </c>
      <c r="AE643" s="33">
        <f t="shared" si="61"/>
        <v>617</v>
      </c>
      <c r="AF643" s="34">
        <f>IF(AE643=1,$G$3*(AD643/1000),IF(AE643=2,$G$4*(AD643/1000),IF(AE643=3,$G$5*(AD643/1000),IF(AE643=4,$G$6*(AD643/1000),IF(AE643=5,$G$7*(AD643/1000),IF(AE643=6,$G$8*(AD643/1000),IF(AE643=7,$G$9*(AD643/1000),IF(AE643=8,$G$10*(AD643/1000),IF(AE643=9,$G$11*(AD643/1000),IF(AE643=10,$G$12*(AD643/1000),IF(AE643=11,$G$13*(AD643/1000),IF(AE643=12,$G$14*(AD643/1000),IF(AE643=13,$G$15*(AD643/1000),IF(AE643=14,$G$16*(AD643/1000),IF(AE643=15,$G$17*(AD643/1000),0)))))))))))))))</f>
        <v>0</v>
      </c>
      <c r="AG643" s="34">
        <f>IF('Γεννήτρια 1'!D643="W",AG642+('Γεννήτρια 1'!C643-1)*AF643,IF('Γεννήτρια 1'!D643="L",AG642-AF643,AG642))</f>
        <v>200.69650129906225</v>
      </c>
      <c r="AH643" s="34" t="str">
        <f>IF(AND('Γεννήτρια 1'!C643&lt;&gt;0,'Γεννήτρια 1'!D643=""),AF643,"")</f>
        <v/>
      </c>
    </row>
    <row r="644" spans="1:34">
      <c r="A644" s="3">
        <f t="shared" si="59"/>
        <v>622</v>
      </c>
      <c r="E644" s="3" t="str">
        <f t="shared" si="56"/>
        <v/>
      </c>
      <c r="F644" s="2" t="str">
        <f t="shared" si="57"/>
        <v/>
      </c>
      <c r="G644" s="2" t="str">
        <f t="shared" si="58"/>
        <v/>
      </c>
      <c r="AD644" s="34">
        <f t="shared" si="60"/>
        <v>200.69650129906225</v>
      </c>
      <c r="AE644" s="33">
        <f t="shared" si="61"/>
        <v>618</v>
      </c>
      <c r="AF644" s="34">
        <f>IF(AE644=1,$G$3*(AD644/1000),IF(AE644=2,$G$4*(AD644/1000),IF(AE644=3,$G$5*(AD644/1000),IF(AE644=4,$G$6*(AD644/1000),IF(AE644=5,$G$7*(AD644/1000),IF(AE644=6,$G$8*(AD644/1000),IF(AE644=7,$G$9*(AD644/1000),IF(AE644=8,$G$10*(AD644/1000),IF(AE644=9,$G$11*(AD644/1000),IF(AE644=10,$G$12*(AD644/1000),IF(AE644=11,$G$13*(AD644/1000),IF(AE644=12,$G$14*(AD644/1000),IF(AE644=13,$G$15*(AD644/1000),IF(AE644=14,$G$16*(AD644/1000),IF(AE644=15,$G$17*(AD644/1000),0)))))))))))))))</f>
        <v>0</v>
      </c>
      <c r="AG644" s="34">
        <f>IF('Γεννήτρια 1'!D644="W",AG643+('Γεννήτρια 1'!C644-1)*AF644,IF('Γεννήτρια 1'!D644="L",AG643-AF644,AG643))</f>
        <v>200.69650129906225</v>
      </c>
      <c r="AH644" s="34" t="str">
        <f>IF(AND('Γεννήτρια 1'!C644&lt;&gt;0,'Γεννήτρια 1'!D644=""),AF644,"")</f>
        <v/>
      </c>
    </row>
    <row r="645" spans="1:34">
      <c r="A645" s="3">
        <f t="shared" si="59"/>
        <v>623</v>
      </c>
      <c r="E645" s="3" t="str">
        <f t="shared" si="56"/>
        <v/>
      </c>
      <c r="F645" s="2" t="str">
        <f t="shared" si="57"/>
        <v/>
      </c>
      <c r="G645" s="2" t="str">
        <f t="shared" si="58"/>
        <v/>
      </c>
      <c r="AD645" s="34">
        <f t="shared" si="60"/>
        <v>200.69650129906225</v>
      </c>
      <c r="AE645" s="33">
        <f t="shared" si="61"/>
        <v>619</v>
      </c>
      <c r="AF645" s="34">
        <f>IF(AE645=1,$G$3*(AD645/1000),IF(AE645=2,$G$4*(AD645/1000),IF(AE645=3,$G$5*(AD645/1000),IF(AE645=4,$G$6*(AD645/1000),IF(AE645=5,$G$7*(AD645/1000),IF(AE645=6,$G$8*(AD645/1000),IF(AE645=7,$G$9*(AD645/1000),IF(AE645=8,$G$10*(AD645/1000),IF(AE645=9,$G$11*(AD645/1000),IF(AE645=10,$G$12*(AD645/1000),IF(AE645=11,$G$13*(AD645/1000),IF(AE645=12,$G$14*(AD645/1000),IF(AE645=13,$G$15*(AD645/1000),IF(AE645=14,$G$16*(AD645/1000),IF(AE645=15,$G$17*(AD645/1000),0)))))))))))))))</f>
        <v>0</v>
      </c>
      <c r="AG645" s="34">
        <f>IF('Γεννήτρια 1'!D645="W",AG644+('Γεννήτρια 1'!C645-1)*AF645,IF('Γεννήτρια 1'!D645="L",AG644-AF645,AG644))</f>
        <v>200.69650129906225</v>
      </c>
      <c r="AH645" s="34" t="str">
        <f>IF(AND('Γεννήτρια 1'!C645&lt;&gt;0,'Γεννήτρια 1'!D645=""),AF645,"")</f>
        <v/>
      </c>
    </row>
    <row r="646" spans="1:34">
      <c r="A646" s="3">
        <f t="shared" si="59"/>
        <v>624</v>
      </c>
      <c r="E646" s="3" t="str">
        <f t="shared" si="56"/>
        <v/>
      </c>
      <c r="F646" s="2" t="str">
        <f t="shared" si="57"/>
        <v/>
      </c>
      <c r="G646" s="2" t="str">
        <f t="shared" si="58"/>
        <v/>
      </c>
      <c r="AD646" s="34">
        <f t="shared" si="60"/>
        <v>200.69650129906225</v>
      </c>
      <c r="AE646" s="33">
        <f t="shared" si="61"/>
        <v>620</v>
      </c>
      <c r="AF646" s="34">
        <f>IF(AE646=1,$G$3*(AD646/1000),IF(AE646=2,$G$4*(AD646/1000),IF(AE646=3,$G$5*(AD646/1000),IF(AE646=4,$G$6*(AD646/1000),IF(AE646=5,$G$7*(AD646/1000),IF(AE646=6,$G$8*(AD646/1000),IF(AE646=7,$G$9*(AD646/1000),IF(AE646=8,$G$10*(AD646/1000),IF(AE646=9,$G$11*(AD646/1000),IF(AE646=10,$G$12*(AD646/1000),IF(AE646=11,$G$13*(AD646/1000),IF(AE646=12,$G$14*(AD646/1000),IF(AE646=13,$G$15*(AD646/1000),IF(AE646=14,$G$16*(AD646/1000),IF(AE646=15,$G$17*(AD646/1000),0)))))))))))))))</f>
        <v>0</v>
      </c>
      <c r="AG646" s="34">
        <f>IF('Γεννήτρια 1'!D646="W",AG645+('Γεννήτρια 1'!C646-1)*AF646,IF('Γεννήτρια 1'!D646="L",AG645-AF646,AG645))</f>
        <v>200.69650129906225</v>
      </c>
      <c r="AH646" s="34" t="str">
        <f>IF(AND('Γεννήτρια 1'!C646&lt;&gt;0,'Γεννήτρια 1'!D646=""),AF646,"")</f>
        <v/>
      </c>
    </row>
    <row r="647" spans="1:34">
      <c r="A647" s="3">
        <f t="shared" si="59"/>
        <v>625</v>
      </c>
      <c r="E647" s="3" t="str">
        <f t="shared" si="56"/>
        <v/>
      </c>
      <c r="F647" s="2" t="str">
        <f t="shared" si="57"/>
        <v/>
      </c>
      <c r="G647" s="2" t="str">
        <f t="shared" si="58"/>
        <v/>
      </c>
      <c r="AD647" s="34">
        <f t="shared" si="60"/>
        <v>200.69650129906225</v>
      </c>
      <c r="AE647" s="33">
        <f t="shared" si="61"/>
        <v>621</v>
      </c>
      <c r="AF647" s="34">
        <f>IF(AE647=1,$G$3*(AD647/1000),IF(AE647=2,$G$4*(AD647/1000),IF(AE647=3,$G$5*(AD647/1000),IF(AE647=4,$G$6*(AD647/1000),IF(AE647=5,$G$7*(AD647/1000),IF(AE647=6,$G$8*(AD647/1000),IF(AE647=7,$G$9*(AD647/1000),IF(AE647=8,$G$10*(AD647/1000),IF(AE647=9,$G$11*(AD647/1000),IF(AE647=10,$G$12*(AD647/1000),IF(AE647=11,$G$13*(AD647/1000),IF(AE647=12,$G$14*(AD647/1000),IF(AE647=13,$G$15*(AD647/1000),IF(AE647=14,$G$16*(AD647/1000),IF(AE647=15,$G$17*(AD647/1000),0)))))))))))))))</f>
        <v>0</v>
      </c>
      <c r="AG647" s="34">
        <f>IF('Γεννήτρια 1'!D647="W",AG646+('Γεννήτρια 1'!C647-1)*AF647,IF('Γεννήτρια 1'!D647="L",AG646-AF647,AG646))</f>
        <v>200.69650129906225</v>
      </c>
      <c r="AH647" s="34" t="str">
        <f>IF(AND('Γεννήτρια 1'!C647&lt;&gt;0,'Γεννήτρια 1'!D647=""),AF647,"")</f>
        <v/>
      </c>
    </row>
    <row r="648" spans="1:34">
      <c r="A648" s="3">
        <f t="shared" si="59"/>
        <v>626</v>
      </c>
      <c r="E648" s="3" t="str">
        <f t="shared" si="56"/>
        <v/>
      </c>
      <c r="F648" s="2" t="str">
        <f t="shared" si="57"/>
        <v/>
      </c>
      <c r="G648" s="2" t="str">
        <f t="shared" si="58"/>
        <v/>
      </c>
      <c r="AD648" s="34">
        <f t="shared" si="60"/>
        <v>200.69650129906225</v>
      </c>
      <c r="AE648" s="33">
        <f t="shared" si="61"/>
        <v>622</v>
      </c>
      <c r="AF648" s="34">
        <f>IF(AE648=1,$G$3*(AD648/1000),IF(AE648=2,$G$4*(AD648/1000),IF(AE648=3,$G$5*(AD648/1000),IF(AE648=4,$G$6*(AD648/1000),IF(AE648=5,$G$7*(AD648/1000),IF(AE648=6,$G$8*(AD648/1000),IF(AE648=7,$G$9*(AD648/1000),IF(AE648=8,$G$10*(AD648/1000),IF(AE648=9,$G$11*(AD648/1000),IF(AE648=10,$G$12*(AD648/1000),IF(AE648=11,$G$13*(AD648/1000),IF(AE648=12,$G$14*(AD648/1000),IF(AE648=13,$G$15*(AD648/1000),IF(AE648=14,$G$16*(AD648/1000),IF(AE648=15,$G$17*(AD648/1000),0)))))))))))))))</f>
        <v>0</v>
      </c>
      <c r="AG648" s="34">
        <f>IF('Γεννήτρια 1'!D648="W",AG647+('Γεννήτρια 1'!C648-1)*AF648,IF('Γεννήτρια 1'!D648="L",AG647-AF648,AG647))</f>
        <v>200.69650129906225</v>
      </c>
      <c r="AH648" s="34" t="str">
        <f>IF(AND('Γεννήτρια 1'!C648&lt;&gt;0,'Γεννήτρια 1'!D648=""),AF648,"")</f>
        <v/>
      </c>
    </row>
    <row r="649" spans="1:34">
      <c r="A649" s="3">
        <f t="shared" si="59"/>
        <v>627</v>
      </c>
      <c r="E649" s="3" t="str">
        <f t="shared" si="56"/>
        <v/>
      </c>
      <c r="F649" s="2" t="str">
        <f t="shared" si="57"/>
        <v/>
      </c>
      <c r="G649" s="2" t="str">
        <f t="shared" si="58"/>
        <v/>
      </c>
      <c r="AD649" s="34">
        <f t="shared" si="60"/>
        <v>200.69650129906225</v>
      </c>
      <c r="AE649" s="33">
        <f t="shared" si="61"/>
        <v>623</v>
      </c>
      <c r="AF649" s="34">
        <f>IF(AE649=1,$G$3*(AD649/1000),IF(AE649=2,$G$4*(AD649/1000),IF(AE649=3,$G$5*(AD649/1000),IF(AE649=4,$G$6*(AD649/1000),IF(AE649=5,$G$7*(AD649/1000),IF(AE649=6,$G$8*(AD649/1000),IF(AE649=7,$G$9*(AD649/1000),IF(AE649=8,$G$10*(AD649/1000),IF(AE649=9,$G$11*(AD649/1000),IF(AE649=10,$G$12*(AD649/1000),IF(AE649=11,$G$13*(AD649/1000),IF(AE649=12,$G$14*(AD649/1000),IF(AE649=13,$G$15*(AD649/1000),IF(AE649=14,$G$16*(AD649/1000),IF(AE649=15,$G$17*(AD649/1000),0)))))))))))))))</f>
        <v>0</v>
      </c>
      <c r="AG649" s="34">
        <f>IF('Γεννήτρια 1'!D649="W",AG648+('Γεννήτρια 1'!C649-1)*AF649,IF('Γεννήτρια 1'!D649="L",AG648-AF649,AG648))</f>
        <v>200.69650129906225</v>
      </c>
      <c r="AH649" s="34" t="str">
        <f>IF(AND('Γεννήτρια 1'!C649&lt;&gt;0,'Γεννήτρια 1'!D649=""),AF649,"")</f>
        <v/>
      </c>
    </row>
    <row r="650" spans="1:34">
      <c r="A650" s="3">
        <f t="shared" si="59"/>
        <v>628</v>
      </c>
      <c r="E650" s="3" t="str">
        <f t="shared" si="56"/>
        <v/>
      </c>
      <c r="F650" s="2" t="str">
        <f t="shared" si="57"/>
        <v/>
      </c>
      <c r="G650" s="2" t="str">
        <f t="shared" si="58"/>
        <v/>
      </c>
      <c r="AD650" s="34">
        <f t="shared" si="60"/>
        <v>200.69650129906225</v>
      </c>
      <c r="AE650" s="33">
        <f t="shared" si="61"/>
        <v>624</v>
      </c>
      <c r="AF650" s="34">
        <f>IF(AE650=1,$G$3*(AD650/1000),IF(AE650=2,$G$4*(AD650/1000),IF(AE650=3,$G$5*(AD650/1000),IF(AE650=4,$G$6*(AD650/1000),IF(AE650=5,$G$7*(AD650/1000),IF(AE650=6,$G$8*(AD650/1000),IF(AE650=7,$G$9*(AD650/1000),IF(AE650=8,$G$10*(AD650/1000),IF(AE650=9,$G$11*(AD650/1000),IF(AE650=10,$G$12*(AD650/1000),IF(AE650=11,$G$13*(AD650/1000),IF(AE650=12,$G$14*(AD650/1000),IF(AE650=13,$G$15*(AD650/1000),IF(AE650=14,$G$16*(AD650/1000),IF(AE650=15,$G$17*(AD650/1000),0)))))))))))))))</f>
        <v>0</v>
      </c>
      <c r="AG650" s="34">
        <f>IF('Γεννήτρια 1'!D650="W",AG649+('Γεννήτρια 1'!C650-1)*AF650,IF('Γεννήτρια 1'!D650="L",AG649-AF650,AG649))</f>
        <v>200.69650129906225</v>
      </c>
      <c r="AH650" s="34" t="str">
        <f>IF(AND('Γεννήτρια 1'!C650&lt;&gt;0,'Γεννήτρια 1'!D650=""),AF650,"")</f>
        <v/>
      </c>
    </row>
    <row r="651" spans="1:34">
      <c r="A651" s="3">
        <f t="shared" si="59"/>
        <v>629</v>
      </c>
      <c r="E651" s="3" t="str">
        <f t="shared" si="56"/>
        <v/>
      </c>
      <c r="F651" s="2" t="str">
        <f t="shared" si="57"/>
        <v/>
      </c>
      <c r="G651" s="2" t="str">
        <f t="shared" si="58"/>
        <v/>
      </c>
      <c r="AD651" s="34">
        <f t="shared" si="60"/>
        <v>200.69650129906225</v>
      </c>
      <c r="AE651" s="33">
        <f t="shared" si="61"/>
        <v>625</v>
      </c>
      <c r="AF651" s="34">
        <f>IF(AE651=1,$G$3*(AD651/1000),IF(AE651=2,$G$4*(AD651/1000),IF(AE651=3,$G$5*(AD651/1000),IF(AE651=4,$G$6*(AD651/1000),IF(AE651=5,$G$7*(AD651/1000),IF(AE651=6,$G$8*(AD651/1000),IF(AE651=7,$G$9*(AD651/1000),IF(AE651=8,$G$10*(AD651/1000),IF(AE651=9,$G$11*(AD651/1000),IF(AE651=10,$G$12*(AD651/1000),IF(AE651=11,$G$13*(AD651/1000),IF(AE651=12,$G$14*(AD651/1000),IF(AE651=13,$G$15*(AD651/1000),IF(AE651=14,$G$16*(AD651/1000),IF(AE651=15,$G$17*(AD651/1000),0)))))))))))))))</f>
        <v>0</v>
      </c>
      <c r="AG651" s="34">
        <f>IF('Γεννήτρια 1'!D651="W",AG650+('Γεννήτρια 1'!C651-1)*AF651,IF('Γεννήτρια 1'!D651="L",AG650-AF651,AG650))</f>
        <v>200.69650129906225</v>
      </c>
      <c r="AH651" s="34" t="str">
        <f>IF(AND('Γεννήτρια 1'!C651&lt;&gt;0,'Γεννήτρια 1'!D651=""),AF651,"")</f>
        <v/>
      </c>
    </row>
    <row r="652" spans="1:34">
      <c r="A652" s="3">
        <f t="shared" si="59"/>
        <v>630</v>
      </c>
      <c r="E652" s="3" t="str">
        <f t="shared" si="56"/>
        <v/>
      </c>
      <c r="F652" s="2" t="str">
        <f t="shared" si="57"/>
        <v/>
      </c>
      <c r="G652" s="2" t="str">
        <f t="shared" si="58"/>
        <v/>
      </c>
      <c r="AD652" s="34">
        <f t="shared" si="60"/>
        <v>200.69650129906225</v>
      </c>
      <c r="AE652" s="33">
        <f t="shared" si="61"/>
        <v>626</v>
      </c>
      <c r="AF652" s="34">
        <f>IF(AE652=1,$G$3*(AD652/1000),IF(AE652=2,$G$4*(AD652/1000),IF(AE652=3,$G$5*(AD652/1000),IF(AE652=4,$G$6*(AD652/1000),IF(AE652=5,$G$7*(AD652/1000),IF(AE652=6,$G$8*(AD652/1000),IF(AE652=7,$G$9*(AD652/1000),IF(AE652=8,$G$10*(AD652/1000),IF(AE652=9,$G$11*(AD652/1000),IF(AE652=10,$G$12*(AD652/1000),IF(AE652=11,$G$13*(AD652/1000),IF(AE652=12,$G$14*(AD652/1000),IF(AE652=13,$G$15*(AD652/1000),IF(AE652=14,$G$16*(AD652/1000),IF(AE652=15,$G$17*(AD652/1000),0)))))))))))))))</f>
        <v>0</v>
      </c>
      <c r="AG652" s="34">
        <f>IF('Γεννήτρια 1'!D652="W",AG651+('Γεννήτρια 1'!C652-1)*AF652,IF('Γεννήτρια 1'!D652="L",AG651-AF652,AG651))</f>
        <v>200.69650129906225</v>
      </c>
      <c r="AH652" s="34" t="str">
        <f>IF(AND('Γεννήτρια 1'!C652&lt;&gt;0,'Γεννήτρια 1'!D652=""),AF652,"")</f>
        <v/>
      </c>
    </row>
    <row r="653" spans="1:34">
      <c r="A653" s="3">
        <f t="shared" si="59"/>
        <v>631</v>
      </c>
      <c r="E653" s="3" t="str">
        <f t="shared" si="56"/>
        <v/>
      </c>
      <c r="F653" s="2" t="str">
        <f t="shared" si="57"/>
        <v/>
      </c>
      <c r="G653" s="2" t="str">
        <f t="shared" si="58"/>
        <v/>
      </c>
      <c r="AD653" s="34">
        <f t="shared" si="60"/>
        <v>200.69650129906225</v>
      </c>
      <c r="AE653" s="33">
        <f t="shared" si="61"/>
        <v>627</v>
      </c>
      <c r="AF653" s="34">
        <f>IF(AE653=1,$G$3*(AD653/1000),IF(AE653=2,$G$4*(AD653/1000),IF(AE653=3,$G$5*(AD653/1000),IF(AE653=4,$G$6*(AD653/1000),IF(AE653=5,$G$7*(AD653/1000),IF(AE653=6,$G$8*(AD653/1000),IF(AE653=7,$G$9*(AD653/1000),IF(AE653=8,$G$10*(AD653/1000),IF(AE653=9,$G$11*(AD653/1000),IF(AE653=10,$G$12*(AD653/1000),IF(AE653=11,$G$13*(AD653/1000),IF(AE653=12,$G$14*(AD653/1000),IF(AE653=13,$G$15*(AD653/1000),IF(AE653=14,$G$16*(AD653/1000),IF(AE653=15,$G$17*(AD653/1000),0)))))))))))))))</f>
        <v>0</v>
      </c>
      <c r="AG653" s="34">
        <f>IF('Γεννήτρια 1'!D653="W",AG652+('Γεννήτρια 1'!C653-1)*AF653,IF('Γεννήτρια 1'!D653="L",AG652-AF653,AG652))</f>
        <v>200.69650129906225</v>
      </c>
      <c r="AH653" s="34" t="str">
        <f>IF(AND('Γεννήτρια 1'!C653&lt;&gt;0,'Γεννήτρια 1'!D653=""),AF653,"")</f>
        <v/>
      </c>
    </row>
    <row r="654" spans="1:34">
      <c r="A654" s="3">
        <f t="shared" si="59"/>
        <v>632</v>
      </c>
      <c r="E654" s="3" t="str">
        <f t="shared" si="56"/>
        <v/>
      </c>
      <c r="F654" s="2" t="str">
        <f t="shared" si="57"/>
        <v/>
      </c>
      <c r="G654" s="2" t="str">
        <f t="shared" si="58"/>
        <v/>
      </c>
      <c r="AD654" s="34">
        <f t="shared" si="60"/>
        <v>200.69650129906225</v>
      </c>
      <c r="AE654" s="33">
        <f t="shared" si="61"/>
        <v>628</v>
      </c>
      <c r="AF654" s="34">
        <f>IF(AE654=1,$G$3*(AD654/1000),IF(AE654=2,$G$4*(AD654/1000),IF(AE654=3,$G$5*(AD654/1000),IF(AE654=4,$G$6*(AD654/1000),IF(AE654=5,$G$7*(AD654/1000),IF(AE654=6,$G$8*(AD654/1000),IF(AE654=7,$G$9*(AD654/1000),IF(AE654=8,$G$10*(AD654/1000),IF(AE654=9,$G$11*(AD654/1000),IF(AE654=10,$G$12*(AD654/1000),IF(AE654=11,$G$13*(AD654/1000),IF(AE654=12,$G$14*(AD654/1000),IF(AE654=13,$G$15*(AD654/1000),IF(AE654=14,$G$16*(AD654/1000),IF(AE654=15,$G$17*(AD654/1000),0)))))))))))))))</f>
        <v>0</v>
      </c>
      <c r="AG654" s="34">
        <f>IF('Γεννήτρια 1'!D654="W",AG653+('Γεννήτρια 1'!C654-1)*AF654,IF('Γεννήτρια 1'!D654="L",AG653-AF654,AG653))</f>
        <v>200.69650129906225</v>
      </c>
      <c r="AH654" s="34" t="str">
        <f>IF(AND('Γεννήτρια 1'!C654&lt;&gt;0,'Γεννήτρια 1'!D654=""),AF654,"")</f>
        <v/>
      </c>
    </row>
    <row r="655" spans="1:34">
      <c r="A655" s="3">
        <f t="shared" si="59"/>
        <v>633</v>
      </c>
      <c r="E655" s="3" t="str">
        <f t="shared" si="56"/>
        <v/>
      </c>
      <c r="F655" s="2" t="str">
        <f t="shared" si="57"/>
        <v/>
      </c>
      <c r="G655" s="2" t="str">
        <f t="shared" si="58"/>
        <v/>
      </c>
      <c r="AD655" s="34">
        <f t="shared" si="60"/>
        <v>200.69650129906225</v>
      </c>
      <c r="AE655" s="33">
        <f t="shared" si="61"/>
        <v>629</v>
      </c>
      <c r="AF655" s="34">
        <f>IF(AE655=1,$G$3*(AD655/1000),IF(AE655=2,$G$4*(AD655/1000),IF(AE655=3,$G$5*(AD655/1000),IF(AE655=4,$G$6*(AD655/1000),IF(AE655=5,$G$7*(AD655/1000),IF(AE655=6,$G$8*(AD655/1000),IF(AE655=7,$G$9*(AD655/1000),IF(AE655=8,$G$10*(AD655/1000),IF(AE655=9,$G$11*(AD655/1000),IF(AE655=10,$G$12*(AD655/1000),IF(AE655=11,$G$13*(AD655/1000),IF(AE655=12,$G$14*(AD655/1000),IF(AE655=13,$G$15*(AD655/1000),IF(AE655=14,$G$16*(AD655/1000),IF(AE655=15,$G$17*(AD655/1000),0)))))))))))))))</f>
        <v>0</v>
      </c>
      <c r="AG655" s="34">
        <f>IF('Γεννήτρια 1'!D655="W",AG654+('Γεννήτρια 1'!C655-1)*AF655,IF('Γεννήτρια 1'!D655="L",AG654-AF655,AG654))</f>
        <v>200.69650129906225</v>
      </c>
      <c r="AH655" s="34" t="str">
        <f>IF(AND('Γεννήτρια 1'!C655&lt;&gt;0,'Γεννήτρια 1'!D655=""),AF655,"")</f>
        <v/>
      </c>
    </row>
    <row r="656" spans="1:34">
      <c r="A656" s="3">
        <f t="shared" si="59"/>
        <v>634</v>
      </c>
      <c r="E656" s="3" t="str">
        <f t="shared" si="56"/>
        <v/>
      </c>
      <c r="F656" s="2" t="str">
        <f t="shared" si="57"/>
        <v/>
      </c>
      <c r="G656" s="2" t="str">
        <f t="shared" si="58"/>
        <v/>
      </c>
      <c r="AD656" s="34">
        <f t="shared" si="60"/>
        <v>200.69650129906225</v>
      </c>
      <c r="AE656" s="33">
        <f t="shared" si="61"/>
        <v>630</v>
      </c>
      <c r="AF656" s="34">
        <f>IF(AE656=1,$G$3*(AD656/1000),IF(AE656=2,$G$4*(AD656/1000),IF(AE656=3,$G$5*(AD656/1000),IF(AE656=4,$G$6*(AD656/1000),IF(AE656=5,$G$7*(AD656/1000),IF(AE656=6,$G$8*(AD656/1000),IF(AE656=7,$G$9*(AD656/1000),IF(AE656=8,$G$10*(AD656/1000),IF(AE656=9,$G$11*(AD656/1000),IF(AE656=10,$G$12*(AD656/1000),IF(AE656=11,$G$13*(AD656/1000),IF(AE656=12,$G$14*(AD656/1000),IF(AE656=13,$G$15*(AD656/1000),IF(AE656=14,$G$16*(AD656/1000),IF(AE656=15,$G$17*(AD656/1000),0)))))))))))))))</f>
        <v>0</v>
      </c>
      <c r="AG656" s="34">
        <f>IF('Γεννήτρια 1'!D656="W",AG655+('Γεννήτρια 1'!C656-1)*AF656,IF('Γεννήτρια 1'!D656="L",AG655-AF656,AG655))</f>
        <v>200.69650129906225</v>
      </c>
      <c r="AH656" s="34" t="str">
        <f>IF(AND('Γεννήτρια 1'!C656&lt;&gt;0,'Γεννήτρια 1'!D656=""),AF656,"")</f>
        <v/>
      </c>
    </row>
    <row r="657" spans="1:34">
      <c r="A657" s="3">
        <f t="shared" si="59"/>
        <v>635</v>
      </c>
      <c r="E657" s="3" t="str">
        <f t="shared" si="56"/>
        <v/>
      </c>
      <c r="F657" s="2" t="str">
        <f t="shared" si="57"/>
        <v/>
      </c>
      <c r="G657" s="2" t="str">
        <f t="shared" si="58"/>
        <v/>
      </c>
      <c r="AD657" s="34">
        <f t="shared" si="60"/>
        <v>200.69650129906225</v>
      </c>
      <c r="AE657" s="33">
        <f t="shared" si="61"/>
        <v>631</v>
      </c>
      <c r="AF657" s="34">
        <f>IF(AE657=1,$G$3*(AD657/1000),IF(AE657=2,$G$4*(AD657/1000),IF(AE657=3,$G$5*(AD657/1000),IF(AE657=4,$G$6*(AD657/1000),IF(AE657=5,$G$7*(AD657/1000),IF(AE657=6,$G$8*(AD657/1000),IF(AE657=7,$G$9*(AD657/1000),IF(AE657=8,$G$10*(AD657/1000),IF(AE657=9,$G$11*(AD657/1000),IF(AE657=10,$G$12*(AD657/1000),IF(AE657=11,$G$13*(AD657/1000),IF(AE657=12,$G$14*(AD657/1000),IF(AE657=13,$G$15*(AD657/1000),IF(AE657=14,$G$16*(AD657/1000),IF(AE657=15,$G$17*(AD657/1000),0)))))))))))))))</f>
        <v>0</v>
      </c>
      <c r="AG657" s="34">
        <f>IF('Γεννήτρια 1'!D657="W",AG656+('Γεννήτρια 1'!C657-1)*AF657,IF('Γεννήτρια 1'!D657="L",AG656-AF657,AG656))</f>
        <v>200.69650129906225</v>
      </c>
      <c r="AH657" s="34" t="str">
        <f>IF(AND('Γεννήτρια 1'!C657&lt;&gt;0,'Γεννήτρια 1'!D657=""),AF657,"")</f>
        <v/>
      </c>
    </row>
    <row r="658" spans="1:34">
      <c r="A658" s="3">
        <f t="shared" si="59"/>
        <v>636</v>
      </c>
      <c r="E658" s="3" t="str">
        <f t="shared" si="56"/>
        <v/>
      </c>
      <c r="F658" s="2" t="str">
        <f t="shared" si="57"/>
        <v/>
      </c>
      <c r="G658" s="2" t="str">
        <f t="shared" si="58"/>
        <v/>
      </c>
      <c r="AD658" s="34">
        <f t="shared" si="60"/>
        <v>200.69650129906225</v>
      </c>
      <c r="AE658" s="33">
        <f t="shared" si="61"/>
        <v>632</v>
      </c>
      <c r="AF658" s="34">
        <f>IF(AE658=1,$G$3*(AD658/1000),IF(AE658=2,$G$4*(AD658/1000),IF(AE658=3,$G$5*(AD658/1000),IF(AE658=4,$G$6*(AD658/1000),IF(AE658=5,$G$7*(AD658/1000),IF(AE658=6,$G$8*(AD658/1000),IF(AE658=7,$G$9*(AD658/1000),IF(AE658=8,$G$10*(AD658/1000),IF(AE658=9,$G$11*(AD658/1000),IF(AE658=10,$G$12*(AD658/1000),IF(AE658=11,$G$13*(AD658/1000),IF(AE658=12,$G$14*(AD658/1000),IF(AE658=13,$G$15*(AD658/1000),IF(AE658=14,$G$16*(AD658/1000),IF(AE658=15,$G$17*(AD658/1000),0)))))))))))))))</f>
        <v>0</v>
      </c>
      <c r="AG658" s="34">
        <f>IF('Γεννήτρια 1'!D658="W",AG657+('Γεννήτρια 1'!C658-1)*AF658,IF('Γεννήτρια 1'!D658="L",AG657-AF658,AG657))</f>
        <v>200.69650129906225</v>
      </c>
      <c r="AH658" s="34" t="str">
        <f>IF(AND('Γεννήτρια 1'!C658&lt;&gt;0,'Γεννήτρια 1'!D658=""),AF658,"")</f>
        <v/>
      </c>
    </row>
    <row r="659" spans="1:34">
      <c r="A659" s="3">
        <f t="shared" si="59"/>
        <v>637</v>
      </c>
      <c r="E659" s="3" t="str">
        <f t="shared" si="56"/>
        <v/>
      </c>
      <c r="F659" s="2" t="str">
        <f t="shared" si="57"/>
        <v/>
      </c>
      <c r="G659" s="2" t="str">
        <f t="shared" si="58"/>
        <v/>
      </c>
      <c r="AD659" s="34">
        <f t="shared" si="60"/>
        <v>200.69650129906225</v>
      </c>
      <c r="AE659" s="33">
        <f t="shared" si="61"/>
        <v>633</v>
      </c>
      <c r="AF659" s="34">
        <f>IF(AE659=1,$G$3*(AD659/1000),IF(AE659=2,$G$4*(AD659/1000),IF(AE659=3,$G$5*(AD659/1000),IF(AE659=4,$G$6*(AD659/1000),IF(AE659=5,$G$7*(AD659/1000),IF(AE659=6,$G$8*(AD659/1000),IF(AE659=7,$G$9*(AD659/1000),IF(AE659=8,$G$10*(AD659/1000),IF(AE659=9,$G$11*(AD659/1000),IF(AE659=10,$G$12*(AD659/1000),IF(AE659=11,$G$13*(AD659/1000),IF(AE659=12,$G$14*(AD659/1000),IF(AE659=13,$G$15*(AD659/1000),IF(AE659=14,$G$16*(AD659/1000),IF(AE659=15,$G$17*(AD659/1000),0)))))))))))))))</f>
        <v>0</v>
      </c>
      <c r="AG659" s="34">
        <f>IF('Γεννήτρια 1'!D659="W",AG658+('Γεννήτρια 1'!C659-1)*AF659,IF('Γεννήτρια 1'!D659="L",AG658-AF659,AG658))</f>
        <v>200.69650129906225</v>
      </c>
      <c r="AH659" s="34" t="str">
        <f>IF(AND('Γεννήτρια 1'!C659&lt;&gt;0,'Γεννήτρια 1'!D659=""),AF659,"")</f>
        <v/>
      </c>
    </row>
    <row r="660" spans="1:34">
      <c r="A660" s="3">
        <f t="shared" si="59"/>
        <v>638</v>
      </c>
      <c r="E660" s="3" t="str">
        <f t="shared" si="56"/>
        <v/>
      </c>
      <c r="F660" s="2" t="str">
        <f t="shared" si="57"/>
        <v/>
      </c>
      <c r="G660" s="2" t="str">
        <f t="shared" si="58"/>
        <v/>
      </c>
      <c r="AD660" s="34">
        <f t="shared" si="60"/>
        <v>200.69650129906225</v>
      </c>
      <c r="AE660" s="33">
        <f t="shared" si="61"/>
        <v>634</v>
      </c>
      <c r="AF660" s="34">
        <f>IF(AE660=1,$G$3*(AD660/1000),IF(AE660=2,$G$4*(AD660/1000),IF(AE660=3,$G$5*(AD660/1000),IF(AE660=4,$G$6*(AD660/1000),IF(AE660=5,$G$7*(AD660/1000),IF(AE660=6,$G$8*(AD660/1000),IF(AE660=7,$G$9*(AD660/1000),IF(AE660=8,$G$10*(AD660/1000),IF(AE660=9,$G$11*(AD660/1000),IF(AE660=10,$G$12*(AD660/1000),IF(AE660=11,$G$13*(AD660/1000),IF(AE660=12,$G$14*(AD660/1000),IF(AE660=13,$G$15*(AD660/1000),IF(AE660=14,$G$16*(AD660/1000),IF(AE660=15,$G$17*(AD660/1000),0)))))))))))))))</f>
        <v>0</v>
      </c>
      <c r="AG660" s="34">
        <f>IF('Γεννήτρια 1'!D660="W",AG659+('Γεννήτρια 1'!C660-1)*AF660,IF('Γεννήτρια 1'!D660="L",AG659-AF660,AG659))</f>
        <v>200.69650129906225</v>
      </c>
      <c r="AH660" s="34" t="str">
        <f>IF(AND('Γεννήτρια 1'!C660&lt;&gt;0,'Γεννήτρια 1'!D660=""),AF660,"")</f>
        <v/>
      </c>
    </row>
    <row r="661" spans="1:34">
      <c r="A661" s="3">
        <f t="shared" si="59"/>
        <v>639</v>
      </c>
      <c r="E661" s="3" t="str">
        <f t="shared" si="56"/>
        <v/>
      </c>
      <c r="F661" s="2" t="str">
        <f t="shared" si="57"/>
        <v/>
      </c>
      <c r="G661" s="2" t="str">
        <f t="shared" si="58"/>
        <v/>
      </c>
      <c r="AD661" s="34">
        <f t="shared" si="60"/>
        <v>200.69650129906225</v>
      </c>
      <c r="AE661" s="33">
        <f t="shared" si="61"/>
        <v>635</v>
      </c>
      <c r="AF661" s="34">
        <f>IF(AE661=1,$G$3*(AD661/1000),IF(AE661=2,$G$4*(AD661/1000),IF(AE661=3,$G$5*(AD661/1000),IF(AE661=4,$G$6*(AD661/1000),IF(AE661=5,$G$7*(AD661/1000),IF(AE661=6,$G$8*(AD661/1000),IF(AE661=7,$G$9*(AD661/1000),IF(AE661=8,$G$10*(AD661/1000),IF(AE661=9,$G$11*(AD661/1000),IF(AE661=10,$G$12*(AD661/1000),IF(AE661=11,$G$13*(AD661/1000),IF(AE661=12,$G$14*(AD661/1000),IF(AE661=13,$G$15*(AD661/1000),IF(AE661=14,$G$16*(AD661/1000),IF(AE661=15,$G$17*(AD661/1000),0)))))))))))))))</f>
        <v>0</v>
      </c>
      <c r="AG661" s="34">
        <f>IF('Γεννήτρια 1'!D661="W",AG660+('Γεννήτρια 1'!C661-1)*AF661,IF('Γεννήτρια 1'!D661="L",AG660-AF661,AG660))</f>
        <v>200.69650129906225</v>
      </c>
      <c r="AH661" s="34" t="str">
        <f>IF(AND('Γεννήτρια 1'!C661&lt;&gt;0,'Γεννήτρια 1'!D661=""),AF661,"")</f>
        <v/>
      </c>
    </row>
    <row r="662" spans="1:34">
      <c r="A662" s="3">
        <f t="shared" si="59"/>
        <v>640</v>
      </c>
      <c r="E662" s="3" t="str">
        <f t="shared" si="56"/>
        <v/>
      </c>
      <c r="F662" s="2" t="str">
        <f t="shared" si="57"/>
        <v/>
      </c>
      <c r="G662" s="2" t="str">
        <f t="shared" si="58"/>
        <v/>
      </c>
      <c r="AD662" s="34">
        <f t="shared" si="60"/>
        <v>200.69650129906225</v>
      </c>
      <c r="AE662" s="33">
        <f t="shared" si="61"/>
        <v>636</v>
      </c>
      <c r="AF662" s="34">
        <f>IF(AE662=1,$G$3*(AD662/1000),IF(AE662=2,$G$4*(AD662/1000),IF(AE662=3,$G$5*(AD662/1000),IF(AE662=4,$G$6*(AD662/1000),IF(AE662=5,$G$7*(AD662/1000),IF(AE662=6,$G$8*(AD662/1000),IF(AE662=7,$G$9*(AD662/1000),IF(AE662=8,$G$10*(AD662/1000),IF(AE662=9,$G$11*(AD662/1000),IF(AE662=10,$G$12*(AD662/1000),IF(AE662=11,$G$13*(AD662/1000),IF(AE662=12,$G$14*(AD662/1000),IF(AE662=13,$G$15*(AD662/1000),IF(AE662=14,$G$16*(AD662/1000),IF(AE662=15,$G$17*(AD662/1000),0)))))))))))))))</f>
        <v>0</v>
      </c>
      <c r="AG662" s="34">
        <f>IF('Γεννήτρια 1'!D662="W",AG661+('Γεννήτρια 1'!C662-1)*AF662,IF('Γεννήτρια 1'!D662="L",AG661-AF662,AG661))</f>
        <v>200.69650129906225</v>
      </c>
      <c r="AH662" s="34" t="str">
        <f>IF(AND('Γεννήτρια 1'!C662&lt;&gt;0,'Γεννήτρια 1'!D662=""),AF662,"")</f>
        <v/>
      </c>
    </row>
    <row r="663" spans="1:34">
      <c r="A663" s="3">
        <f t="shared" si="59"/>
        <v>641</v>
      </c>
      <c r="E663" s="3" t="str">
        <f t="shared" si="56"/>
        <v/>
      </c>
      <c r="F663" s="2" t="str">
        <f t="shared" si="57"/>
        <v/>
      </c>
      <c r="G663" s="2" t="str">
        <f t="shared" si="58"/>
        <v/>
      </c>
      <c r="AD663" s="34">
        <f t="shared" si="60"/>
        <v>200.69650129906225</v>
      </c>
      <c r="AE663" s="33">
        <f t="shared" si="61"/>
        <v>637</v>
      </c>
      <c r="AF663" s="34">
        <f>IF(AE663=1,$G$3*(AD663/1000),IF(AE663=2,$G$4*(AD663/1000),IF(AE663=3,$G$5*(AD663/1000),IF(AE663=4,$G$6*(AD663/1000),IF(AE663=5,$G$7*(AD663/1000),IF(AE663=6,$G$8*(AD663/1000),IF(AE663=7,$G$9*(AD663/1000),IF(AE663=8,$G$10*(AD663/1000),IF(AE663=9,$G$11*(AD663/1000),IF(AE663=10,$G$12*(AD663/1000),IF(AE663=11,$G$13*(AD663/1000),IF(AE663=12,$G$14*(AD663/1000),IF(AE663=13,$G$15*(AD663/1000),IF(AE663=14,$G$16*(AD663/1000),IF(AE663=15,$G$17*(AD663/1000),0)))))))))))))))</f>
        <v>0</v>
      </c>
      <c r="AG663" s="34">
        <f>IF('Γεννήτρια 1'!D663="W",AG662+('Γεννήτρια 1'!C663-1)*AF663,IF('Γεννήτρια 1'!D663="L",AG662-AF663,AG662))</f>
        <v>200.69650129906225</v>
      </c>
      <c r="AH663" s="34" t="str">
        <f>IF(AND('Γεννήτρια 1'!C663&lt;&gt;0,'Γεννήτρια 1'!D663=""),AF663,"")</f>
        <v/>
      </c>
    </row>
    <row r="664" spans="1:34">
      <c r="A664" s="3">
        <f t="shared" si="59"/>
        <v>642</v>
      </c>
      <c r="E664" s="3" t="str">
        <f t="shared" ref="E664:E727" si="62">IF(C664&gt;1,AE664,"")</f>
        <v/>
      </c>
      <c r="F664" s="2" t="str">
        <f t="shared" ref="F664:F727" si="63">IF(C664&gt;1,AF664,"")</f>
        <v/>
      </c>
      <c r="G664" s="2" t="str">
        <f t="shared" ref="G664:G727" si="64">IF(OR(D664="W",D664="L"),AG664,"")</f>
        <v/>
      </c>
      <c r="AD664" s="34">
        <f t="shared" si="60"/>
        <v>200.69650129906225</v>
      </c>
      <c r="AE664" s="33">
        <f t="shared" si="61"/>
        <v>638</v>
      </c>
      <c r="AF664" s="34">
        <f>IF(AE664=1,$G$3*(AD664/1000),IF(AE664=2,$G$4*(AD664/1000),IF(AE664=3,$G$5*(AD664/1000),IF(AE664=4,$G$6*(AD664/1000),IF(AE664=5,$G$7*(AD664/1000),IF(AE664=6,$G$8*(AD664/1000),IF(AE664=7,$G$9*(AD664/1000),IF(AE664=8,$G$10*(AD664/1000),IF(AE664=9,$G$11*(AD664/1000),IF(AE664=10,$G$12*(AD664/1000),IF(AE664=11,$G$13*(AD664/1000),IF(AE664=12,$G$14*(AD664/1000),IF(AE664=13,$G$15*(AD664/1000),IF(AE664=14,$G$16*(AD664/1000),IF(AE664=15,$G$17*(AD664/1000),0)))))))))))))))</f>
        <v>0</v>
      </c>
      <c r="AG664" s="34">
        <f>IF('Γεννήτρια 1'!D664="W",AG663+('Γεννήτρια 1'!C664-1)*AF664,IF('Γεννήτρια 1'!D664="L",AG663-AF664,AG663))</f>
        <v>200.69650129906225</v>
      </c>
      <c r="AH664" s="34" t="str">
        <f>IF(AND('Γεννήτρια 1'!C664&lt;&gt;0,'Γεννήτρια 1'!D664=""),AF664,"")</f>
        <v/>
      </c>
    </row>
    <row r="665" spans="1:34">
      <c r="A665" s="3">
        <f t="shared" ref="A665:A728" si="65">A664+1</f>
        <v>643</v>
      </c>
      <c r="E665" s="3" t="str">
        <f t="shared" si="62"/>
        <v/>
      </c>
      <c r="F665" s="2" t="str">
        <f t="shared" si="63"/>
        <v/>
      </c>
      <c r="G665" s="2" t="str">
        <f t="shared" si="64"/>
        <v/>
      </c>
      <c r="AD665" s="34">
        <f t="shared" si="60"/>
        <v>200.69650129906225</v>
      </c>
      <c r="AE665" s="33">
        <f t="shared" si="61"/>
        <v>639</v>
      </c>
      <c r="AF665" s="34">
        <f>IF(AE665=1,$G$3*(AD665/1000),IF(AE665=2,$G$4*(AD665/1000),IF(AE665=3,$G$5*(AD665/1000),IF(AE665=4,$G$6*(AD665/1000),IF(AE665=5,$G$7*(AD665/1000),IF(AE665=6,$G$8*(AD665/1000),IF(AE665=7,$G$9*(AD665/1000),IF(AE665=8,$G$10*(AD665/1000),IF(AE665=9,$G$11*(AD665/1000),IF(AE665=10,$G$12*(AD665/1000),IF(AE665=11,$G$13*(AD665/1000),IF(AE665=12,$G$14*(AD665/1000),IF(AE665=13,$G$15*(AD665/1000),IF(AE665=14,$G$16*(AD665/1000),IF(AE665=15,$G$17*(AD665/1000),0)))))))))))))))</f>
        <v>0</v>
      </c>
      <c r="AG665" s="34">
        <f>IF('Γεννήτρια 1'!D665="W",AG664+('Γεννήτρια 1'!C665-1)*AF665,IF('Γεννήτρια 1'!D665="L",AG664-AF665,AG664))</f>
        <v>200.69650129906225</v>
      </c>
      <c r="AH665" s="34" t="str">
        <f>IF(AND('Γεννήτρια 1'!C665&lt;&gt;0,'Γεννήτρια 1'!D665=""),AF665,"")</f>
        <v/>
      </c>
    </row>
    <row r="666" spans="1:34">
      <c r="A666" s="3">
        <f t="shared" si="65"/>
        <v>644</v>
      </c>
      <c r="E666" s="3" t="str">
        <f t="shared" si="62"/>
        <v/>
      </c>
      <c r="F666" s="2" t="str">
        <f t="shared" si="63"/>
        <v/>
      </c>
      <c r="G666" s="2" t="str">
        <f t="shared" si="64"/>
        <v/>
      </c>
      <c r="AD666" s="34">
        <f t="shared" si="60"/>
        <v>200.69650129906225</v>
      </c>
      <c r="AE666" s="33">
        <f t="shared" si="61"/>
        <v>640</v>
      </c>
      <c r="AF666" s="34">
        <f>IF(AE666=1,$G$3*(AD666/1000),IF(AE666=2,$G$4*(AD666/1000),IF(AE666=3,$G$5*(AD666/1000),IF(AE666=4,$G$6*(AD666/1000),IF(AE666=5,$G$7*(AD666/1000),IF(AE666=6,$G$8*(AD666/1000),IF(AE666=7,$G$9*(AD666/1000),IF(AE666=8,$G$10*(AD666/1000),IF(AE666=9,$G$11*(AD666/1000),IF(AE666=10,$G$12*(AD666/1000),IF(AE666=11,$G$13*(AD666/1000),IF(AE666=12,$G$14*(AD666/1000),IF(AE666=13,$G$15*(AD666/1000),IF(AE666=14,$G$16*(AD666/1000),IF(AE666=15,$G$17*(AD666/1000),0)))))))))))))))</f>
        <v>0</v>
      </c>
      <c r="AG666" s="34">
        <f>IF('Γεννήτρια 1'!D666="W",AG665+('Γεννήτρια 1'!C666-1)*AF666,IF('Γεννήτρια 1'!D666="L",AG665-AF666,AG665))</f>
        <v>200.69650129906225</v>
      </c>
      <c r="AH666" s="34" t="str">
        <f>IF(AND('Γεννήτρια 1'!C666&lt;&gt;0,'Γεννήτρια 1'!D666=""),AF666,"")</f>
        <v/>
      </c>
    </row>
    <row r="667" spans="1:34">
      <c r="A667" s="3">
        <f t="shared" si="65"/>
        <v>645</v>
      </c>
      <c r="E667" s="3" t="str">
        <f t="shared" si="62"/>
        <v/>
      </c>
      <c r="F667" s="2" t="str">
        <f t="shared" si="63"/>
        <v/>
      </c>
      <c r="G667" s="2" t="str">
        <f t="shared" si="64"/>
        <v/>
      </c>
      <c r="AD667" s="34">
        <f t="shared" si="60"/>
        <v>200.69650129906225</v>
      </c>
      <c r="AE667" s="33">
        <f t="shared" si="61"/>
        <v>641</v>
      </c>
      <c r="AF667" s="34">
        <f>IF(AE667=1,$G$3*(AD667/1000),IF(AE667=2,$G$4*(AD667/1000),IF(AE667=3,$G$5*(AD667/1000),IF(AE667=4,$G$6*(AD667/1000),IF(AE667=5,$G$7*(AD667/1000),IF(AE667=6,$G$8*(AD667/1000),IF(AE667=7,$G$9*(AD667/1000),IF(AE667=8,$G$10*(AD667/1000),IF(AE667=9,$G$11*(AD667/1000),IF(AE667=10,$G$12*(AD667/1000),IF(AE667=11,$G$13*(AD667/1000),IF(AE667=12,$G$14*(AD667/1000),IF(AE667=13,$G$15*(AD667/1000),IF(AE667=14,$G$16*(AD667/1000),IF(AE667=15,$G$17*(AD667/1000),0)))))))))))))))</f>
        <v>0</v>
      </c>
      <c r="AG667" s="34">
        <f>IF('Γεννήτρια 1'!D667="W",AG666+('Γεννήτρια 1'!C667-1)*AF667,IF('Γεννήτρια 1'!D667="L",AG666-AF667,AG666))</f>
        <v>200.69650129906225</v>
      </c>
      <c r="AH667" s="34" t="str">
        <f>IF(AND('Γεννήτρια 1'!C667&lt;&gt;0,'Γεννήτρια 1'!D667=""),AF667,"")</f>
        <v/>
      </c>
    </row>
    <row r="668" spans="1:34">
      <c r="A668" s="3">
        <f t="shared" si="65"/>
        <v>646</v>
      </c>
      <c r="E668" s="3" t="str">
        <f t="shared" si="62"/>
        <v/>
      </c>
      <c r="F668" s="2" t="str">
        <f t="shared" si="63"/>
        <v/>
      </c>
      <c r="G668" s="2" t="str">
        <f t="shared" si="64"/>
        <v/>
      </c>
      <c r="AD668" s="34">
        <f t="shared" si="60"/>
        <v>200.69650129906225</v>
      </c>
      <c r="AE668" s="33">
        <f t="shared" si="61"/>
        <v>642</v>
      </c>
      <c r="AF668" s="34">
        <f>IF(AE668=1,$G$3*(AD668/1000),IF(AE668=2,$G$4*(AD668/1000),IF(AE668=3,$G$5*(AD668/1000),IF(AE668=4,$G$6*(AD668/1000),IF(AE668=5,$G$7*(AD668/1000),IF(AE668=6,$G$8*(AD668/1000),IF(AE668=7,$G$9*(AD668/1000),IF(AE668=8,$G$10*(AD668/1000),IF(AE668=9,$G$11*(AD668/1000),IF(AE668=10,$G$12*(AD668/1000),IF(AE668=11,$G$13*(AD668/1000),IF(AE668=12,$G$14*(AD668/1000),IF(AE668=13,$G$15*(AD668/1000),IF(AE668=14,$G$16*(AD668/1000),IF(AE668=15,$G$17*(AD668/1000),0)))))))))))))))</f>
        <v>0</v>
      </c>
      <c r="AG668" s="34">
        <f>IF('Γεννήτρια 1'!D668="W",AG667+('Γεννήτρια 1'!C668-1)*AF668,IF('Γεννήτρια 1'!D668="L",AG667-AF668,AG667))</f>
        <v>200.69650129906225</v>
      </c>
      <c r="AH668" s="34" t="str">
        <f>IF(AND('Γεννήτρια 1'!C668&lt;&gt;0,'Γεννήτρια 1'!D668=""),AF668,"")</f>
        <v/>
      </c>
    </row>
    <row r="669" spans="1:34">
      <c r="A669" s="3">
        <f t="shared" si="65"/>
        <v>647</v>
      </c>
      <c r="E669" s="3" t="str">
        <f t="shared" si="62"/>
        <v/>
      </c>
      <c r="F669" s="2" t="str">
        <f t="shared" si="63"/>
        <v/>
      </c>
      <c r="G669" s="2" t="str">
        <f t="shared" si="64"/>
        <v/>
      </c>
      <c r="AD669" s="34">
        <f t="shared" si="60"/>
        <v>200.69650129906225</v>
      </c>
      <c r="AE669" s="33">
        <f t="shared" si="61"/>
        <v>643</v>
      </c>
      <c r="AF669" s="34">
        <f>IF(AE669=1,$G$3*(AD669/1000),IF(AE669=2,$G$4*(AD669/1000),IF(AE669=3,$G$5*(AD669/1000),IF(AE669=4,$G$6*(AD669/1000),IF(AE669=5,$G$7*(AD669/1000),IF(AE669=6,$G$8*(AD669/1000),IF(AE669=7,$G$9*(AD669/1000),IF(AE669=8,$G$10*(AD669/1000),IF(AE669=9,$G$11*(AD669/1000),IF(AE669=10,$G$12*(AD669/1000),IF(AE669=11,$G$13*(AD669/1000),IF(AE669=12,$G$14*(AD669/1000),IF(AE669=13,$G$15*(AD669/1000),IF(AE669=14,$G$16*(AD669/1000),IF(AE669=15,$G$17*(AD669/1000),0)))))))))))))))</f>
        <v>0</v>
      </c>
      <c r="AG669" s="34">
        <f>IF('Γεννήτρια 1'!D669="W",AG668+('Γεννήτρια 1'!C669-1)*AF669,IF('Γεννήτρια 1'!D669="L",AG668-AF669,AG668))</f>
        <v>200.69650129906225</v>
      </c>
      <c r="AH669" s="34" t="str">
        <f>IF(AND('Γεννήτρια 1'!C669&lt;&gt;0,'Γεννήτρια 1'!D669=""),AF669,"")</f>
        <v/>
      </c>
    </row>
    <row r="670" spans="1:34">
      <c r="A670" s="3">
        <f t="shared" si="65"/>
        <v>648</v>
      </c>
      <c r="E670" s="3" t="str">
        <f t="shared" si="62"/>
        <v/>
      </c>
      <c r="F670" s="2" t="str">
        <f t="shared" si="63"/>
        <v/>
      </c>
      <c r="G670" s="2" t="str">
        <f t="shared" si="64"/>
        <v/>
      </c>
      <c r="AD670" s="34">
        <f t="shared" si="60"/>
        <v>200.69650129906225</v>
      </c>
      <c r="AE670" s="33">
        <f t="shared" si="61"/>
        <v>644</v>
      </c>
      <c r="AF670" s="34">
        <f>IF(AE670=1,$G$3*(AD670/1000),IF(AE670=2,$G$4*(AD670/1000),IF(AE670=3,$G$5*(AD670/1000),IF(AE670=4,$G$6*(AD670/1000),IF(AE670=5,$G$7*(AD670/1000),IF(AE670=6,$G$8*(AD670/1000),IF(AE670=7,$G$9*(AD670/1000),IF(AE670=8,$G$10*(AD670/1000),IF(AE670=9,$G$11*(AD670/1000),IF(AE670=10,$G$12*(AD670/1000),IF(AE670=11,$G$13*(AD670/1000),IF(AE670=12,$G$14*(AD670/1000),IF(AE670=13,$G$15*(AD670/1000),IF(AE670=14,$G$16*(AD670/1000),IF(AE670=15,$G$17*(AD670/1000),0)))))))))))))))</f>
        <v>0</v>
      </c>
      <c r="AG670" s="34">
        <f>IF('Γεννήτρια 1'!D670="W",AG669+('Γεννήτρια 1'!C670-1)*AF670,IF('Γεννήτρια 1'!D670="L",AG669-AF670,AG669))</f>
        <v>200.69650129906225</v>
      </c>
      <c r="AH670" s="34" t="str">
        <f>IF(AND('Γεννήτρια 1'!C670&lt;&gt;0,'Γεννήτρια 1'!D670=""),AF670,"")</f>
        <v/>
      </c>
    </row>
    <row r="671" spans="1:34">
      <c r="A671" s="3">
        <f t="shared" si="65"/>
        <v>649</v>
      </c>
      <c r="E671" s="3" t="str">
        <f t="shared" si="62"/>
        <v/>
      </c>
      <c r="F671" s="2" t="str">
        <f t="shared" si="63"/>
        <v/>
      </c>
      <c r="G671" s="2" t="str">
        <f t="shared" si="64"/>
        <v/>
      </c>
      <c r="AD671" s="34">
        <f t="shared" si="60"/>
        <v>200.69650129906225</v>
      </c>
      <c r="AE671" s="33">
        <f t="shared" si="61"/>
        <v>645</v>
      </c>
      <c r="AF671" s="34">
        <f>IF(AE671=1,$G$3*(AD671/1000),IF(AE671=2,$G$4*(AD671/1000),IF(AE671=3,$G$5*(AD671/1000),IF(AE671=4,$G$6*(AD671/1000),IF(AE671=5,$G$7*(AD671/1000),IF(AE671=6,$G$8*(AD671/1000),IF(AE671=7,$G$9*(AD671/1000),IF(AE671=8,$G$10*(AD671/1000),IF(AE671=9,$G$11*(AD671/1000),IF(AE671=10,$G$12*(AD671/1000),IF(AE671=11,$G$13*(AD671/1000),IF(AE671=12,$G$14*(AD671/1000),IF(AE671=13,$G$15*(AD671/1000),IF(AE671=14,$G$16*(AD671/1000),IF(AE671=15,$G$17*(AD671/1000),0)))))))))))))))</f>
        <v>0</v>
      </c>
      <c r="AG671" s="34">
        <f>IF('Γεννήτρια 1'!D671="W",AG670+('Γεννήτρια 1'!C671-1)*AF671,IF('Γεννήτρια 1'!D671="L",AG670-AF671,AG670))</f>
        <v>200.69650129906225</v>
      </c>
      <c r="AH671" s="34" t="str">
        <f>IF(AND('Γεννήτρια 1'!C671&lt;&gt;0,'Γεννήτρια 1'!D671=""),AF671,"")</f>
        <v/>
      </c>
    </row>
    <row r="672" spans="1:34">
      <c r="A672" s="3">
        <f t="shared" si="65"/>
        <v>650</v>
      </c>
      <c r="E672" s="3" t="str">
        <f t="shared" si="62"/>
        <v/>
      </c>
      <c r="F672" s="2" t="str">
        <f t="shared" si="63"/>
        <v/>
      </c>
      <c r="G672" s="2" t="str">
        <f t="shared" si="64"/>
        <v/>
      </c>
      <c r="AD672" s="34">
        <f t="shared" si="60"/>
        <v>200.69650129906225</v>
      </c>
      <c r="AE672" s="33">
        <f t="shared" si="61"/>
        <v>646</v>
      </c>
      <c r="AF672" s="34">
        <f>IF(AE672=1,$G$3*(AD672/1000),IF(AE672=2,$G$4*(AD672/1000),IF(AE672=3,$G$5*(AD672/1000),IF(AE672=4,$G$6*(AD672/1000),IF(AE672=5,$G$7*(AD672/1000),IF(AE672=6,$G$8*(AD672/1000),IF(AE672=7,$G$9*(AD672/1000),IF(AE672=8,$G$10*(AD672/1000),IF(AE672=9,$G$11*(AD672/1000),IF(AE672=10,$G$12*(AD672/1000),IF(AE672=11,$G$13*(AD672/1000),IF(AE672=12,$G$14*(AD672/1000),IF(AE672=13,$G$15*(AD672/1000),IF(AE672=14,$G$16*(AD672/1000),IF(AE672=15,$G$17*(AD672/1000),0)))))))))))))))</f>
        <v>0</v>
      </c>
      <c r="AG672" s="34">
        <f>IF('Γεννήτρια 1'!D672="W",AG671+('Γεννήτρια 1'!C672-1)*AF672,IF('Γεννήτρια 1'!D672="L",AG671-AF672,AG671))</f>
        <v>200.69650129906225</v>
      </c>
      <c r="AH672" s="34" t="str">
        <f>IF(AND('Γεννήτρια 1'!C672&lt;&gt;0,'Γεννήτρια 1'!D672=""),AF672,"")</f>
        <v/>
      </c>
    </row>
    <row r="673" spans="1:34">
      <c r="A673" s="3">
        <f t="shared" si="65"/>
        <v>651</v>
      </c>
      <c r="E673" s="3" t="str">
        <f t="shared" si="62"/>
        <v/>
      </c>
      <c r="F673" s="2" t="str">
        <f t="shared" si="63"/>
        <v/>
      </c>
      <c r="G673" s="2" t="str">
        <f t="shared" si="64"/>
        <v/>
      </c>
      <c r="AD673" s="34">
        <f t="shared" si="60"/>
        <v>200.69650129906225</v>
      </c>
      <c r="AE673" s="33">
        <f t="shared" si="61"/>
        <v>647</v>
      </c>
      <c r="AF673" s="34">
        <f>IF(AE673=1,$G$3*(AD673/1000),IF(AE673=2,$G$4*(AD673/1000),IF(AE673=3,$G$5*(AD673/1000),IF(AE673=4,$G$6*(AD673/1000),IF(AE673=5,$G$7*(AD673/1000),IF(AE673=6,$G$8*(AD673/1000),IF(AE673=7,$G$9*(AD673/1000),IF(AE673=8,$G$10*(AD673/1000),IF(AE673=9,$G$11*(AD673/1000),IF(AE673=10,$G$12*(AD673/1000),IF(AE673=11,$G$13*(AD673/1000),IF(AE673=12,$G$14*(AD673/1000),IF(AE673=13,$G$15*(AD673/1000),IF(AE673=14,$G$16*(AD673/1000),IF(AE673=15,$G$17*(AD673/1000),0)))))))))))))))</f>
        <v>0</v>
      </c>
      <c r="AG673" s="34">
        <f>IF('Γεννήτρια 1'!D673="W",AG672+('Γεννήτρια 1'!C673-1)*AF673,IF('Γεννήτρια 1'!D673="L",AG672-AF673,AG672))</f>
        <v>200.69650129906225</v>
      </c>
      <c r="AH673" s="34" t="str">
        <f>IF(AND('Γεννήτρια 1'!C673&lt;&gt;0,'Γεννήτρια 1'!D673=""),AF673,"")</f>
        <v/>
      </c>
    </row>
    <row r="674" spans="1:34">
      <c r="A674" s="3">
        <f t="shared" si="65"/>
        <v>652</v>
      </c>
      <c r="E674" s="3" t="str">
        <f t="shared" si="62"/>
        <v/>
      </c>
      <c r="F674" s="2" t="str">
        <f t="shared" si="63"/>
        <v/>
      </c>
      <c r="G674" s="2" t="str">
        <f t="shared" si="64"/>
        <v/>
      </c>
      <c r="AD674" s="34">
        <f t="shared" ref="AD674:AD737" si="66">IF(AG673&gt;=AD673,AG673,AD673)</f>
        <v>200.69650129906225</v>
      </c>
      <c r="AE674" s="33">
        <f t="shared" ref="AE674:AE737" si="67">IF(AD673&gt;=AG673,AE673+1,1)</f>
        <v>648</v>
      </c>
      <c r="AF674" s="34">
        <f>IF(AE674=1,$G$3*(AD674/1000),IF(AE674=2,$G$4*(AD674/1000),IF(AE674=3,$G$5*(AD674/1000),IF(AE674=4,$G$6*(AD674/1000),IF(AE674=5,$G$7*(AD674/1000),IF(AE674=6,$G$8*(AD674/1000),IF(AE674=7,$G$9*(AD674/1000),IF(AE674=8,$G$10*(AD674/1000),IF(AE674=9,$G$11*(AD674/1000),IF(AE674=10,$G$12*(AD674/1000),IF(AE674=11,$G$13*(AD674/1000),IF(AE674=12,$G$14*(AD674/1000),IF(AE674=13,$G$15*(AD674/1000),IF(AE674=14,$G$16*(AD674/1000),IF(AE674=15,$G$17*(AD674/1000),0)))))))))))))))</f>
        <v>0</v>
      </c>
      <c r="AG674" s="34">
        <f>IF('Γεννήτρια 1'!D674="W",AG673+('Γεννήτρια 1'!C674-1)*AF674,IF('Γεννήτρια 1'!D674="L",AG673-AF674,AG673))</f>
        <v>200.69650129906225</v>
      </c>
      <c r="AH674" s="34" t="str">
        <f>IF(AND('Γεννήτρια 1'!C674&lt;&gt;0,'Γεννήτρια 1'!D674=""),AF674,"")</f>
        <v/>
      </c>
    </row>
    <row r="675" spans="1:34">
      <c r="A675" s="3">
        <f t="shared" si="65"/>
        <v>653</v>
      </c>
      <c r="E675" s="3" t="str">
        <f t="shared" si="62"/>
        <v/>
      </c>
      <c r="F675" s="2" t="str">
        <f t="shared" si="63"/>
        <v/>
      </c>
      <c r="G675" s="2" t="str">
        <f t="shared" si="64"/>
        <v/>
      </c>
      <c r="AD675" s="34">
        <f t="shared" si="66"/>
        <v>200.69650129906225</v>
      </c>
      <c r="AE675" s="33">
        <f t="shared" si="67"/>
        <v>649</v>
      </c>
      <c r="AF675" s="34">
        <f>IF(AE675=1,$G$3*(AD675/1000),IF(AE675=2,$G$4*(AD675/1000),IF(AE675=3,$G$5*(AD675/1000),IF(AE675=4,$G$6*(AD675/1000),IF(AE675=5,$G$7*(AD675/1000),IF(AE675=6,$G$8*(AD675/1000),IF(AE675=7,$G$9*(AD675/1000),IF(AE675=8,$G$10*(AD675/1000),IF(AE675=9,$G$11*(AD675/1000),IF(AE675=10,$G$12*(AD675/1000),IF(AE675=11,$G$13*(AD675/1000),IF(AE675=12,$G$14*(AD675/1000),IF(AE675=13,$G$15*(AD675/1000),IF(AE675=14,$G$16*(AD675/1000),IF(AE675=15,$G$17*(AD675/1000),0)))))))))))))))</f>
        <v>0</v>
      </c>
      <c r="AG675" s="34">
        <f>IF('Γεννήτρια 1'!D675="W",AG674+('Γεννήτρια 1'!C675-1)*AF675,IF('Γεννήτρια 1'!D675="L",AG674-AF675,AG674))</f>
        <v>200.69650129906225</v>
      </c>
      <c r="AH675" s="34" t="str">
        <f>IF(AND('Γεννήτρια 1'!C675&lt;&gt;0,'Γεννήτρια 1'!D675=""),AF675,"")</f>
        <v/>
      </c>
    </row>
    <row r="676" spans="1:34">
      <c r="A676" s="3">
        <f t="shared" si="65"/>
        <v>654</v>
      </c>
      <c r="E676" s="3" t="str">
        <f t="shared" si="62"/>
        <v/>
      </c>
      <c r="F676" s="2" t="str">
        <f t="shared" si="63"/>
        <v/>
      </c>
      <c r="G676" s="2" t="str">
        <f t="shared" si="64"/>
        <v/>
      </c>
      <c r="AD676" s="34">
        <f t="shared" si="66"/>
        <v>200.69650129906225</v>
      </c>
      <c r="AE676" s="33">
        <f t="shared" si="67"/>
        <v>650</v>
      </c>
      <c r="AF676" s="34">
        <f>IF(AE676=1,$G$3*(AD676/1000),IF(AE676=2,$G$4*(AD676/1000),IF(AE676=3,$G$5*(AD676/1000),IF(AE676=4,$G$6*(AD676/1000),IF(AE676=5,$G$7*(AD676/1000),IF(AE676=6,$G$8*(AD676/1000),IF(AE676=7,$G$9*(AD676/1000),IF(AE676=8,$G$10*(AD676/1000),IF(AE676=9,$G$11*(AD676/1000),IF(AE676=10,$G$12*(AD676/1000),IF(AE676=11,$G$13*(AD676/1000),IF(AE676=12,$G$14*(AD676/1000),IF(AE676=13,$G$15*(AD676/1000),IF(AE676=14,$G$16*(AD676/1000),IF(AE676=15,$G$17*(AD676/1000),0)))))))))))))))</f>
        <v>0</v>
      </c>
      <c r="AG676" s="34">
        <f>IF('Γεννήτρια 1'!D676="W",AG675+('Γεννήτρια 1'!C676-1)*AF676,IF('Γεννήτρια 1'!D676="L",AG675-AF676,AG675))</f>
        <v>200.69650129906225</v>
      </c>
      <c r="AH676" s="34" t="str">
        <f>IF(AND('Γεννήτρια 1'!C676&lt;&gt;0,'Γεννήτρια 1'!D676=""),AF676,"")</f>
        <v/>
      </c>
    </row>
    <row r="677" spans="1:34">
      <c r="A677" s="3">
        <f t="shared" si="65"/>
        <v>655</v>
      </c>
      <c r="E677" s="3" t="str">
        <f t="shared" si="62"/>
        <v/>
      </c>
      <c r="F677" s="2" t="str">
        <f t="shared" si="63"/>
        <v/>
      </c>
      <c r="G677" s="2" t="str">
        <f t="shared" si="64"/>
        <v/>
      </c>
      <c r="AD677" s="34">
        <f t="shared" si="66"/>
        <v>200.69650129906225</v>
      </c>
      <c r="AE677" s="33">
        <f t="shared" si="67"/>
        <v>651</v>
      </c>
      <c r="AF677" s="34">
        <f>IF(AE677=1,$G$3*(AD677/1000),IF(AE677=2,$G$4*(AD677/1000),IF(AE677=3,$G$5*(AD677/1000),IF(AE677=4,$G$6*(AD677/1000),IF(AE677=5,$G$7*(AD677/1000),IF(AE677=6,$G$8*(AD677/1000),IF(AE677=7,$G$9*(AD677/1000),IF(AE677=8,$G$10*(AD677/1000),IF(AE677=9,$G$11*(AD677/1000),IF(AE677=10,$G$12*(AD677/1000),IF(AE677=11,$G$13*(AD677/1000),IF(AE677=12,$G$14*(AD677/1000),IF(AE677=13,$G$15*(AD677/1000),IF(AE677=14,$G$16*(AD677/1000),IF(AE677=15,$G$17*(AD677/1000),0)))))))))))))))</f>
        <v>0</v>
      </c>
      <c r="AG677" s="34">
        <f>IF('Γεννήτρια 1'!D677="W",AG676+('Γεννήτρια 1'!C677-1)*AF677,IF('Γεννήτρια 1'!D677="L",AG676-AF677,AG676))</f>
        <v>200.69650129906225</v>
      </c>
      <c r="AH677" s="34" t="str">
        <f>IF(AND('Γεννήτρια 1'!C677&lt;&gt;0,'Γεννήτρια 1'!D677=""),AF677,"")</f>
        <v/>
      </c>
    </row>
    <row r="678" spans="1:34">
      <c r="A678" s="3">
        <f t="shared" si="65"/>
        <v>656</v>
      </c>
      <c r="E678" s="3" t="str">
        <f t="shared" si="62"/>
        <v/>
      </c>
      <c r="F678" s="2" t="str">
        <f t="shared" si="63"/>
        <v/>
      </c>
      <c r="G678" s="2" t="str">
        <f t="shared" si="64"/>
        <v/>
      </c>
      <c r="AD678" s="34">
        <f t="shared" si="66"/>
        <v>200.69650129906225</v>
      </c>
      <c r="AE678" s="33">
        <f t="shared" si="67"/>
        <v>652</v>
      </c>
      <c r="AF678" s="34">
        <f>IF(AE678=1,$G$3*(AD678/1000),IF(AE678=2,$G$4*(AD678/1000),IF(AE678=3,$G$5*(AD678/1000),IF(AE678=4,$G$6*(AD678/1000),IF(AE678=5,$G$7*(AD678/1000),IF(AE678=6,$G$8*(AD678/1000),IF(AE678=7,$G$9*(AD678/1000),IF(AE678=8,$G$10*(AD678/1000),IF(AE678=9,$G$11*(AD678/1000),IF(AE678=10,$G$12*(AD678/1000),IF(AE678=11,$G$13*(AD678/1000),IF(AE678=12,$G$14*(AD678/1000),IF(AE678=13,$G$15*(AD678/1000),IF(AE678=14,$G$16*(AD678/1000),IF(AE678=15,$G$17*(AD678/1000),0)))))))))))))))</f>
        <v>0</v>
      </c>
      <c r="AG678" s="34">
        <f>IF('Γεννήτρια 1'!D678="W",AG677+('Γεννήτρια 1'!C678-1)*AF678,IF('Γεννήτρια 1'!D678="L",AG677-AF678,AG677))</f>
        <v>200.69650129906225</v>
      </c>
      <c r="AH678" s="34" t="str">
        <f>IF(AND('Γεννήτρια 1'!C678&lt;&gt;0,'Γεννήτρια 1'!D678=""),AF678,"")</f>
        <v/>
      </c>
    </row>
    <row r="679" spans="1:34">
      <c r="A679" s="3">
        <f t="shared" si="65"/>
        <v>657</v>
      </c>
      <c r="E679" s="3" t="str">
        <f t="shared" si="62"/>
        <v/>
      </c>
      <c r="F679" s="2" t="str">
        <f t="shared" si="63"/>
        <v/>
      </c>
      <c r="G679" s="2" t="str">
        <f t="shared" si="64"/>
        <v/>
      </c>
      <c r="AD679" s="34">
        <f t="shared" si="66"/>
        <v>200.69650129906225</v>
      </c>
      <c r="AE679" s="33">
        <f t="shared" si="67"/>
        <v>653</v>
      </c>
      <c r="AF679" s="34">
        <f>IF(AE679=1,$G$3*(AD679/1000),IF(AE679=2,$G$4*(AD679/1000),IF(AE679=3,$G$5*(AD679/1000),IF(AE679=4,$G$6*(AD679/1000),IF(AE679=5,$G$7*(AD679/1000),IF(AE679=6,$G$8*(AD679/1000),IF(AE679=7,$G$9*(AD679/1000),IF(AE679=8,$G$10*(AD679/1000),IF(AE679=9,$G$11*(AD679/1000),IF(AE679=10,$G$12*(AD679/1000),IF(AE679=11,$G$13*(AD679/1000),IF(AE679=12,$G$14*(AD679/1000),IF(AE679=13,$G$15*(AD679/1000),IF(AE679=14,$G$16*(AD679/1000),IF(AE679=15,$G$17*(AD679/1000),0)))))))))))))))</f>
        <v>0</v>
      </c>
      <c r="AG679" s="34">
        <f>IF('Γεννήτρια 1'!D679="W",AG678+('Γεννήτρια 1'!C679-1)*AF679,IF('Γεννήτρια 1'!D679="L",AG678-AF679,AG678))</f>
        <v>200.69650129906225</v>
      </c>
      <c r="AH679" s="34" t="str">
        <f>IF(AND('Γεννήτρια 1'!C679&lt;&gt;0,'Γεννήτρια 1'!D679=""),AF679,"")</f>
        <v/>
      </c>
    </row>
    <row r="680" spans="1:34">
      <c r="A680" s="3">
        <f t="shared" si="65"/>
        <v>658</v>
      </c>
      <c r="E680" s="3" t="str">
        <f t="shared" si="62"/>
        <v/>
      </c>
      <c r="F680" s="2" t="str">
        <f t="shared" si="63"/>
        <v/>
      </c>
      <c r="G680" s="2" t="str">
        <f t="shared" si="64"/>
        <v/>
      </c>
      <c r="AD680" s="34">
        <f t="shared" si="66"/>
        <v>200.69650129906225</v>
      </c>
      <c r="AE680" s="33">
        <f t="shared" si="67"/>
        <v>654</v>
      </c>
      <c r="AF680" s="34">
        <f>IF(AE680=1,$G$3*(AD680/1000),IF(AE680=2,$G$4*(AD680/1000),IF(AE680=3,$G$5*(AD680/1000),IF(AE680=4,$G$6*(AD680/1000),IF(AE680=5,$G$7*(AD680/1000),IF(AE680=6,$G$8*(AD680/1000),IF(AE680=7,$G$9*(AD680/1000),IF(AE680=8,$G$10*(AD680/1000),IF(AE680=9,$G$11*(AD680/1000),IF(AE680=10,$G$12*(AD680/1000),IF(AE680=11,$G$13*(AD680/1000),IF(AE680=12,$G$14*(AD680/1000),IF(AE680=13,$G$15*(AD680/1000),IF(AE680=14,$G$16*(AD680/1000),IF(AE680=15,$G$17*(AD680/1000),0)))))))))))))))</f>
        <v>0</v>
      </c>
      <c r="AG680" s="34">
        <f>IF('Γεννήτρια 1'!D680="W",AG679+('Γεννήτρια 1'!C680-1)*AF680,IF('Γεννήτρια 1'!D680="L",AG679-AF680,AG679))</f>
        <v>200.69650129906225</v>
      </c>
      <c r="AH680" s="34" t="str">
        <f>IF(AND('Γεννήτρια 1'!C680&lt;&gt;0,'Γεννήτρια 1'!D680=""),AF680,"")</f>
        <v/>
      </c>
    </row>
    <row r="681" spans="1:34">
      <c r="A681" s="3">
        <f t="shared" si="65"/>
        <v>659</v>
      </c>
      <c r="E681" s="3" t="str">
        <f t="shared" si="62"/>
        <v/>
      </c>
      <c r="F681" s="2" t="str">
        <f t="shared" si="63"/>
        <v/>
      </c>
      <c r="G681" s="2" t="str">
        <f t="shared" si="64"/>
        <v/>
      </c>
      <c r="AD681" s="34">
        <f t="shared" si="66"/>
        <v>200.69650129906225</v>
      </c>
      <c r="AE681" s="33">
        <f t="shared" si="67"/>
        <v>655</v>
      </c>
      <c r="AF681" s="34">
        <f>IF(AE681=1,$G$3*(AD681/1000),IF(AE681=2,$G$4*(AD681/1000),IF(AE681=3,$G$5*(AD681/1000),IF(AE681=4,$G$6*(AD681/1000),IF(AE681=5,$G$7*(AD681/1000),IF(AE681=6,$G$8*(AD681/1000),IF(AE681=7,$G$9*(AD681/1000),IF(AE681=8,$G$10*(AD681/1000),IF(AE681=9,$G$11*(AD681/1000),IF(AE681=10,$G$12*(AD681/1000),IF(AE681=11,$G$13*(AD681/1000),IF(AE681=12,$G$14*(AD681/1000),IF(AE681=13,$G$15*(AD681/1000),IF(AE681=14,$G$16*(AD681/1000),IF(AE681=15,$G$17*(AD681/1000),0)))))))))))))))</f>
        <v>0</v>
      </c>
      <c r="AG681" s="34">
        <f>IF('Γεννήτρια 1'!D681="W",AG680+('Γεννήτρια 1'!C681-1)*AF681,IF('Γεννήτρια 1'!D681="L",AG680-AF681,AG680))</f>
        <v>200.69650129906225</v>
      </c>
      <c r="AH681" s="34" t="str">
        <f>IF(AND('Γεννήτρια 1'!C681&lt;&gt;0,'Γεννήτρια 1'!D681=""),AF681,"")</f>
        <v/>
      </c>
    </row>
    <row r="682" spans="1:34">
      <c r="A682" s="3">
        <f t="shared" si="65"/>
        <v>660</v>
      </c>
      <c r="E682" s="3" t="str">
        <f t="shared" si="62"/>
        <v/>
      </c>
      <c r="F682" s="2" t="str">
        <f t="shared" si="63"/>
        <v/>
      </c>
      <c r="G682" s="2" t="str">
        <f t="shared" si="64"/>
        <v/>
      </c>
      <c r="AD682" s="34">
        <f t="shared" si="66"/>
        <v>200.69650129906225</v>
      </c>
      <c r="AE682" s="33">
        <f t="shared" si="67"/>
        <v>656</v>
      </c>
      <c r="AF682" s="34">
        <f>IF(AE682=1,$G$3*(AD682/1000),IF(AE682=2,$G$4*(AD682/1000),IF(AE682=3,$G$5*(AD682/1000),IF(AE682=4,$G$6*(AD682/1000),IF(AE682=5,$G$7*(AD682/1000),IF(AE682=6,$G$8*(AD682/1000),IF(AE682=7,$G$9*(AD682/1000),IF(AE682=8,$G$10*(AD682/1000),IF(AE682=9,$G$11*(AD682/1000),IF(AE682=10,$G$12*(AD682/1000),IF(AE682=11,$G$13*(AD682/1000),IF(AE682=12,$G$14*(AD682/1000),IF(AE682=13,$G$15*(AD682/1000),IF(AE682=14,$G$16*(AD682/1000),IF(AE682=15,$G$17*(AD682/1000),0)))))))))))))))</f>
        <v>0</v>
      </c>
      <c r="AG682" s="34">
        <f>IF('Γεννήτρια 1'!D682="W",AG681+('Γεννήτρια 1'!C682-1)*AF682,IF('Γεννήτρια 1'!D682="L",AG681-AF682,AG681))</f>
        <v>200.69650129906225</v>
      </c>
      <c r="AH682" s="34" t="str">
        <f>IF(AND('Γεννήτρια 1'!C682&lt;&gt;0,'Γεννήτρια 1'!D682=""),AF682,"")</f>
        <v/>
      </c>
    </row>
    <row r="683" spans="1:34">
      <c r="A683" s="3">
        <f t="shared" si="65"/>
        <v>661</v>
      </c>
      <c r="E683" s="3" t="str">
        <f t="shared" si="62"/>
        <v/>
      </c>
      <c r="F683" s="2" t="str">
        <f t="shared" si="63"/>
        <v/>
      </c>
      <c r="G683" s="2" t="str">
        <f t="shared" si="64"/>
        <v/>
      </c>
      <c r="AD683" s="34">
        <f t="shared" si="66"/>
        <v>200.69650129906225</v>
      </c>
      <c r="AE683" s="33">
        <f t="shared" si="67"/>
        <v>657</v>
      </c>
      <c r="AF683" s="34">
        <f>IF(AE683=1,$G$3*(AD683/1000),IF(AE683=2,$G$4*(AD683/1000),IF(AE683=3,$G$5*(AD683/1000),IF(AE683=4,$G$6*(AD683/1000),IF(AE683=5,$G$7*(AD683/1000),IF(AE683=6,$G$8*(AD683/1000),IF(AE683=7,$G$9*(AD683/1000),IF(AE683=8,$G$10*(AD683/1000),IF(AE683=9,$G$11*(AD683/1000),IF(AE683=10,$G$12*(AD683/1000),IF(AE683=11,$G$13*(AD683/1000),IF(AE683=12,$G$14*(AD683/1000),IF(AE683=13,$G$15*(AD683/1000),IF(AE683=14,$G$16*(AD683/1000),IF(AE683=15,$G$17*(AD683/1000),0)))))))))))))))</f>
        <v>0</v>
      </c>
      <c r="AG683" s="34">
        <f>IF('Γεννήτρια 1'!D683="W",AG682+('Γεννήτρια 1'!C683-1)*AF683,IF('Γεννήτρια 1'!D683="L",AG682-AF683,AG682))</f>
        <v>200.69650129906225</v>
      </c>
      <c r="AH683" s="34" t="str">
        <f>IF(AND('Γεννήτρια 1'!C683&lt;&gt;0,'Γεννήτρια 1'!D683=""),AF683,"")</f>
        <v/>
      </c>
    </row>
    <row r="684" spans="1:34">
      <c r="A684" s="3">
        <f t="shared" si="65"/>
        <v>662</v>
      </c>
      <c r="E684" s="3" t="str">
        <f t="shared" si="62"/>
        <v/>
      </c>
      <c r="F684" s="2" t="str">
        <f t="shared" si="63"/>
        <v/>
      </c>
      <c r="G684" s="2" t="str">
        <f t="shared" si="64"/>
        <v/>
      </c>
      <c r="AD684" s="34">
        <f t="shared" si="66"/>
        <v>200.69650129906225</v>
      </c>
      <c r="AE684" s="33">
        <f t="shared" si="67"/>
        <v>658</v>
      </c>
      <c r="AF684" s="34">
        <f>IF(AE684=1,$G$3*(AD684/1000),IF(AE684=2,$G$4*(AD684/1000),IF(AE684=3,$G$5*(AD684/1000),IF(AE684=4,$G$6*(AD684/1000),IF(AE684=5,$G$7*(AD684/1000),IF(AE684=6,$G$8*(AD684/1000),IF(AE684=7,$G$9*(AD684/1000),IF(AE684=8,$G$10*(AD684/1000),IF(AE684=9,$G$11*(AD684/1000),IF(AE684=10,$G$12*(AD684/1000),IF(AE684=11,$G$13*(AD684/1000),IF(AE684=12,$G$14*(AD684/1000),IF(AE684=13,$G$15*(AD684/1000),IF(AE684=14,$G$16*(AD684/1000),IF(AE684=15,$G$17*(AD684/1000),0)))))))))))))))</f>
        <v>0</v>
      </c>
      <c r="AG684" s="34">
        <f>IF('Γεννήτρια 1'!D684="W",AG683+('Γεννήτρια 1'!C684-1)*AF684,IF('Γεννήτρια 1'!D684="L",AG683-AF684,AG683))</f>
        <v>200.69650129906225</v>
      </c>
      <c r="AH684" s="34" t="str">
        <f>IF(AND('Γεννήτρια 1'!C684&lt;&gt;0,'Γεννήτρια 1'!D684=""),AF684,"")</f>
        <v/>
      </c>
    </row>
    <row r="685" spans="1:34">
      <c r="A685" s="3">
        <f t="shared" si="65"/>
        <v>663</v>
      </c>
      <c r="E685" s="3" t="str">
        <f t="shared" si="62"/>
        <v/>
      </c>
      <c r="F685" s="2" t="str">
        <f t="shared" si="63"/>
        <v/>
      </c>
      <c r="G685" s="2" t="str">
        <f t="shared" si="64"/>
        <v/>
      </c>
      <c r="AD685" s="34">
        <f t="shared" si="66"/>
        <v>200.69650129906225</v>
      </c>
      <c r="AE685" s="33">
        <f t="shared" si="67"/>
        <v>659</v>
      </c>
      <c r="AF685" s="34">
        <f>IF(AE685=1,$G$3*(AD685/1000),IF(AE685=2,$G$4*(AD685/1000),IF(AE685=3,$G$5*(AD685/1000),IF(AE685=4,$G$6*(AD685/1000),IF(AE685=5,$G$7*(AD685/1000),IF(AE685=6,$G$8*(AD685/1000),IF(AE685=7,$G$9*(AD685/1000),IF(AE685=8,$G$10*(AD685/1000),IF(AE685=9,$G$11*(AD685/1000),IF(AE685=10,$G$12*(AD685/1000),IF(AE685=11,$G$13*(AD685/1000),IF(AE685=12,$G$14*(AD685/1000),IF(AE685=13,$G$15*(AD685/1000),IF(AE685=14,$G$16*(AD685/1000),IF(AE685=15,$G$17*(AD685/1000),0)))))))))))))))</f>
        <v>0</v>
      </c>
      <c r="AG685" s="34">
        <f>IF('Γεννήτρια 1'!D685="W",AG684+('Γεννήτρια 1'!C685-1)*AF685,IF('Γεννήτρια 1'!D685="L",AG684-AF685,AG684))</f>
        <v>200.69650129906225</v>
      </c>
      <c r="AH685" s="34" t="str">
        <f>IF(AND('Γεννήτρια 1'!C685&lt;&gt;0,'Γεννήτρια 1'!D685=""),AF685,"")</f>
        <v/>
      </c>
    </row>
    <row r="686" spans="1:34">
      <c r="A686" s="3">
        <f t="shared" si="65"/>
        <v>664</v>
      </c>
      <c r="E686" s="3" t="str">
        <f t="shared" si="62"/>
        <v/>
      </c>
      <c r="F686" s="2" t="str">
        <f t="shared" si="63"/>
        <v/>
      </c>
      <c r="G686" s="2" t="str">
        <f t="shared" si="64"/>
        <v/>
      </c>
      <c r="AD686" s="34">
        <f t="shared" si="66"/>
        <v>200.69650129906225</v>
      </c>
      <c r="AE686" s="33">
        <f t="shared" si="67"/>
        <v>660</v>
      </c>
      <c r="AF686" s="34">
        <f>IF(AE686=1,$G$3*(AD686/1000),IF(AE686=2,$G$4*(AD686/1000),IF(AE686=3,$G$5*(AD686/1000),IF(AE686=4,$G$6*(AD686/1000),IF(AE686=5,$G$7*(AD686/1000),IF(AE686=6,$G$8*(AD686/1000),IF(AE686=7,$G$9*(AD686/1000),IF(AE686=8,$G$10*(AD686/1000),IF(AE686=9,$G$11*(AD686/1000),IF(AE686=10,$G$12*(AD686/1000),IF(AE686=11,$G$13*(AD686/1000),IF(AE686=12,$G$14*(AD686/1000),IF(AE686=13,$G$15*(AD686/1000),IF(AE686=14,$G$16*(AD686/1000),IF(AE686=15,$G$17*(AD686/1000),0)))))))))))))))</f>
        <v>0</v>
      </c>
      <c r="AG686" s="34">
        <f>IF('Γεννήτρια 1'!D686="W",AG685+('Γεννήτρια 1'!C686-1)*AF686,IF('Γεννήτρια 1'!D686="L",AG685-AF686,AG685))</f>
        <v>200.69650129906225</v>
      </c>
      <c r="AH686" s="34" t="str">
        <f>IF(AND('Γεννήτρια 1'!C686&lt;&gt;0,'Γεννήτρια 1'!D686=""),AF686,"")</f>
        <v/>
      </c>
    </row>
    <row r="687" spans="1:34">
      <c r="A687" s="3">
        <f t="shared" si="65"/>
        <v>665</v>
      </c>
      <c r="E687" s="3" t="str">
        <f t="shared" si="62"/>
        <v/>
      </c>
      <c r="F687" s="2" t="str">
        <f t="shared" si="63"/>
        <v/>
      </c>
      <c r="G687" s="2" t="str">
        <f t="shared" si="64"/>
        <v/>
      </c>
      <c r="AD687" s="34">
        <f t="shared" si="66"/>
        <v>200.69650129906225</v>
      </c>
      <c r="AE687" s="33">
        <f t="shared" si="67"/>
        <v>661</v>
      </c>
      <c r="AF687" s="34">
        <f>IF(AE687=1,$G$3*(AD687/1000),IF(AE687=2,$G$4*(AD687/1000),IF(AE687=3,$G$5*(AD687/1000),IF(AE687=4,$G$6*(AD687/1000),IF(AE687=5,$G$7*(AD687/1000),IF(AE687=6,$G$8*(AD687/1000),IF(AE687=7,$G$9*(AD687/1000),IF(AE687=8,$G$10*(AD687/1000),IF(AE687=9,$G$11*(AD687/1000),IF(AE687=10,$G$12*(AD687/1000),IF(AE687=11,$G$13*(AD687/1000),IF(AE687=12,$G$14*(AD687/1000),IF(AE687=13,$G$15*(AD687/1000),IF(AE687=14,$G$16*(AD687/1000),IF(AE687=15,$G$17*(AD687/1000),0)))))))))))))))</f>
        <v>0</v>
      </c>
      <c r="AG687" s="34">
        <f>IF('Γεννήτρια 1'!D687="W",AG686+('Γεννήτρια 1'!C687-1)*AF687,IF('Γεννήτρια 1'!D687="L",AG686-AF687,AG686))</f>
        <v>200.69650129906225</v>
      </c>
      <c r="AH687" s="34" t="str">
        <f>IF(AND('Γεννήτρια 1'!C687&lt;&gt;0,'Γεννήτρια 1'!D687=""),AF687,"")</f>
        <v/>
      </c>
    </row>
    <row r="688" spans="1:34">
      <c r="A688" s="3">
        <f t="shared" si="65"/>
        <v>666</v>
      </c>
      <c r="E688" s="3" t="str">
        <f t="shared" si="62"/>
        <v/>
      </c>
      <c r="F688" s="2" t="str">
        <f t="shared" si="63"/>
        <v/>
      </c>
      <c r="G688" s="2" t="str">
        <f t="shared" si="64"/>
        <v/>
      </c>
      <c r="AD688" s="34">
        <f t="shared" si="66"/>
        <v>200.69650129906225</v>
      </c>
      <c r="AE688" s="33">
        <f t="shared" si="67"/>
        <v>662</v>
      </c>
      <c r="AF688" s="34">
        <f>IF(AE688=1,$G$3*(AD688/1000),IF(AE688=2,$G$4*(AD688/1000),IF(AE688=3,$G$5*(AD688/1000),IF(AE688=4,$G$6*(AD688/1000),IF(AE688=5,$G$7*(AD688/1000),IF(AE688=6,$G$8*(AD688/1000),IF(AE688=7,$G$9*(AD688/1000),IF(AE688=8,$G$10*(AD688/1000),IF(AE688=9,$G$11*(AD688/1000),IF(AE688=10,$G$12*(AD688/1000),IF(AE688=11,$G$13*(AD688/1000),IF(AE688=12,$G$14*(AD688/1000),IF(AE688=13,$G$15*(AD688/1000),IF(AE688=14,$G$16*(AD688/1000),IF(AE688=15,$G$17*(AD688/1000),0)))))))))))))))</f>
        <v>0</v>
      </c>
      <c r="AG688" s="34">
        <f>IF('Γεννήτρια 1'!D688="W",AG687+('Γεννήτρια 1'!C688-1)*AF688,IF('Γεννήτρια 1'!D688="L",AG687-AF688,AG687))</f>
        <v>200.69650129906225</v>
      </c>
      <c r="AH688" s="34" t="str">
        <f>IF(AND('Γεννήτρια 1'!C688&lt;&gt;0,'Γεννήτρια 1'!D688=""),AF688,"")</f>
        <v/>
      </c>
    </row>
    <row r="689" spans="1:34">
      <c r="A689" s="3">
        <f t="shared" si="65"/>
        <v>667</v>
      </c>
      <c r="E689" s="3" t="str">
        <f t="shared" si="62"/>
        <v/>
      </c>
      <c r="F689" s="2" t="str">
        <f t="shared" si="63"/>
        <v/>
      </c>
      <c r="G689" s="2" t="str">
        <f t="shared" si="64"/>
        <v/>
      </c>
      <c r="AD689" s="34">
        <f t="shared" si="66"/>
        <v>200.69650129906225</v>
      </c>
      <c r="AE689" s="33">
        <f t="shared" si="67"/>
        <v>663</v>
      </c>
      <c r="AF689" s="34">
        <f>IF(AE689=1,$G$3*(AD689/1000),IF(AE689=2,$G$4*(AD689/1000),IF(AE689=3,$G$5*(AD689/1000),IF(AE689=4,$G$6*(AD689/1000),IF(AE689=5,$G$7*(AD689/1000),IF(AE689=6,$G$8*(AD689/1000),IF(AE689=7,$G$9*(AD689/1000),IF(AE689=8,$G$10*(AD689/1000),IF(AE689=9,$G$11*(AD689/1000),IF(AE689=10,$G$12*(AD689/1000),IF(AE689=11,$G$13*(AD689/1000),IF(AE689=12,$G$14*(AD689/1000),IF(AE689=13,$G$15*(AD689/1000),IF(AE689=14,$G$16*(AD689/1000),IF(AE689=15,$G$17*(AD689/1000),0)))))))))))))))</f>
        <v>0</v>
      </c>
      <c r="AG689" s="34">
        <f>IF('Γεννήτρια 1'!D689="W",AG688+('Γεννήτρια 1'!C689-1)*AF689,IF('Γεννήτρια 1'!D689="L",AG688-AF689,AG688))</f>
        <v>200.69650129906225</v>
      </c>
      <c r="AH689" s="34" t="str">
        <f>IF(AND('Γεννήτρια 1'!C689&lt;&gt;0,'Γεννήτρια 1'!D689=""),AF689,"")</f>
        <v/>
      </c>
    </row>
    <row r="690" spans="1:34">
      <c r="A690" s="3">
        <f t="shared" si="65"/>
        <v>668</v>
      </c>
      <c r="E690" s="3" t="str">
        <f t="shared" si="62"/>
        <v/>
      </c>
      <c r="F690" s="2" t="str">
        <f t="shared" si="63"/>
        <v/>
      </c>
      <c r="G690" s="2" t="str">
        <f t="shared" si="64"/>
        <v/>
      </c>
      <c r="AD690" s="34">
        <f t="shared" si="66"/>
        <v>200.69650129906225</v>
      </c>
      <c r="AE690" s="33">
        <f t="shared" si="67"/>
        <v>664</v>
      </c>
      <c r="AF690" s="34">
        <f>IF(AE690=1,$G$3*(AD690/1000),IF(AE690=2,$G$4*(AD690/1000),IF(AE690=3,$G$5*(AD690/1000),IF(AE690=4,$G$6*(AD690/1000),IF(AE690=5,$G$7*(AD690/1000),IF(AE690=6,$G$8*(AD690/1000),IF(AE690=7,$G$9*(AD690/1000),IF(AE690=8,$G$10*(AD690/1000),IF(AE690=9,$G$11*(AD690/1000),IF(AE690=10,$G$12*(AD690/1000),IF(AE690=11,$G$13*(AD690/1000),IF(AE690=12,$G$14*(AD690/1000),IF(AE690=13,$G$15*(AD690/1000),IF(AE690=14,$G$16*(AD690/1000),IF(AE690=15,$G$17*(AD690/1000),0)))))))))))))))</f>
        <v>0</v>
      </c>
      <c r="AG690" s="34">
        <f>IF('Γεννήτρια 1'!D690="W",AG689+('Γεννήτρια 1'!C690-1)*AF690,IF('Γεννήτρια 1'!D690="L",AG689-AF690,AG689))</f>
        <v>200.69650129906225</v>
      </c>
      <c r="AH690" s="34" t="str">
        <f>IF(AND('Γεννήτρια 1'!C690&lt;&gt;0,'Γεννήτρια 1'!D690=""),AF690,"")</f>
        <v/>
      </c>
    </row>
    <row r="691" spans="1:34">
      <c r="A691" s="3">
        <f t="shared" si="65"/>
        <v>669</v>
      </c>
      <c r="E691" s="3" t="str">
        <f t="shared" si="62"/>
        <v/>
      </c>
      <c r="F691" s="2" t="str">
        <f t="shared" si="63"/>
        <v/>
      </c>
      <c r="G691" s="2" t="str">
        <f t="shared" si="64"/>
        <v/>
      </c>
      <c r="AD691" s="34">
        <f t="shared" si="66"/>
        <v>200.69650129906225</v>
      </c>
      <c r="AE691" s="33">
        <f t="shared" si="67"/>
        <v>665</v>
      </c>
      <c r="AF691" s="34">
        <f>IF(AE691=1,$G$3*(AD691/1000),IF(AE691=2,$G$4*(AD691/1000),IF(AE691=3,$G$5*(AD691/1000),IF(AE691=4,$G$6*(AD691/1000),IF(AE691=5,$G$7*(AD691/1000),IF(AE691=6,$G$8*(AD691/1000),IF(AE691=7,$G$9*(AD691/1000),IF(AE691=8,$G$10*(AD691/1000),IF(AE691=9,$G$11*(AD691/1000),IF(AE691=10,$G$12*(AD691/1000),IF(AE691=11,$G$13*(AD691/1000),IF(AE691=12,$G$14*(AD691/1000),IF(AE691=13,$G$15*(AD691/1000),IF(AE691=14,$G$16*(AD691/1000),IF(AE691=15,$G$17*(AD691/1000),0)))))))))))))))</f>
        <v>0</v>
      </c>
      <c r="AG691" s="34">
        <f>IF('Γεννήτρια 1'!D691="W",AG690+('Γεννήτρια 1'!C691-1)*AF691,IF('Γεννήτρια 1'!D691="L",AG690-AF691,AG690))</f>
        <v>200.69650129906225</v>
      </c>
      <c r="AH691" s="34" t="str">
        <f>IF(AND('Γεννήτρια 1'!C691&lt;&gt;0,'Γεννήτρια 1'!D691=""),AF691,"")</f>
        <v/>
      </c>
    </row>
    <row r="692" spans="1:34">
      <c r="A692" s="3">
        <f t="shared" si="65"/>
        <v>670</v>
      </c>
      <c r="E692" s="3" t="str">
        <f t="shared" si="62"/>
        <v/>
      </c>
      <c r="F692" s="2" t="str">
        <f t="shared" si="63"/>
        <v/>
      </c>
      <c r="G692" s="2" t="str">
        <f t="shared" si="64"/>
        <v/>
      </c>
      <c r="AD692" s="34">
        <f t="shared" si="66"/>
        <v>200.69650129906225</v>
      </c>
      <c r="AE692" s="33">
        <f t="shared" si="67"/>
        <v>666</v>
      </c>
      <c r="AF692" s="34">
        <f>IF(AE692=1,$G$3*(AD692/1000),IF(AE692=2,$G$4*(AD692/1000),IF(AE692=3,$G$5*(AD692/1000),IF(AE692=4,$G$6*(AD692/1000),IF(AE692=5,$G$7*(AD692/1000),IF(AE692=6,$G$8*(AD692/1000),IF(AE692=7,$G$9*(AD692/1000),IF(AE692=8,$G$10*(AD692/1000),IF(AE692=9,$G$11*(AD692/1000),IF(AE692=10,$G$12*(AD692/1000),IF(AE692=11,$G$13*(AD692/1000),IF(AE692=12,$G$14*(AD692/1000),IF(AE692=13,$G$15*(AD692/1000),IF(AE692=14,$G$16*(AD692/1000),IF(AE692=15,$G$17*(AD692/1000),0)))))))))))))))</f>
        <v>0</v>
      </c>
      <c r="AG692" s="34">
        <f>IF('Γεννήτρια 1'!D692="W",AG691+('Γεννήτρια 1'!C692-1)*AF692,IF('Γεννήτρια 1'!D692="L",AG691-AF692,AG691))</f>
        <v>200.69650129906225</v>
      </c>
      <c r="AH692" s="34" t="str">
        <f>IF(AND('Γεννήτρια 1'!C692&lt;&gt;0,'Γεννήτρια 1'!D692=""),AF692,"")</f>
        <v/>
      </c>
    </row>
    <row r="693" spans="1:34">
      <c r="A693" s="3">
        <f t="shared" si="65"/>
        <v>671</v>
      </c>
      <c r="E693" s="3" t="str">
        <f t="shared" si="62"/>
        <v/>
      </c>
      <c r="F693" s="2" t="str">
        <f t="shared" si="63"/>
        <v/>
      </c>
      <c r="G693" s="2" t="str">
        <f t="shared" si="64"/>
        <v/>
      </c>
      <c r="AD693" s="34">
        <f t="shared" si="66"/>
        <v>200.69650129906225</v>
      </c>
      <c r="AE693" s="33">
        <f t="shared" si="67"/>
        <v>667</v>
      </c>
      <c r="AF693" s="34">
        <f>IF(AE693=1,$G$3*(AD693/1000),IF(AE693=2,$G$4*(AD693/1000),IF(AE693=3,$G$5*(AD693/1000),IF(AE693=4,$G$6*(AD693/1000),IF(AE693=5,$G$7*(AD693/1000),IF(AE693=6,$G$8*(AD693/1000),IF(AE693=7,$G$9*(AD693/1000),IF(AE693=8,$G$10*(AD693/1000),IF(AE693=9,$G$11*(AD693/1000),IF(AE693=10,$G$12*(AD693/1000),IF(AE693=11,$G$13*(AD693/1000),IF(AE693=12,$G$14*(AD693/1000),IF(AE693=13,$G$15*(AD693/1000),IF(AE693=14,$G$16*(AD693/1000),IF(AE693=15,$G$17*(AD693/1000),0)))))))))))))))</f>
        <v>0</v>
      </c>
      <c r="AG693" s="34">
        <f>IF('Γεννήτρια 1'!D693="W",AG692+('Γεννήτρια 1'!C693-1)*AF693,IF('Γεννήτρια 1'!D693="L",AG692-AF693,AG692))</f>
        <v>200.69650129906225</v>
      </c>
      <c r="AH693" s="34" t="str">
        <f>IF(AND('Γεννήτρια 1'!C693&lt;&gt;0,'Γεννήτρια 1'!D693=""),AF693,"")</f>
        <v/>
      </c>
    </row>
    <row r="694" spans="1:34">
      <c r="A694" s="3">
        <f t="shared" si="65"/>
        <v>672</v>
      </c>
      <c r="E694" s="3" t="str">
        <f t="shared" si="62"/>
        <v/>
      </c>
      <c r="F694" s="2" t="str">
        <f t="shared" si="63"/>
        <v/>
      </c>
      <c r="G694" s="2" t="str">
        <f t="shared" si="64"/>
        <v/>
      </c>
      <c r="AD694" s="34">
        <f t="shared" si="66"/>
        <v>200.69650129906225</v>
      </c>
      <c r="AE694" s="33">
        <f t="shared" si="67"/>
        <v>668</v>
      </c>
      <c r="AF694" s="34">
        <f>IF(AE694=1,$G$3*(AD694/1000),IF(AE694=2,$G$4*(AD694/1000),IF(AE694=3,$G$5*(AD694/1000),IF(AE694=4,$G$6*(AD694/1000),IF(AE694=5,$G$7*(AD694/1000),IF(AE694=6,$G$8*(AD694/1000),IF(AE694=7,$G$9*(AD694/1000),IF(AE694=8,$G$10*(AD694/1000),IF(AE694=9,$G$11*(AD694/1000),IF(AE694=10,$G$12*(AD694/1000),IF(AE694=11,$G$13*(AD694/1000),IF(AE694=12,$G$14*(AD694/1000),IF(AE694=13,$G$15*(AD694/1000),IF(AE694=14,$G$16*(AD694/1000),IF(AE694=15,$G$17*(AD694/1000),0)))))))))))))))</f>
        <v>0</v>
      </c>
      <c r="AG694" s="34">
        <f>IF('Γεννήτρια 1'!D694="W",AG693+('Γεννήτρια 1'!C694-1)*AF694,IF('Γεννήτρια 1'!D694="L",AG693-AF694,AG693))</f>
        <v>200.69650129906225</v>
      </c>
      <c r="AH694" s="34" t="str">
        <f>IF(AND('Γεννήτρια 1'!C694&lt;&gt;0,'Γεννήτρια 1'!D694=""),AF694,"")</f>
        <v/>
      </c>
    </row>
    <row r="695" spans="1:34">
      <c r="A695" s="3">
        <f t="shared" si="65"/>
        <v>673</v>
      </c>
      <c r="E695" s="3" t="str">
        <f t="shared" si="62"/>
        <v/>
      </c>
      <c r="F695" s="2" t="str">
        <f t="shared" si="63"/>
        <v/>
      </c>
      <c r="G695" s="2" t="str">
        <f t="shared" si="64"/>
        <v/>
      </c>
      <c r="AD695" s="34">
        <f t="shared" si="66"/>
        <v>200.69650129906225</v>
      </c>
      <c r="AE695" s="33">
        <f t="shared" si="67"/>
        <v>669</v>
      </c>
      <c r="AF695" s="34">
        <f>IF(AE695=1,$G$3*(AD695/1000),IF(AE695=2,$G$4*(AD695/1000),IF(AE695=3,$G$5*(AD695/1000),IF(AE695=4,$G$6*(AD695/1000),IF(AE695=5,$G$7*(AD695/1000),IF(AE695=6,$G$8*(AD695/1000),IF(AE695=7,$G$9*(AD695/1000),IF(AE695=8,$G$10*(AD695/1000),IF(AE695=9,$G$11*(AD695/1000),IF(AE695=10,$G$12*(AD695/1000),IF(AE695=11,$G$13*(AD695/1000),IF(AE695=12,$G$14*(AD695/1000),IF(AE695=13,$G$15*(AD695/1000),IF(AE695=14,$G$16*(AD695/1000),IF(AE695=15,$G$17*(AD695/1000),0)))))))))))))))</f>
        <v>0</v>
      </c>
      <c r="AG695" s="34">
        <f>IF('Γεννήτρια 1'!D695="W",AG694+('Γεννήτρια 1'!C695-1)*AF695,IF('Γεννήτρια 1'!D695="L",AG694-AF695,AG694))</f>
        <v>200.69650129906225</v>
      </c>
      <c r="AH695" s="34" t="str">
        <f>IF(AND('Γεννήτρια 1'!C695&lt;&gt;0,'Γεννήτρια 1'!D695=""),AF695,"")</f>
        <v/>
      </c>
    </row>
    <row r="696" spans="1:34">
      <c r="A696" s="3">
        <f t="shared" si="65"/>
        <v>674</v>
      </c>
      <c r="E696" s="3" t="str">
        <f t="shared" si="62"/>
        <v/>
      </c>
      <c r="F696" s="2" t="str">
        <f t="shared" si="63"/>
        <v/>
      </c>
      <c r="G696" s="2" t="str">
        <f t="shared" si="64"/>
        <v/>
      </c>
      <c r="AD696" s="34">
        <f t="shared" si="66"/>
        <v>200.69650129906225</v>
      </c>
      <c r="AE696" s="33">
        <f t="shared" si="67"/>
        <v>670</v>
      </c>
      <c r="AF696" s="34">
        <f>IF(AE696=1,$G$3*(AD696/1000),IF(AE696=2,$G$4*(AD696/1000),IF(AE696=3,$G$5*(AD696/1000),IF(AE696=4,$G$6*(AD696/1000),IF(AE696=5,$G$7*(AD696/1000),IF(AE696=6,$G$8*(AD696/1000),IF(AE696=7,$G$9*(AD696/1000),IF(AE696=8,$G$10*(AD696/1000),IF(AE696=9,$G$11*(AD696/1000),IF(AE696=10,$G$12*(AD696/1000),IF(AE696=11,$G$13*(AD696/1000),IF(AE696=12,$G$14*(AD696/1000),IF(AE696=13,$G$15*(AD696/1000),IF(AE696=14,$G$16*(AD696/1000),IF(AE696=15,$G$17*(AD696/1000),0)))))))))))))))</f>
        <v>0</v>
      </c>
      <c r="AG696" s="34">
        <f>IF('Γεννήτρια 1'!D696="W",AG695+('Γεννήτρια 1'!C696-1)*AF696,IF('Γεννήτρια 1'!D696="L",AG695-AF696,AG695))</f>
        <v>200.69650129906225</v>
      </c>
      <c r="AH696" s="34" t="str">
        <f>IF(AND('Γεννήτρια 1'!C696&lt;&gt;0,'Γεννήτρια 1'!D696=""),AF696,"")</f>
        <v/>
      </c>
    </row>
    <row r="697" spans="1:34">
      <c r="A697" s="3">
        <f t="shared" si="65"/>
        <v>675</v>
      </c>
      <c r="E697" s="3" t="str">
        <f t="shared" si="62"/>
        <v/>
      </c>
      <c r="F697" s="2" t="str">
        <f t="shared" si="63"/>
        <v/>
      </c>
      <c r="G697" s="2" t="str">
        <f t="shared" si="64"/>
        <v/>
      </c>
      <c r="AD697" s="34">
        <f t="shared" si="66"/>
        <v>200.69650129906225</v>
      </c>
      <c r="AE697" s="33">
        <f t="shared" si="67"/>
        <v>671</v>
      </c>
      <c r="AF697" s="34">
        <f>IF(AE697=1,$G$3*(AD697/1000),IF(AE697=2,$G$4*(AD697/1000),IF(AE697=3,$G$5*(AD697/1000),IF(AE697=4,$G$6*(AD697/1000),IF(AE697=5,$G$7*(AD697/1000),IF(AE697=6,$G$8*(AD697/1000),IF(AE697=7,$G$9*(AD697/1000),IF(AE697=8,$G$10*(AD697/1000),IF(AE697=9,$G$11*(AD697/1000),IF(AE697=10,$G$12*(AD697/1000),IF(AE697=11,$G$13*(AD697/1000),IF(AE697=12,$G$14*(AD697/1000),IF(AE697=13,$G$15*(AD697/1000),IF(AE697=14,$G$16*(AD697/1000),IF(AE697=15,$G$17*(AD697/1000),0)))))))))))))))</f>
        <v>0</v>
      </c>
      <c r="AG697" s="34">
        <f>IF('Γεννήτρια 1'!D697="W",AG696+('Γεννήτρια 1'!C697-1)*AF697,IF('Γεννήτρια 1'!D697="L",AG696-AF697,AG696))</f>
        <v>200.69650129906225</v>
      </c>
      <c r="AH697" s="34" t="str">
        <f>IF(AND('Γεννήτρια 1'!C697&lt;&gt;0,'Γεννήτρια 1'!D697=""),AF697,"")</f>
        <v/>
      </c>
    </row>
    <row r="698" spans="1:34">
      <c r="A698" s="3">
        <f t="shared" si="65"/>
        <v>676</v>
      </c>
      <c r="E698" s="3" t="str">
        <f t="shared" si="62"/>
        <v/>
      </c>
      <c r="F698" s="2" t="str">
        <f t="shared" si="63"/>
        <v/>
      </c>
      <c r="G698" s="2" t="str">
        <f t="shared" si="64"/>
        <v/>
      </c>
      <c r="AD698" s="34">
        <f t="shared" si="66"/>
        <v>200.69650129906225</v>
      </c>
      <c r="AE698" s="33">
        <f t="shared" si="67"/>
        <v>672</v>
      </c>
      <c r="AF698" s="34">
        <f>IF(AE698=1,$G$3*(AD698/1000),IF(AE698=2,$G$4*(AD698/1000),IF(AE698=3,$G$5*(AD698/1000),IF(AE698=4,$G$6*(AD698/1000),IF(AE698=5,$G$7*(AD698/1000),IF(AE698=6,$G$8*(AD698/1000),IF(AE698=7,$G$9*(AD698/1000),IF(AE698=8,$G$10*(AD698/1000),IF(AE698=9,$G$11*(AD698/1000),IF(AE698=10,$G$12*(AD698/1000),IF(AE698=11,$G$13*(AD698/1000),IF(AE698=12,$G$14*(AD698/1000),IF(AE698=13,$G$15*(AD698/1000),IF(AE698=14,$G$16*(AD698/1000),IF(AE698=15,$G$17*(AD698/1000),0)))))))))))))))</f>
        <v>0</v>
      </c>
      <c r="AG698" s="34">
        <f>IF('Γεννήτρια 1'!D698="W",AG697+('Γεννήτρια 1'!C698-1)*AF698,IF('Γεννήτρια 1'!D698="L",AG697-AF698,AG697))</f>
        <v>200.69650129906225</v>
      </c>
      <c r="AH698" s="34" t="str">
        <f>IF(AND('Γεννήτρια 1'!C698&lt;&gt;0,'Γεννήτρια 1'!D698=""),AF698,"")</f>
        <v/>
      </c>
    </row>
    <row r="699" spans="1:34">
      <c r="A699" s="3">
        <f t="shared" si="65"/>
        <v>677</v>
      </c>
      <c r="E699" s="3" t="str">
        <f t="shared" si="62"/>
        <v/>
      </c>
      <c r="F699" s="2" t="str">
        <f t="shared" si="63"/>
        <v/>
      </c>
      <c r="G699" s="2" t="str">
        <f t="shared" si="64"/>
        <v/>
      </c>
      <c r="AD699" s="34">
        <f t="shared" si="66"/>
        <v>200.69650129906225</v>
      </c>
      <c r="AE699" s="33">
        <f t="shared" si="67"/>
        <v>673</v>
      </c>
      <c r="AF699" s="34">
        <f>IF(AE699=1,$G$3*(AD699/1000),IF(AE699=2,$G$4*(AD699/1000),IF(AE699=3,$G$5*(AD699/1000),IF(AE699=4,$G$6*(AD699/1000),IF(AE699=5,$G$7*(AD699/1000),IF(AE699=6,$G$8*(AD699/1000),IF(AE699=7,$G$9*(AD699/1000),IF(AE699=8,$G$10*(AD699/1000),IF(AE699=9,$G$11*(AD699/1000),IF(AE699=10,$G$12*(AD699/1000),IF(AE699=11,$G$13*(AD699/1000),IF(AE699=12,$G$14*(AD699/1000),IF(AE699=13,$G$15*(AD699/1000),IF(AE699=14,$G$16*(AD699/1000),IF(AE699=15,$G$17*(AD699/1000),0)))))))))))))))</f>
        <v>0</v>
      </c>
      <c r="AG699" s="34">
        <f>IF('Γεννήτρια 1'!D699="W",AG698+('Γεννήτρια 1'!C699-1)*AF699,IF('Γεννήτρια 1'!D699="L",AG698-AF699,AG698))</f>
        <v>200.69650129906225</v>
      </c>
      <c r="AH699" s="34" t="str">
        <f>IF(AND('Γεννήτρια 1'!C699&lt;&gt;0,'Γεννήτρια 1'!D699=""),AF699,"")</f>
        <v/>
      </c>
    </row>
    <row r="700" spans="1:34">
      <c r="A700" s="3">
        <f t="shared" si="65"/>
        <v>678</v>
      </c>
      <c r="E700" s="3" t="str">
        <f t="shared" si="62"/>
        <v/>
      </c>
      <c r="F700" s="2" t="str">
        <f t="shared" si="63"/>
        <v/>
      </c>
      <c r="G700" s="2" t="str">
        <f t="shared" si="64"/>
        <v/>
      </c>
      <c r="AD700" s="34">
        <f t="shared" si="66"/>
        <v>200.69650129906225</v>
      </c>
      <c r="AE700" s="33">
        <f t="shared" si="67"/>
        <v>674</v>
      </c>
      <c r="AF700" s="34">
        <f>IF(AE700=1,$G$3*(AD700/1000),IF(AE700=2,$G$4*(AD700/1000),IF(AE700=3,$G$5*(AD700/1000),IF(AE700=4,$G$6*(AD700/1000),IF(AE700=5,$G$7*(AD700/1000),IF(AE700=6,$G$8*(AD700/1000),IF(AE700=7,$G$9*(AD700/1000),IF(AE700=8,$G$10*(AD700/1000),IF(AE700=9,$G$11*(AD700/1000),IF(AE700=10,$G$12*(AD700/1000),IF(AE700=11,$G$13*(AD700/1000),IF(AE700=12,$G$14*(AD700/1000),IF(AE700=13,$G$15*(AD700/1000),IF(AE700=14,$G$16*(AD700/1000),IF(AE700=15,$G$17*(AD700/1000),0)))))))))))))))</f>
        <v>0</v>
      </c>
      <c r="AG700" s="34">
        <f>IF('Γεννήτρια 1'!D700="W",AG699+('Γεννήτρια 1'!C700-1)*AF700,IF('Γεννήτρια 1'!D700="L",AG699-AF700,AG699))</f>
        <v>200.69650129906225</v>
      </c>
      <c r="AH700" s="34" t="str">
        <f>IF(AND('Γεννήτρια 1'!C700&lt;&gt;0,'Γεννήτρια 1'!D700=""),AF700,"")</f>
        <v/>
      </c>
    </row>
    <row r="701" spans="1:34">
      <c r="A701" s="3">
        <f t="shared" si="65"/>
        <v>679</v>
      </c>
      <c r="E701" s="3" t="str">
        <f t="shared" si="62"/>
        <v/>
      </c>
      <c r="F701" s="2" t="str">
        <f t="shared" si="63"/>
        <v/>
      </c>
      <c r="G701" s="2" t="str">
        <f t="shared" si="64"/>
        <v/>
      </c>
      <c r="AD701" s="34">
        <f t="shared" si="66"/>
        <v>200.69650129906225</v>
      </c>
      <c r="AE701" s="33">
        <f t="shared" si="67"/>
        <v>675</v>
      </c>
      <c r="AF701" s="34">
        <f>IF(AE701=1,$G$3*(AD701/1000),IF(AE701=2,$G$4*(AD701/1000),IF(AE701=3,$G$5*(AD701/1000),IF(AE701=4,$G$6*(AD701/1000),IF(AE701=5,$G$7*(AD701/1000),IF(AE701=6,$G$8*(AD701/1000),IF(AE701=7,$G$9*(AD701/1000),IF(AE701=8,$G$10*(AD701/1000),IF(AE701=9,$G$11*(AD701/1000),IF(AE701=10,$G$12*(AD701/1000),IF(AE701=11,$G$13*(AD701/1000),IF(AE701=12,$G$14*(AD701/1000),IF(AE701=13,$G$15*(AD701/1000),IF(AE701=14,$G$16*(AD701/1000),IF(AE701=15,$G$17*(AD701/1000),0)))))))))))))))</f>
        <v>0</v>
      </c>
      <c r="AG701" s="34">
        <f>IF('Γεννήτρια 1'!D701="W",AG700+('Γεννήτρια 1'!C701-1)*AF701,IF('Γεννήτρια 1'!D701="L",AG700-AF701,AG700))</f>
        <v>200.69650129906225</v>
      </c>
      <c r="AH701" s="34" t="str">
        <f>IF(AND('Γεννήτρια 1'!C701&lt;&gt;0,'Γεννήτρια 1'!D701=""),AF701,"")</f>
        <v/>
      </c>
    </row>
    <row r="702" spans="1:34">
      <c r="A702" s="3">
        <f t="shared" si="65"/>
        <v>680</v>
      </c>
      <c r="E702" s="3" t="str">
        <f t="shared" si="62"/>
        <v/>
      </c>
      <c r="F702" s="2" t="str">
        <f t="shared" si="63"/>
        <v/>
      </c>
      <c r="G702" s="2" t="str">
        <f t="shared" si="64"/>
        <v/>
      </c>
      <c r="AD702" s="34">
        <f t="shared" si="66"/>
        <v>200.69650129906225</v>
      </c>
      <c r="AE702" s="33">
        <f t="shared" si="67"/>
        <v>676</v>
      </c>
      <c r="AF702" s="34">
        <f>IF(AE702=1,$G$3*(AD702/1000),IF(AE702=2,$G$4*(AD702/1000),IF(AE702=3,$G$5*(AD702/1000),IF(AE702=4,$G$6*(AD702/1000),IF(AE702=5,$G$7*(AD702/1000),IF(AE702=6,$G$8*(AD702/1000),IF(AE702=7,$G$9*(AD702/1000),IF(AE702=8,$G$10*(AD702/1000),IF(AE702=9,$G$11*(AD702/1000),IF(AE702=10,$G$12*(AD702/1000),IF(AE702=11,$G$13*(AD702/1000),IF(AE702=12,$G$14*(AD702/1000),IF(AE702=13,$G$15*(AD702/1000),IF(AE702=14,$G$16*(AD702/1000),IF(AE702=15,$G$17*(AD702/1000),0)))))))))))))))</f>
        <v>0</v>
      </c>
      <c r="AG702" s="34">
        <f>IF('Γεννήτρια 1'!D702="W",AG701+('Γεννήτρια 1'!C702-1)*AF702,IF('Γεννήτρια 1'!D702="L",AG701-AF702,AG701))</f>
        <v>200.69650129906225</v>
      </c>
      <c r="AH702" s="34" t="str">
        <f>IF(AND('Γεννήτρια 1'!C702&lt;&gt;0,'Γεννήτρια 1'!D702=""),AF702,"")</f>
        <v/>
      </c>
    </row>
    <row r="703" spans="1:34">
      <c r="A703" s="3">
        <f t="shared" si="65"/>
        <v>681</v>
      </c>
      <c r="E703" s="3" t="str">
        <f t="shared" si="62"/>
        <v/>
      </c>
      <c r="F703" s="2" t="str">
        <f t="shared" si="63"/>
        <v/>
      </c>
      <c r="G703" s="2" t="str">
        <f t="shared" si="64"/>
        <v/>
      </c>
      <c r="AD703" s="34">
        <f t="shared" si="66"/>
        <v>200.69650129906225</v>
      </c>
      <c r="AE703" s="33">
        <f t="shared" si="67"/>
        <v>677</v>
      </c>
      <c r="AF703" s="34">
        <f>IF(AE703=1,$G$3*(AD703/1000),IF(AE703=2,$G$4*(AD703/1000),IF(AE703=3,$G$5*(AD703/1000),IF(AE703=4,$G$6*(AD703/1000),IF(AE703=5,$G$7*(AD703/1000),IF(AE703=6,$G$8*(AD703/1000),IF(AE703=7,$G$9*(AD703/1000),IF(AE703=8,$G$10*(AD703/1000),IF(AE703=9,$G$11*(AD703/1000),IF(AE703=10,$G$12*(AD703/1000),IF(AE703=11,$G$13*(AD703/1000),IF(AE703=12,$G$14*(AD703/1000),IF(AE703=13,$G$15*(AD703/1000),IF(AE703=14,$G$16*(AD703/1000),IF(AE703=15,$G$17*(AD703/1000),0)))))))))))))))</f>
        <v>0</v>
      </c>
      <c r="AG703" s="34">
        <f>IF('Γεννήτρια 1'!D703="W",AG702+('Γεννήτρια 1'!C703-1)*AF703,IF('Γεννήτρια 1'!D703="L",AG702-AF703,AG702))</f>
        <v>200.69650129906225</v>
      </c>
      <c r="AH703" s="34" t="str">
        <f>IF(AND('Γεννήτρια 1'!C703&lt;&gt;0,'Γεννήτρια 1'!D703=""),AF703,"")</f>
        <v/>
      </c>
    </row>
    <row r="704" spans="1:34">
      <c r="A704" s="3">
        <f t="shared" si="65"/>
        <v>682</v>
      </c>
      <c r="E704" s="3" t="str">
        <f t="shared" si="62"/>
        <v/>
      </c>
      <c r="F704" s="2" t="str">
        <f t="shared" si="63"/>
        <v/>
      </c>
      <c r="G704" s="2" t="str">
        <f t="shared" si="64"/>
        <v/>
      </c>
      <c r="AD704" s="34">
        <f t="shared" si="66"/>
        <v>200.69650129906225</v>
      </c>
      <c r="AE704" s="33">
        <f t="shared" si="67"/>
        <v>678</v>
      </c>
      <c r="AF704" s="34">
        <f>IF(AE704=1,$G$3*(AD704/1000),IF(AE704=2,$G$4*(AD704/1000),IF(AE704=3,$G$5*(AD704/1000),IF(AE704=4,$G$6*(AD704/1000),IF(AE704=5,$G$7*(AD704/1000),IF(AE704=6,$G$8*(AD704/1000),IF(AE704=7,$G$9*(AD704/1000),IF(AE704=8,$G$10*(AD704/1000),IF(AE704=9,$G$11*(AD704/1000),IF(AE704=10,$G$12*(AD704/1000),IF(AE704=11,$G$13*(AD704/1000),IF(AE704=12,$G$14*(AD704/1000),IF(AE704=13,$G$15*(AD704/1000),IF(AE704=14,$G$16*(AD704/1000),IF(AE704=15,$G$17*(AD704/1000),0)))))))))))))))</f>
        <v>0</v>
      </c>
      <c r="AG704" s="34">
        <f>IF('Γεννήτρια 1'!D704="W",AG703+('Γεννήτρια 1'!C704-1)*AF704,IF('Γεννήτρια 1'!D704="L",AG703-AF704,AG703))</f>
        <v>200.69650129906225</v>
      </c>
      <c r="AH704" s="34" t="str">
        <f>IF(AND('Γεννήτρια 1'!C704&lt;&gt;0,'Γεννήτρια 1'!D704=""),AF704,"")</f>
        <v/>
      </c>
    </row>
    <row r="705" spans="1:34">
      <c r="A705" s="3">
        <f t="shared" si="65"/>
        <v>683</v>
      </c>
      <c r="E705" s="3" t="str">
        <f t="shared" si="62"/>
        <v/>
      </c>
      <c r="F705" s="2" t="str">
        <f t="shared" si="63"/>
        <v/>
      </c>
      <c r="G705" s="2" t="str">
        <f t="shared" si="64"/>
        <v/>
      </c>
      <c r="AD705" s="34">
        <f t="shared" si="66"/>
        <v>200.69650129906225</v>
      </c>
      <c r="AE705" s="33">
        <f t="shared" si="67"/>
        <v>679</v>
      </c>
      <c r="AF705" s="34">
        <f>IF(AE705=1,$G$3*(AD705/1000),IF(AE705=2,$G$4*(AD705/1000),IF(AE705=3,$G$5*(AD705/1000),IF(AE705=4,$G$6*(AD705/1000),IF(AE705=5,$G$7*(AD705/1000),IF(AE705=6,$G$8*(AD705/1000),IF(AE705=7,$G$9*(AD705/1000),IF(AE705=8,$G$10*(AD705/1000),IF(AE705=9,$G$11*(AD705/1000),IF(AE705=10,$G$12*(AD705/1000),IF(AE705=11,$G$13*(AD705/1000),IF(AE705=12,$G$14*(AD705/1000),IF(AE705=13,$G$15*(AD705/1000),IF(AE705=14,$G$16*(AD705/1000),IF(AE705=15,$G$17*(AD705/1000),0)))))))))))))))</f>
        <v>0</v>
      </c>
      <c r="AG705" s="34">
        <f>IF('Γεννήτρια 1'!D705="W",AG704+('Γεννήτρια 1'!C705-1)*AF705,IF('Γεννήτρια 1'!D705="L",AG704-AF705,AG704))</f>
        <v>200.69650129906225</v>
      </c>
      <c r="AH705" s="34" t="str">
        <f>IF(AND('Γεννήτρια 1'!C705&lt;&gt;0,'Γεννήτρια 1'!D705=""),AF705,"")</f>
        <v/>
      </c>
    </row>
    <row r="706" spans="1:34">
      <c r="A706" s="3">
        <f t="shared" si="65"/>
        <v>684</v>
      </c>
      <c r="E706" s="3" t="str">
        <f t="shared" si="62"/>
        <v/>
      </c>
      <c r="F706" s="2" t="str">
        <f t="shared" si="63"/>
        <v/>
      </c>
      <c r="G706" s="2" t="str">
        <f t="shared" si="64"/>
        <v/>
      </c>
      <c r="AD706" s="34">
        <f t="shared" si="66"/>
        <v>200.69650129906225</v>
      </c>
      <c r="AE706" s="33">
        <f t="shared" si="67"/>
        <v>680</v>
      </c>
      <c r="AF706" s="34">
        <f>IF(AE706=1,$G$3*(AD706/1000),IF(AE706=2,$G$4*(AD706/1000),IF(AE706=3,$G$5*(AD706/1000),IF(AE706=4,$G$6*(AD706/1000),IF(AE706=5,$G$7*(AD706/1000),IF(AE706=6,$G$8*(AD706/1000),IF(AE706=7,$G$9*(AD706/1000),IF(AE706=8,$G$10*(AD706/1000),IF(AE706=9,$G$11*(AD706/1000),IF(AE706=10,$G$12*(AD706/1000),IF(AE706=11,$G$13*(AD706/1000),IF(AE706=12,$G$14*(AD706/1000),IF(AE706=13,$G$15*(AD706/1000),IF(AE706=14,$G$16*(AD706/1000),IF(AE706=15,$G$17*(AD706/1000),0)))))))))))))))</f>
        <v>0</v>
      </c>
      <c r="AG706" s="34">
        <f>IF('Γεννήτρια 1'!D706="W",AG705+('Γεννήτρια 1'!C706-1)*AF706,IF('Γεννήτρια 1'!D706="L",AG705-AF706,AG705))</f>
        <v>200.69650129906225</v>
      </c>
      <c r="AH706" s="34" t="str">
        <f>IF(AND('Γεννήτρια 1'!C706&lt;&gt;0,'Γεννήτρια 1'!D706=""),AF706,"")</f>
        <v/>
      </c>
    </row>
    <row r="707" spans="1:34">
      <c r="A707" s="3">
        <f t="shared" si="65"/>
        <v>685</v>
      </c>
      <c r="E707" s="3" t="str">
        <f t="shared" si="62"/>
        <v/>
      </c>
      <c r="F707" s="2" t="str">
        <f t="shared" si="63"/>
        <v/>
      </c>
      <c r="G707" s="2" t="str">
        <f t="shared" si="64"/>
        <v/>
      </c>
      <c r="AD707" s="34">
        <f t="shared" si="66"/>
        <v>200.69650129906225</v>
      </c>
      <c r="AE707" s="33">
        <f t="shared" si="67"/>
        <v>681</v>
      </c>
      <c r="AF707" s="34">
        <f>IF(AE707=1,$G$3*(AD707/1000),IF(AE707=2,$G$4*(AD707/1000),IF(AE707=3,$G$5*(AD707/1000),IF(AE707=4,$G$6*(AD707/1000),IF(AE707=5,$G$7*(AD707/1000),IF(AE707=6,$G$8*(AD707/1000),IF(AE707=7,$G$9*(AD707/1000),IF(AE707=8,$G$10*(AD707/1000),IF(AE707=9,$G$11*(AD707/1000),IF(AE707=10,$G$12*(AD707/1000),IF(AE707=11,$G$13*(AD707/1000),IF(AE707=12,$G$14*(AD707/1000),IF(AE707=13,$G$15*(AD707/1000),IF(AE707=14,$G$16*(AD707/1000),IF(AE707=15,$G$17*(AD707/1000),0)))))))))))))))</f>
        <v>0</v>
      </c>
      <c r="AG707" s="34">
        <f>IF('Γεννήτρια 1'!D707="W",AG706+('Γεννήτρια 1'!C707-1)*AF707,IF('Γεννήτρια 1'!D707="L",AG706-AF707,AG706))</f>
        <v>200.69650129906225</v>
      </c>
      <c r="AH707" s="34" t="str">
        <f>IF(AND('Γεννήτρια 1'!C707&lt;&gt;0,'Γεννήτρια 1'!D707=""),AF707,"")</f>
        <v/>
      </c>
    </row>
    <row r="708" spans="1:34">
      <c r="A708" s="3">
        <f t="shared" si="65"/>
        <v>686</v>
      </c>
      <c r="E708" s="3" t="str">
        <f t="shared" si="62"/>
        <v/>
      </c>
      <c r="F708" s="2" t="str">
        <f t="shared" si="63"/>
        <v/>
      </c>
      <c r="G708" s="2" t="str">
        <f t="shared" si="64"/>
        <v/>
      </c>
      <c r="AD708" s="34">
        <f t="shared" si="66"/>
        <v>200.69650129906225</v>
      </c>
      <c r="AE708" s="33">
        <f t="shared" si="67"/>
        <v>682</v>
      </c>
      <c r="AF708" s="34">
        <f>IF(AE708=1,$G$3*(AD708/1000),IF(AE708=2,$G$4*(AD708/1000),IF(AE708=3,$G$5*(AD708/1000),IF(AE708=4,$G$6*(AD708/1000),IF(AE708=5,$G$7*(AD708/1000),IF(AE708=6,$G$8*(AD708/1000),IF(AE708=7,$G$9*(AD708/1000),IF(AE708=8,$G$10*(AD708/1000),IF(AE708=9,$G$11*(AD708/1000),IF(AE708=10,$G$12*(AD708/1000),IF(AE708=11,$G$13*(AD708/1000),IF(AE708=12,$G$14*(AD708/1000),IF(AE708=13,$G$15*(AD708/1000),IF(AE708=14,$G$16*(AD708/1000),IF(AE708=15,$G$17*(AD708/1000),0)))))))))))))))</f>
        <v>0</v>
      </c>
      <c r="AG708" s="34">
        <f>IF('Γεννήτρια 1'!D708="W",AG707+('Γεννήτρια 1'!C708-1)*AF708,IF('Γεννήτρια 1'!D708="L",AG707-AF708,AG707))</f>
        <v>200.69650129906225</v>
      </c>
      <c r="AH708" s="34" t="str">
        <f>IF(AND('Γεννήτρια 1'!C708&lt;&gt;0,'Γεννήτρια 1'!D708=""),AF708,"")</f>
        <v/>
      </c>
    </row>
    <row r="709" spans="1:34">
      <c r="A709" s="3">
        <f t="shared" si="65"/>
        <v>687</v>
      </c>
      <c r="E709" s="3" t="str">
        <f t="shared" si="62"/>
        <v/>
      </c>
      <c r="F709" s="2" t="str">
        <f t="shared" si="63"/>
        <v/>
      </c>
      <c r="G709" s="2" t="str">
        <f t="shared" si="64"/>
        <v/>
      </c>
      <c r="AD709" s="34">
        <f t="shared" si="66"/>
        <v>200.69650129906225</v>
      </c>
      <c r="AE709" s="33">
        <f t="shared" si="67"/>
        <v>683</v>
      </c>
      <c r="AF709" s="34">
        <f>IF(AE709=1,$G$3*(AD709/1000),IF(AE709=2,$G$4*(AD709/1000),IF(AE709=3,$G$5*(AD709/1000),IF(AE709=4,$G$6*(AD709/1000),IF(AE709=5,$G$7*(AD709/1000),IF(AE709=6,$G$8*(AD709/1000),IF(AE709=7,$G$9*(AD709/1000),IF(AE709=8,$G$10*(AD709/1000),IF(AE709=9,$G$11*(AD709/1000),IF(AE709=10,$G$12*(AD709/1000),IF(AE709=11,$G$13*(AD709/1000),IF(AE709=12,$G$14*(AD709/1000),IF(AE709=13,$G$15*(AD709/1000),IF(AE709=14,$G$16*(AD709/1000),IF(AE709=15,$G$17*(AD709/1000),0)))))))))))))))</f>
        <v>0</v>
      </c>
      <c r="AG709" s="34">
        <f>IF('Γεννήτρια 1'!D709="W",AG708+('Γεννήτρια 1'!C709-1)*AF709,IF('Γεννήτρια 1'!D709="L",AG708-AF709,AG708))</f>
        <v>200.69650129906225</v>
      </c>
      <c r="AH709" s="34" t="str">
        <f>IF(AND('Γεννήτρια 1'!C709&lt;&gt;0,'Γεννήτρια 1'!D709=""),AF709,"")</f>
        <v/>
      </c>
    </row>
    <row r="710" spans="1:34">
      <c r="A710" s="3">
        <f t="shared" si="65"/>
        <v>688</v>
      </c>
      <c r="E710" s="3" t="str">
        <f t="shared" si="62"/>
        <v/>
      </c>
      <c r="F710" s="2" t="str">
        <f t="shared" si="63"/>
        <v/>
      </c>
      <c r="G710" s="2" t="str">
        <f t="shared" si="64"/>
        <v/>
      </c>
      <c r="AD710" s="34">
        <f t="shared" si="66"/>
        <v>200.69650129906225</v>
      </c>
      <c r="AE710" s="33">
        <f t="shared" si="67"/>
        <v>684</v>
      </c>
      <c r="AF710" s="34">
        <f>IF(AE710=1,$G$3*(AD710/1000),IF(AE710=2,$G$4*(AD710/1000),IF(AE710=3,$G$5*(AD710/1000),IF(AE710=4,$G$6*(AD710/1000),IF(AE710=5,$G$7*(AD710/1000),IF(AE710=6,$G$8*(AD710/1000),IF(AE710=7,$G$9*(AD710/1000),IF(AE710=8,$G$10*(AD710/1000),IF(AE710=9,$G$11*(AD710/1000),IF(AE710=10,$G$12*(AD710/1000),IF(AE710=11,$G$13*(AD710/1000),IF(AE710=12,$G$14*(AD710/1000),IF(AE710=13,$G$15*(AD710/1000),IF(AE710=14,$G$16*(AD710/1000),IF(AE710=15,$G$17*(AD710/1000),0)))))))))))))))</f>
        <v>0</v>
      </c>
      <c r="AG710" s="34">
        <f>IF('Γεννήτρια 1'!D710="W",AG709+('Γεννήτρια 1'!C710-1)*AF710,IF('Γεννήτρια 1'!D710="L",AG709-AF710,AG709))</f>
        <v>200.69650129906225</v>
      </c>
      <c r="AH710" s="34" t="str">
        <f>IF(AND('Γεννήτρια 1'!C710&lt;&gt;0,'Γεννήτρια 1'!D710=""),AF710,"")</f>
        <v/>
      </c>
    </row>
    <row r="711" spans="1:34">
      <c r="A711" s="3">
        <f t="shared" si="65"/>
        <v>689</v>
      </c>
      <c r="E711" s="3" t="str">
        <f t="shared" si="62"/>
        <v/>
      </c>
      <c r="F711" s="2" t="str">
        <f t="shared" si="63"/>
        <v/>
      </c>
      <c r="G711" s="2" t="str">
        <f t="shared" si="64"/>
        <v/>
      </c>
      <c r="AD711" s="34">
        <f t="shared" si="66"/>
        <v>200.69650129906225</v>
      </c>
      <c r="AE711" s="33">
        <f t="shared" si="67"/>
        <v>685</v>
      </c>
      <c r="AF711" s="34">
        <f>IF(AE711=1,$G$3*(AD711/1000),IF(AE711=2,$G$4*(AD711/1000),IF(AE711=3,$G$5*(AD711/1000),IF(AE711=4,$G$6*(AD711/1000),IF(AE711=5,$G$7*(AD711/1000),IF(AE711=6,$G$8*(AD711/1000),IF(AE711=7,$G$9*(AD711/1000),IF(AE711=8,$G$10*(AD711/1000),IF(AE711=9,$G$11*(AD711/1000),IF(AE711=10,$G$12*(AD711/1000),IF(AE711=11,$G$13*(AD711/1000),IF(AE711=12,$G$14*(AD711/1000),IF(AE711=13,$G$15*(AD711/1000),IF(AE711=14,$G$16*(AD711/1000),IF(AE711=15,$G$17*(AD711/1000),0)))))))))))))))</f>
        <v>0</v>
      </c>
      <c r="AG711" s="34">
        <f>IF('Γεννήτρια 1'!D711="W",AG710+('Γεννήτρια 1'!C711-1)*AF711,IF('Γεννήτρια 1'!D711="L",AG710-AF711,AG710))</f>
        <v>200.69650129906225</v>
      </c>
      <c r="AH711" s="34" t="str">
        <f>IF(AND('Γεννήτρια 1'!C711&lt;&gt;0,'Γεννήτρια 1'!D711=""),AF711,"")</f>
        <v/>
      </c>
    </row>
    <row r="712" spans="1:34">
      <c r="A712" s="3">
        <f t="shared" si="65"/>
        <v>690</v>
      </c>
      <c r="E712" s="3" t="str">
        <f t="shared" si="62"/>
        <v/>
      </c>
      <c r="F712" s="2" t="str">
        <f t="shared" si="63"/>
        <v/>
      </c>
      <c r="G712" s="2" t="str">
        <f t="shared" si="64"/>
        <v/>
      </c>
      <c r="AD712" s="34">
        <f t="shared" si="66"/>
        <v>200.69650129906225</v>
      </c>
      <c r="AE712" s="33">
        <f t="shared" si="67"/>
        <v>686</v>
      </c>
      <c r="AF712" s="34">
        <f>IF(AE712=1,$G$3*(AD712/1000),IF(AE712=2,$G$4*(AD712/1000),IF(AE712=3,$G$5*(AD712/1000),IF(AE712=4,$G$6*(AD712/1000),IF(AE712=5,$G$7*(AD712/1000),IF(AE712=6,$G$8*(AD712/1000),IF(AE712=7,$G$9*(AD712/1000),IF(AE712=8,$G$10*(AD712/1000),IF(AE712=9,$G$11*(AD712/1000),IF(AE712=10,$G$12*(AD712/1000),IF(AE712=11,$G$13*(AD712/1000),IF(AE712=12,$G$14*(AD712/1000),IF(AE712=13,$G$15*(AD712/1000),IF(AE712=14,$G$16*(AD712/1000),IF(AE712=15,$G$17*(AD712/1000),0)))))))))))))))</f>
        <v>0</v>
      </c>
      <c r="AG712" s="34">
        <f>IF('Γεννήτρια 1'!D712="W",AG711+('Γεννήτρια 1'!C712-1)*AF712,IF('Γεννήτρια 1'!D712="L",AG711-AF712,AG711))</f>
        <v>200.69650129906225</v>
      </c>
      <c r="AH712" s="34" t="str">
        <f>IF(AND('Γεννήτρια 1'!C712&lt;&gt;0,'Γεννήτρια 1'!D712=""),AF712,"")</f>
        <v/>
      </c>
    </row>
    <row r="713" spans="1:34">
      <c r="A713" s="3">
        <f t="shared" si="65"/>
        <v>691</v>
      </c>
      <c r="E713" s="3" t="str">
        <f t="shared" si="62"/>
        <v/>
      </c>
      <c r="F713" s="2" t="str">
        <f t="shared" si="63"/>
        <v/>
      </c>
      <c r="G713" s="2" t="str">
        <f t="shared" si="64"/>
        <v/>
      </c>
      <c r="AD713" s="34">
        <f t="shared" si="66"/>
        <v>200.69650129906225</v>
      </c>
      <c r="AE713" s="33">
        <f t="shared" si="67"/>
        <v>687</v>
      </c>
      <c r="AF713" s="34">
        <f>IF(AE713=1,$G$3*(AD713/1000),IF(AE713=2,$G$4*(AD713/1000),IF(AE713=3,$G$5*(AD713/1000),IF(AE713=4,$G$6*(AD713/1000),IF(AE713=5,$G$7*(AD713/1000),IF(AE713=6,$G$8*(AD713/1000),IF(AE713=7,$G$9*(AD713/1000),IF(AE713=8,$G$10*(AD713/1000),IF(AE713=9,$G$11*(AD713/1000),IF(AE713=10,$G$12*(AD713/1000),IF(AE713=11,$G$13*(AD713/1000),IF(AE713=12,$G$14*(AD713/1000),IF(AE713=13,$G$15*(AD713/1000),IF(AE713=14,$G$16*(AD713/1000),IF(AE713=15,$G$17*(AD713/1000),0)))))))))))))))</f>
        <v>0</v>
      </c>
      <c r="AG713" s="34">
        <f>IF('Γεννήτρια 1'!D713="W",AG712+('Γεννήτρια 1'!C713-1)*AF713,IF('Γεννήτρια 1'!D713="L",AG712-AF713,AG712))</f>
        <v>200.69650129906225</v>
      </c>
      <c r="AH713" s="34" t="str">
        <f>IF(AND('Γεννήτρια 1'!C713&lt;&gt;0,'Γεννήτρια 1'!D713=""),AF713,"")</f>
        <v/>
      </c>
    </row>
    <row r="714" spans="1:34">
      <c r="A714" s="3">
        <f t="shared" si="65"/>
        <v>692</v>
      </c>
      <c r="E714" s="3" t="str">
        <f t="shared" si="62"/>
        <v/>
      </c>
      <c r="F714" s="2" t="str">
        <f t="shared" si="63"/>
        <v/>
      </c>
      <c r="G714" s="2" t="str">
        <f t="shared" si="64"/>
        <v/>
      </c>
      <c r="AD714" s="34">
        <f t="shared" si="66"/>
        <v>200.69650129906225</v>
      </c>
      <c r="AE714" s="33">
        <f t="shared" si="67"/>
        <v>688</v>
      </c>
      <c r="AF714" s="34">
        <f>IF(AE714=1,$G$3*(AD714/1000),IF(AE714=2,$G$4*(AD714/1000),IF(AE714=3,$G$5*(AD714/1000),IF(AE714=4,$G$6*(AD714/1000),IF(AE714=5,$G$7*(AD714/1000),IF(AE714=6,$G$8*(AD714/1000),IF(AE714=7,$G$9*(AD714/1000),IF(AE714=8,$G$10*(AD714/1000),IF(AE714=9,$G$11*(AD714/1000),IF(AE714=10,$G$12*(AD714/1000),IF(AE714=11,$G$13*(AD714/1000),IF(AE714=12,$G$14*(AD714/1000),IF(AE714=13,$G$15*(AD714/1000),IF(AE714=14,$G$16*(AD714/1000),IF(AE714=15,$G$17*(AD714/1000),0)))))))))))))))</f>
        <v>0</v>
      </c>
      <c r="AG714" s="34">
        <f>IF('Γεννήτρια 1'!D714="W",AG713+('Γεννήτρια 1'!C714-1)*AF714,IF('Γεννήτρια 1'!D714="L",AG713-AF714,AG713))</f>
        <v>200.69650129906225</v>
      </c>
      <c r="AH714" s="34" t="str">
        <f>IF(AND('Γεννήτρια 1'!C714&lt;&gt;0,'Γεννήτρια 1'!D714=""),AF714,"")</f>
        <v/>
      </c>
    </row>
    <row r="715" spans="1:34">
      <c r="A715" s="3">
        <f t="shared" si="65"/>
        <v>693</v>
      </c>
      <c r="E715" s="3" t="str">
        <f t="shared" si="62"/>
        <v/>
      </c>
      <c r="F715" s="2" t="str">
        <f t="shared" si="63"/>
        <v/>
      </c>
      <c r="G715" s="2" t="str">
        <f t="shared" si="64"/>
        <v/>
      </c>
      <c r="AD715" s="34">
        <f t="shared" si="66"/>
        <v>200.69650129906225</v>
      </c>
      <c r="AE715" s="33">
        <f t="shared" si="67"/>
        <v>689</v>
      </c>
      <c r="AF715" s="34">
        <f>IF(AE715=1,$G$3*(AD715/1000),IF(AE715=2,$G$4*(AD715/1000),IF(AE715=3,$G$5*(AD715/1000),IF(AE715=4,$G$6*(AD715/1000),IF(AE715=5,$G$7*(AD715/1000),IF(AE715=6,$G$8*(AD715/1000),IF(AE715=7,$G$9*(AD715/1000),IF(AE715=8,$G$10*(AD715/1000),IF(AE715=9,$G$11*(AD715/1000),IF(AE715=10,$G$12*(AD715/1000),IF(AE715=11,$G$13*(AD715/1000),IF(AE715=12,$G$14*(AD715/1000),IF(AE715=13,$G$15*(AD715/1000),IF(AE715=14,$G$16*(AD715/1000),IF(AE715=15,$G$17*(AD715/1000),0)))))))))))))))</f>
        <v>0</v>
      </c>
      <c r="AG715" s="34">
        <f>IF('Γεννήτρια 1'!D715="W",AG714+('Γεννήτρια 1'!C715-1)*AF715,IF('Γεννήτρια 1'!D715="L",AG714-AF715,AG714))</f>
        <v>200.69650129906225</v>
      </c>
      <c r="AH715" s="34" t="str">
        <f>IF(AND('Γεννήτρια 1'!C715&lt;&gt;0,'Γεννήτρια 1'!D715=""),AF715,"")</f>
        <v/>
      </c>
    </row>
    <row r="716" spans="1:34">
      <c r="A716" s="3">
        <f t="shared" si="65"/>
        <v>694</v>
      </c>
      <c r="E716" s="3" t="str">
        <f t="shared" si="62"/>
        <v/>
      </c>
      <c r="F716" s="2" t="str">
        <f t="shared" si="63"/>
        <v/>
      </c>
      <c r="G716" s="2" t="str">
        <f t="shared" si="64"/>
        <v/>
      </c>
      <c r="AD716" s="34">
        <f t="shared" si="66"/>
        <v>200.69650129906225</v>
      </c>
      <c r="AE716" s="33">
        <f t="shared" si="67"/>
        <v>690</v>
      </c>
      <c r="AF716" s="34">
        <f>IF(AE716=1,$G$3*(AD716/1000),IF(AE716=2,$G$4*(AD716/1000),IF(AE716=3,$G$5*(AD716/1000),IF(AE716=4,$G$6*(AD716/1000),IF(AE716=5,$G$7*(AD716/1000),IF(AE716=6,$G$8*(AD716/1000),IF(AE716=7,$G$9*(AD716/1000),IF(AE716=8,$G$10*(AD716/1000),IF(AE716=9,$G$11*(AD716/1000),IF(AE716=10,$G$12*(AD716/1000),IF(AE716=11,$G$13*(AD716/1000),IF(AE716=12,$G$14*(AD716/1000),IF(AE716=13,$G$15*(AD716/1000),IF(AE716=14,$G$16*(AD716/1000),IF(AE716=15,$G$17*(AD716/1000),0)))))))))))))))</f>
        <v>0</v>
      </c>
      <c r="AG716" s="34">
        <f>IF('Γεννήτρια 1'!D716="W",AG715+('Γεννήτρια 1'!C716-1)*AF716,IF('Γεννήτρια 1'!D716="L",AG715-AF716,AG715))</f>
        <v>200.69650129906225</v>
      </c>
      <c r="AH716" s="34" t="str">
        <f>IF(AND('Γεννήτρια 1'!C716&lt;&gt;0,'Γεννήτρια 1'!D716=""),AF716,"")</f>
        <v/>
      </c>
    </row>
    <row r="717" spans="1:34">
      <c r="A717" s="3">
        <f t="shared" si="65"/>
        <v>695</v>
      </c>
      <c r="E717" s="3" t="str">
        <f t="shared" si="62"/>
        <v/>
      </c>
      <c r="F717" s="2" t="str">
        <f t="shared" si="63"/>
        <v/>
      </c>
      <c r="G717" s="2" t="str">
        <f t="shared" si="64"/>
        <v/>
      </c>
      <c r="AD717" s="34">
        <f t="shared" si="66"/>
        <v>200.69650129906225</v>
      </c>
      <c r="AE717" s="33">
        <f t="shared" si="67"/>
        <v>691</v>
      </c>
      <c r="AF717" s="34">
        <f>IF(AE717=1,$G$3*(AD717/1000),IF(AE717=2,$G$4*(AD717/1000),IF(AE717=3,$G$5*(AD717/1000),IF(AE717=4,$G$6*(AD717/1000),IF(AE717=5,$G$7*(AD717/1000),IF(AE717=6,$G$8*(AD717/1000),IF(AE717=7,$G$9*(AD717/1000),IF(AE717=8,$G$10*(AD717/1000),IF(AE717=9,$G$11*(AD717/1000),IF(AE717=10,$G$12*(AD717/1000),IF(AE717=11,$G$13*(AD717/1000),IF(AE717=12,$G$14*(AD717/1000),IF(AE717=13,$G$15*(AD717/1000),IF(AE717=14,$G$16*(AD717/1000),IF(AE717=15,$G$17*(AD717/1000),0)))))))))))))))</f>
        <v>0</v>
      </c>
      <c r="AG717" s="34">
        <f>IF('Γεννήτρια 1'!D717="W",AG716+('Γεννήτρια 1'!C717-1)*AF717,IF('Γεννήτρια 1'!D717="L",AG716-AF717,AG716))</f>
        <v>200.69650129906225</v>
      </c>
      <c r="AH717" s="34" t="str">
        <f>IF(AND('Γεννήτρια 1'!C717&lt;&gt;0,'Γεννήτρια 1'!D717=""),AF717,"")</f>
        <v/>
      </c>
    </row>
    <row r="718" spans="1:34">
      <c r="A718" s="3">
        <f t="shared" si="65"/>
        <v>696</v>
      </c>
      <c r="E718" s="3" t="str">
        <f t="shared" si="62"/>
        <v/>
      </c>
      <c r="F718" s="2" t="str">
        <f t="shared" si="63"/>
        <v/>
      </c>
      <c r="G718" s="2" t="str">
        <f t="shared" si="64"/>
        <v/>
      </c>
      <c r="AD718" s="34">
        <f t="shared" si="66"/>
        <v>200.69650129906225</v>
      </c>
      <c r="AE718" s="33">
        <f t="shared" si="67"/>
        <v>692</v>
      </c>
      <c r="AF718" s="34">
        <f>IF(AE718=1,$G$3*(AD718/1000),IF(AE718=2,$G$4*(AD718/1000),IF(AE718=3,$G$5*(AD718/1000),IF(AE718=4,$G$6*(AD718/1000),IF(AE718=5,$G$7*(AD718/1000),IF(AE718=6,$G$8*(AD718/1000),IF(AE718=7,$G$9*(AD718/1000),IF(AE718=8,$G$10*(AD718/1000),IF(AE718=9,$G$11*(AD718/1000),IF(AE718=10,$G$12*(AD718/1000),IF(AE718=11,$G$13*(AD718/1000),IF(AE718=12,$G$14*(AD718/1000),IF(AE718=13,$G$15*(AD718/1000),IF(AE718=14,$G$16*(AD718/1000),IF(AE718=15,$G$17*(AD718/1000),0)))))))))))))))</f>
        <v>0</v>
      </c>
      <c r="AG718" s="34">
        <f>IF('Γεννήτρια 1'!D718="W",AG717+('Γεννήτρια 1'!C718-1)*AF718,IF('Γεννήτρια 1'!D718="L",AG717-AF718,AG717))</f>
        <v>200.69650129906225</v>
      </c>
      <c r="AH718" s="34" t="str">
        <f>IF(AND('Γεννήτρια 1'!C718&lt;&gt;0,'Γεννήτρια 1'!D718=""),AF718,"")</f>
        <v/>
      </c>
    </row>
    <row r="719" spans="1:34">
      <c r="A719" s="3">
        <f t="shared" si="65"/>
        <v>697</v>
      </c>
      <c r="E719" s="3" t="str">
        <f t="shared" si="62"/>
        <v/>
      </c>
      <c r="F719" s="2" t="str">
        <f t="shared" si="63"/>
        <v/>
      </c>
      <c r="G719" s="2" t="str">
        <f t="shared" si="64"/>
        <v/>
      </c>
      <c r="AD719" s="34">
        <f t="shared" si="66"/>
        <v>200.69650129906225</v>
      </c>
      <c r="AE719" s="33">
        <f t="shared" si="67"/>
        <v>693</v>
      </c>
      <c r="AF719" s="34">
        <f>IF(AE719=1,$G$3*(AD719/1000),IF(AE719=2,$G$4*(AD719/1000),IF(AE719=3,$G$5*(AD719/1000),IF(AE719=4,$G$6*(AD719/1000),IF(AE719=5,$G$7*(AD719/1000),IF(AE719=6,$G$8*(AD719/1000),IF(AE719=7,$G$9*(AD719/1000),IF(AE719=8,$G$10*(AD719/1000),IF(AE719=9,$G$11*(AD719/1000),IF(AE719=10,$G$12*(AD719/1000),IF(AE719=11,$G$13*(AD719/1000),IF(AE719=12,$G$14*(AD719/1000),IF(AE719=13,$G$15*(AD719/1000),IF(AE719=14,$G$16*(AD719/1000),IF(AE719=15,$G$17*(AD719/1000),0)))))))))))))))</f>
        <v>0</v>
      </c>
      <c r="AG719" s="34">
        <f>IF('Γεννήτρια 1'!D719="W",AG718+('Γεννήτρια 1'!C719-1)*AF719,IF('Γεννήτρια 1'!D719="L",AG718-AF719,AG718))</f>
        <v>200.69650129906225</v>
      </c>
      <c r="AH719" s="34" t="str">
        <f>IF(AND('Γεννήτρια 1'!C719&lt;&gt;0,'Γεννήτρια 1'!D719=""),AF719,"")</f>
        <v/>
      </c>
    </row>
    <row r="720" spans="1:34">
      <c r="A720" s="3">
        <f t="shared" si="65"/>
        <v>698</v>
      </c>
      <c r="E720" s="3" t="str">
        <f t="shared" si="62"/>
        <v/>
      </c>
      <c r="F720" s="2" t="str">
        <f t="shared" si="63"/>
        <v/>
      </c>
      <c r="G720" s="2" t="str">
        <f t="shared" si="64"/>
        <v/>
      </c>
      <c r="AD720" s="34">
        <f t="shared" si="66"/>
        <v>200.69650129906225</v>
      </c>
      <c r="AE720" s="33">
        <f t="shared" si="67"/>
        <v>694</v>
      </c>
      <c r="AF720" s="34">
        <f>IF(AE720=1,$G$3*(AD720/1000),IF(AE720=2,$G$4*(AD720/1000),IF(AE720=3,$G$5*(AD720/1000),IF(AE720=4,$G$6*(AD720/1000),IF(AE720=5,$G$7*(AD720/1000),IF(AE720=6,$G$8*(AD720/1000),IF(AE720=7,$G$9*(AD720/1000),IF(AE720=8,$G$10*(AD720/1000),IF(AE720=9,$G$11*(AD720/1000),IF(AE720=10,$G$12*(AD720/1000),IF(AE720=11,$G$13*(AD720/1000),IF(AE720=12,$G$14*(AD720/1000),IF(AE720=13,$G$15*(AD720/1000),IF(AE720=14,$G$16*(AD720/1000),IF(AE720=15,$G$17*(AD720/1000),0)))))))))))))))</f>
        <v>0</v>
      </c>
      <c r="AG720" s="34">
        <f>IF('Γεννήτρια 1'!D720="W",AG719+('Γεννήτρια 1'!C720-1)*AF720,IF('Γεννήτρια 1'!D720="L",AG719-AF720,AG719))</f>
        <v>200.69650129906225</v>
      </c>
      <c r="AH720" s="34" t="str">
        <f>IF(AND('Γεννήτρια 1'!C720&lt;&gt;0,'Γεννήτρια 1'!D720=""),AF720,"")</f>
        <v/>
      </c>
    </row>
    <row r="721" spans="1:34">
      <c r="A721" s="3">
        <f t="shared" si="65"/>
        <v>699</v>
      </c>
      <c r="E721" s="3" t="str">
        <f t="shared" si="62"/>
        <v/>
      </c>
      <c r="F721" s="2" t="str">
        <f t="shared" si="63"/>
        <v/>
      </c>
      <c r="G721" s="2" t="str">
        <f t="shared" si="64"/>
        <v/>
      </c>
      <c r="AD721" s="34">
        <f t="shared" si="66"/>
        <v>200.69650129906225</v>
      </c>
      <c r="AE721" s="33">
        <f t="shared" si="67"/>
        <v>695</v>
      </c>
      <c r="AF721" s="34">
        <f>IF(AE721=1,$G$3*(AD721/1000),IF(AE721=2,$G$4*(AD721/1000),IF(AE721=3,$G$5*(AD721/1000),IF(AE721=4,$G$6*(AD721/1000),IF(AE721=5,$G$7*(AD721/1000),IF(AE721=6,$G$8*(AD721/1000),IF(AE721=7,$G$9*(AD721/1000),IF(AE721=8,$G$10*(AD721/1000),IF(AE721=9,$G$11*(AD721/1000),IF(AE721=10,$G$12*(AD721/1000),IF(AE721=11,$G$13*(AD721/1000),IF(AE721=12,$G$14*(AD721/1000),IF(AE721=13,$G$15*(AD721/1000),IF(AE721=14,$G$16*(AD721/1000),IF(AE721=15,$G$17*(AD721/1000),0)))))))))))))))</f>
        <v>0</v>
      </c>
      <c r="AG721" s="34">
        <f>IF('Γεννήτρια 1'!D721="W",AG720+('Γεννήτρια 1'!C721-1)*AF721,IF('Γεννήτρια 1'!D721="L",AG720-AF721,AG720))</f>
        <v>200.69650129906225</v>
      </c>
      <c r="AH721" s="34" t="str">
        <f>IF(AND('Γεννήτρια 1'!C721&lt;&gt;0,'Γεννήτρια 1'!D721=""),AF721,"")</f>
        <v/>
      </c>
    </row>
    <row r="722" spans="1:34">
      <c r="A722" s="3">
        <f t="shared" si="65"/>
        <v>700</v>
      </c>
      <c r="E722" s="3" t="str">
        <f t="shared" si="62"/>
        <v/>
      </c>
      <c r="F722" s="2" t="str">
        <f t="shared" si="63"/>
        <v/>
      </c>
      <c r="G722" s="2" t="str">
        <f t="shared" si="64"/>
        <v/>
      </c>
      <c r="AD722" s="34">
        <f t="shared" si="66"/>
        <v>200.69650129906225</v>
      </c>
      <c r="AE722" s="33">
        <f t="shared" si="67"/>
        <v>696</v>
      </c>
      <c r="AF722" s="34">
        <f>IF(AE722=1,$G$3*(AD722/1000),IF(AE722=2,$G$4*(AD722/1000),IF(AE722=3,$G$5*(AD722/1000),IF(AE722=4,$G$6*(AD722/1000),IF(AE722=5,$G$7*(AD722/1000),IF(AE722=6,$G$8*(AD722/1000),IF(AE722=7,$G$9*(AD722/1000),IF(AE722=8,$G$10*(AD722/1000),IF(AE722=9,$G$11*(AD722/1000),IF(AE722=10,$G$12*(AD722/1000),IF(AE722=11,$G$13*(AD722/1000),IF(AE722=12,$G$14*(AD722/1000),IF(AE722=13,$G$15*(AD722/1000),IF(AE722=14,$G$16*(AD722/1000),IF(AE722=15,$G$17*(AD722/1000),0)))))))))))))))</f>
        <v>0</v>
      </c>
      <c r="AG722" s="34">
        <f>IF('Γεννήτρια 1'!D722="W",AG721+('Γεννήτρια 1'!C722-1)*AF722,IF('Γεννήτρια 1'!D722="L",AG721-AF722,AG721))</f>
        <v>200.69650129906225</v>
      </c>
      <c r="AH722" s="34" t="str">
        <f>IF(AND('Γεννήτρια 1'!C722&lt;&gt;0,'Γεννήτρια 1'!D722=""),AF722,"")</f>
        <v/>
      </c>
    </row>
    <row r="723" spans="1:34">
      <c r="A723" s="3">
        <f t="shared" si="65"/>
        <v>701</v>
      </c>
      <c r="E723" s="3" t="str">
        <f t="shared" si="62"/>
        <v/>
      </c>
      <c r="F723" s="2" t="str">
        <f t="shared" si="63"/>
        <v/>
      </c>
      <c r="G723" s="2" t="str">
        <f t="shared" si="64"/>
        <v/>
      </c>
      <c r="AD723" s="34">
        <f t="shared" si="66"/>
        <v>200.69650129906225</v>
      </c>
      <c r="AE723" s="33">
        <f t="shared" si="67"/>
        <v>697</v>
      </c>
      <c r="AF723" s="34">
        <f>IF(AE723=1,$G$3*(AD723/1000),IF(AE723=2,$G$4*(AD723/1000),IF(AE723=3,$G$5*(AD723/1000),IF(AE723=4,$G$6*(AD723/1000),IF(AE723=5,$G$7*(AD723/1000),IF(AE723=6,$G$8*(AD723/1000),IF(AE723=7,$G$9*(AD723/1000),IF(AE723=8,$G$10*(AD723/1000),IF(AE723=9,$G$11*(AD723/1000),IF(AE723=10,$G$12*(AD723/1000),IF(AE723=11,$G$13*(AD723/1000),IF(AE723=12,$G$14*(AD723/1000),IF(AE723=13,$G$15*(AD723/1000),IF(AE723=14,$G$16*(AD723/1000),IF(AE723=15,$G$17*(AD723/1000),0)))))))))))))))</f>
        <v>0</v>
      </c>
      <c r="AG723" s="34">
        <f>IF('Γεννήτρια 1'!D723="W",AG722+('Γεννήτρια 1'!C723-1)*AF723,IF('Γεννήτρια 1'!D723="L",AG722-AF723,AG722))</f>
        <v>200.69650129906225</v>
      </c>
      <c r="AH723" s="34" t="str">
        <f>IF(AND('Γεννήτρια 1'!C723&lt;&gt;0,'Γεννήτρια 1'!D723=""),AF723,"")</f>
        <v/>
      </c>
    </row>
    <row r="724" spans="1:34">
      <c r="A724" s="3">
        <f t="shared" si="65"/>
        <v>702</v>
      </c>
      <c r="E724" s="3" t="str">
        <f t="shared" si="62"/>
        <v/>
      </c>
      <c r="F724" s="2" t="str">
        <f t="shared" si="63"/>
        <v/>
      </c>
      <c r="G724" s="2" t="str">
        <f t="shared" si="64"/>
        <v/>
      </c>
      <c r="AD724" s="34">
        <f t="shared" si="66"/>
        <v>200.69650129906225</v>
      </c>
      <c r="AE724" s="33">
        <f t="shared" si="67"/>
        <v>698</v>
      </c>
      <c r="AF724" s="34">
        <f>IF(AE724=1,$G$3*(AD724/1000),IF(AE724=2,$G$4*(AD724/1000),IF(AE724=3,$G$5*(AD724/1000),IF(AE724=4,$G$6*(AD724/1000),IF(AE724=5,$G$7*(AD724/1000),IF(AE724=6,$G$8*(AD724/1000),IF(AE724=7,$G$9*(AD724/1000),IF(AE724=8,$G$10*(AD724/1000),IF(AE724=9,$G$11*(AD724/1000),IF(AE724=10,$G$12*(AD724/1000),IF(AE724=11,$G$13*(AD724/1000),IF(AE724=12,$G$14*(AD724/1000),IF(AE724=13,$G$15*(AD724/1000),IF(AE724=14,$G$16*(AD724/1000),IF(AE724=15,$G$17*(AD724/1000),0)))))))))))))))</f>
        <v>0</v>
      </c>
      <c r="AG724" s="34">
        <f>IF('Γεννήτρια 1'!D724="W",AG723+('Γεννήτρια 1'!C724-1)*AF724,IF('Γεννήτρια 1'!D724="L",AG723-AF724,AG723))</f>
        <v>200.69650129906225</v>
      </c>
      <c r="AH724" s="34" t="str">
        <f>IF(AND('Γεννήτρια 1'!C724&lt;&gt;0,'Γεννήτρια 1'!D724=""),AF724,"")</f>
        <v/>
      </c>
    </row>
    <row r="725" spans="1:34">
      <c r="A725" s="3">
        <f t="shared" si="65"/>
        <v>703</v>
      </c>
      <c r="E725" s="3" t="str">
        <f t="shared" si="62"/>
        <v/>
      </c>
      <c r="F725" s="2" t="str">
        <f t="shared" si="63"/>
        <v/>
      </c>
      <c r="G725" s="2" t="str">
        <f t="shared" si="64"/>
        <v/>
      </c>
      <c r="AD725" s="34">
        <f t="shared" si="66"/>
        <v>200.69650129906225</v>
      </c>
      <c r="AE725" s="33">
        <f t="shared" si="67"/>
        <v>699</v>
      </c>
      <c r="AF725" s="34">
        <f>IF(AE725=1,$G$3*(AD725/1000),IF(AE725=2,$G$4*(AD725/1000),IF(AE725=3,$G$5*(AD725/1000),IF(AE725=4,$G$6*(AD725/1000),IF(AE725=5,$G$7*(AD725/1000),IF(AE725=6,$G$8*(AD725/1000),IF(AE725=7,$G$9*(AD725/1000),IF(AE725=8,$G$10*(AD725/1000),IF(AE725=9,$G$11*(AD725/1000),IF(AE725=10,$G$12*(AD725/1000),IF(AE725=11,$G$13*(AD725/1000),IF(AE725=12,$G$14*(AD725/1000),IF(AE725=13,$G$15*(AD725/1000),IF(AE725=14,$G$16*(AD725/1000),IF(AE725=15,$G$17*(AD725/1000),0)))))))))))))))</f>
        <v>0</v>
      </c>
      <c r="AG725" s="34">
        <f>IF('Γεννήτρια 1'!D725="W",AG724+('Γεννήτρια 1'!C725-1)*AF725,IF('Γεννήτρια 1'!D725="L",AG724-AF725,AG724))</f>
        <v>200.69650129906225</v>
      </c>
      <c r="AH725" s="34" t="str">
        <f>IF(AND('Γεννήτρια 1'!C725&lt;&gt;0,'Γεννήτρια 1'!D725=""),AF725,"")</f>
        <v/>
      </c>
    </row>
    <row r="726" spans="1:34">
      <c r="A726" s="3">
        <f t="shared" si="65"/>
        <v>704</v>
      </c>
      <c r="E726" s="3" t="str">
        <f t="shared" si="62"/>
        <v/>
      </c>
      <c r="F726" s="2" t="str">
        <f t="shared" si="63"/>
        <v/>
      </c>
      <c r="G726" s="2" t="str">
        <f t="shared" si="64"/>
        <v/>
      </c>
      <c r="AD726" s="34">
        <f t="shared" si="66"/>
        <v>200.69650129906225</v>
      </c>
      <c r="AE726" s="33">
        <f t="shared" si="67"/>
        <v>700</v>
      </c>
      <c r="AF726" s="34">
        <f>IF(AE726=1,$G$3*(AD726/1000),IF(AE726=2,$G$4*(AD726/1000),IF(AE726=3,$G$5*(AD726/1000),IF(AE726=4,$G$6*(AD726/1000),IF(AE726=5,$G$7*(AD726/1000),IF(AE726=6,$G$8*(AD726/1000),IF(AE726=7,$G$9*(AD726/1000),IF(AE726=8,$G$10*(AD726/1000),IF(AE726=9,$G$11*(AD726/1000),IF(AE726=10,$G$12*(AD726/1000),IF(AE726=11,$G$13*(AD726/1000),IF(AE726=12,$G$14*(AD726/1000),IF(AE726=13,$G$15*(AD726/1000),IF(AE726=14,$G$16*(AD726/1000),IF(AE726=15,$G$17*(AD726/1000),0)))))))))))))))</f>
        <v>0</v>
      </c>
      <c r="AG726" s="34">
        <f>IF('Γεννήτρια 1'!D726="W",AG725+('Γεννήτρια 1'!C726-1)*AF726,IF('Γεννήτρια 1'!D726="L",AG725-AF726,AG725))</f>
        <v>200.69650129906225</v>
      </c>
      <c r="AH726" s="34" t="str">
        <f>IF(AND('Γεννήτρια 1'!C726&lt;&gt;0,'Γεννήτρια 1'!D726=""),AF726,"")</f>
        <v/>
      </c>
    </row>
    <row r="727" spans="1:34">
      <c r="A727" s="3">
        <f t="shared" si="65"/>
        <v>705</v>
      </c>
      <c r="E727" s="3" t="str">
        <f t="shared" si="62"/>
        <v/>
      </c>
      <c r="F727" s="2" t="str">
        <f t="shared" si="63"/>
        <v/>
      </c>
      <c r="G727" s="2" t="str">
        <f t="shared" si="64"/>
        <v/>
      </c>
      <c r="AD727" s="34">
        <f t="shared" si="66"/>
        <v>200.69650129906225</v>
      </c>
      <c r="AE727" s="33">
        <f t="shared" si="67"/>
        <v>701</v>
      </c>
      <c r="AF727" s="34">
        <f>IF(AE727=1,$G$3*(AD727/1000),IF(AE727=2,$G$4*(AD727/1000),IF(AE727=3,$G$5*(AD727/1000),IF(AE727=4,$G$6*(AD727/1000),IF(AE727=5,$G$7*(AD727/1000),IF(AE727=6,$G$8*(AD727/1000),IF(AE727=7,$G$9*(AD727/1000),IF(AE727=8,$G$10*(AD727/1000),IF(AE727=9,$G$11*(AD727/1000),IF(AE727=10,$G$12*(AD727/1000),IF(AE727=11,$G$13*(AD727/1000),IF(AE727=12,$G$14*(AD727/1000),IF(AE727=13,$G$15*(AD727/1000),IF(AE727=14,$G$16*(AD727/1000),IF(AE727=15,$G$17*(AD727/1000),0)))))))))))))))</f>
        <v>0</v>
      </c>
      <c r="AG727" s="34">
        <f>IF('Γεννήτρια 1'!D727="W",AG726+('Γεννήτρια 1'!C727-1)*AF727,IF('Γεννήτρια 1'!D727="L",AG726-AF727,AG726))</f>
        <v>200.69650129906225</v>
      </c>
      <c r="AH727" s="34" t="str">
        <f>IF(AND('Γεννήτρια 1'!C727&lt;&gt;0,'Γεννήτρια 1'!D727=""),AF727,"")</f>
        <v/>
      </c>
    </row>
    <row r="728" spans="1:34">
      <c r="A728" s="3">
        <f t="shared" si="65"/>
        <v>706</v>
      </c>
      <c r="E728" s="3" t="str">
        <f t="shared" ref="E728:E791" si="68">IF(C728&gt;1,AE728,"")</f>
        <v/>
      </c>
      <c r="F728" s="2" t="str">
        <f t="shared" ref="F728:F791" si="69">IF(C728&gt;1,AF728,"")</f>
        <v/>
      </c>
      <c r="G728" s="2" t="str">
        <f t="shared" ref="G728:G791" si="70">IF(OR(D728="W",D728="L"),AG728,"")</f>
        <v/>
      </c>
      <c r="AD728" s="34">
        <f t="shared" si="66"/>
        <v>200.69650129906225</v>
      </c>
      <c r="AE728" s="33">
        <f t="shared" si="67"/>
        <v>702</v>
      </c>
      <c r="AF728" s="34">
        <f>IF(AE728=1,$G$3*(AD728/1000),IF(AE728=2,$G$4*(AD728/1000),IF(AE728=3,$G$5*(AD728/1000),IF(AE728=4,$G$6*(AD728/1000),IF(AE728=5,$G$7*(AD728/1000),IF(AE728=6,$G$8*(AD728/1000),IF(AE728=7,$G$9*(AD728/1000),IF(AE728=8,$G$10*(AD728/1000),IF(AE728=9,$G$11*(AD728/1000),IF(AE728=10,$G$12*(AD728/1000),IF(AE728=11,$G$13*(AD728/1000),IF(AE728=12,$G$14*(AD728/1000),IF(AE728=13,$G$15*(AD728/1000),IF(AE728=14,$G$16*(AD728/1000),IF(AE728=15,$G$17*(AD728/1000),0)))))))))))))))</f>
        <v>0</v>
      </c>
      <c r="AG728" s="34">
        <f>IF('Γεννήτρια 1'!D728="W",AG727+('Γεννήτρια 1'!C728-1)*AF728,IF('Γεννήτρια 1'!D728="L",AG727-AF728,AG727))</f>
        <v>200.69650129906225</v>
      </c>
      <c r="AH728" s="34" t="str">
        <f>IF(AND('Γεννήτρια 1'!C728&lt;&gt;0,'Γεννήτρια 1'!D728=""),AF728,"")</f>
        <v/>
      </c>
    </row>
    <row r="729" spans="1:34">
      <c r="A729" s="3">
        <f t="shared" ref="A729:A792" si="71">A728+1</f>
        <v>707</v>
      </c>
      <c r="E729" s="3" t="str">
        <f t="shared" si="68"/>
        <v/>
      </c>
      <c r="F729" s="2" t="str">
        <f t="shared" si="69"/>
        <v/>
      </c>
      <c r="G729" s="2" t="str">
        <f t="shared" si="70"/>
        <v/>
      </c>
      <c r="AD729" s="34">
        <f t="shared" si="66"/>
        <v>200.69650129906225</v>
      </c>
      <c r="AE729" s="33">
        <f t="shared" si="67"/>
        <v>703</v>
      </c>
      <c r="AF729" s="34">
        <f>IF(AE729=1,$G$3*(AD729/1000),IF(AE729=2,$G$4*(AD729/1000),IF(AE729=3,$G$5*(AD729/1000),IF(AE729=4,$G$6*(AD729/1000),IF(AE729=5,$G$7*(AD729/1000),IF(AE729=6,$G$8*(AD729/1000),IF(AE729=7,$G$9*(AD729/1000),IF(AE729=8,$G$10*(AD729/1000),IF(AE729=9,$G$11*(AD729/1000),IF(AE729=10,$G$12*(AD729/1000),IF(AE729=11,$G$13*(AD729/1000),IF(AE729=12,$G$14*(AD729/1000),IF(AE729=13,$G$15*(AD729/1000),IF(AE729=14,$G$16*(AD729/1000),IF(AE729=15,$G$17*(AD729/1000),0)))))))))))))))</f>
        <v>0</v>
      </c>
      <c r="AG729" s="34">
        <f>IF('Γεννήτρια 1'!D729="W",AG728+('Γεννήτρια 1'!C729-1)*AF729,IF('Γεννήτρια 1'!D729="L",AG728-AF729,AG728))</f>
        <v>200.69650129906225</v>
      </c>
      <c r="AH729" s="34" t="str">
        <f>IF(AND('Γεννήτρια 1'!C729&lt;&gt;0,'Γεννήτρια 1'!D729=""),AF729,"")</f>
        <v/>
      </c>
    </row>
    <row r="730" spans="1:34">
      <c r="A730" s="3">
        <f t="shared" si="71"/>
        <v>708</v>
      </c>
      <c r="E730" s="3" t="str">
        <f t="shared" si="68"/>
        <v/>
      </c>
      <c r="F730" s="2" t="str">
        <f t="shared" si="69"/>
        <v/>
      </c>
      <c r="G730" s="2" t="str">
        <f t="shared" si="70"/>
        <v/>
      </c>
      <c r="AD730" s="34">
        <f t="shared" si="66"/>
        <v>200.69650129906225</v>
      </c>
      <c r="AE730" s="33">
        <f t="shared" si="67"/>
        <v>704</v>
      </c>
      <c r="AF730" s="34">
        <f>IF(AE730=1,$G$3*(AD730/1000),IF(AE730=2,$G$4*(AD730/1000),IF(AE730=3,$G$5*(AD730/1000),IF(AE730=4,$G$6*(AD730/1000),IF(AE730=5,$G$7*(AD730/1000),IF(AE730=6,$G$8*(AD730/1000),IF(AE730=7,$G$9*(AD730/1000),IF(AE730=8,$G$10*(AD730/1000),IF(AE730=9,$G$11*(AD730/1000),IF(AE730=10,$G$12*(AD730/1000),IF(AE730=11,$G$13*(AD730/1000),IF(AE730=12,$G$14*(AD730/1000),IF(AE730=13,$G$15*(AD730/1000),IF(AE730=14,$G$16*(AD730/1000),IF(AE730=15,$G$17*(AD730/1000),0)))))))))))))))</f>
        <v>0</v>
      </c>
      <c r="AG730" s="34">
        <f>IF('Γεννήτρια 1'!D730="W",AG729+('Γεννήτρια 1'!C730-1)*AF730,IF('Γεννήτρια 1'!D730="L",AG729-AF730,AG729))</f>
        <v>200.69650129906225</v>
      </c>
      <c r="AH730" s="34" t="str">
        <f>IF(AND('Γεννήτρια 1'!C730&lt;&gt;0,'Γεννήτρια 1'!D730=""),AF730,"")</f>
        <v/>
      </c>
    </row>
    <row r="731" spans="1:34">
      <c r="A731" s="3">
        <f t="shared" si="71"/>
        <v>709</v>
      </c>
      <c r="E731" s="3" t="str">
        <f t="shared" si="68"/>
        <v/>
      </c>
      <c r="F731" s="2" t="str">
        <f t="shared" si="69"/>
        <v/>
      </c>
      <c r="G731" s="2" t="str">
        <f t="shared" si="70"/>
        <v/>
      </c>
      <c r="AD731" s="34">
        <f t="shared" si="66"/>
        <v>200.69650129906225</v>
      </c>
      <c r="AE731" s="33">
        <f t="shared" si="67"/>
        <v>705</v>
      </c>
      <c r="AF731" s="34">
        <f>IF(AE731=1,$G$3*(AD731/1000),IF(AE731=2,$G$4*(AD731/1000),IF(AE731=3,$G$5*(AD731/1000),IF(AE731=4,$G$6*(AD731/1000),IF(AE731=5,$G$7*(AD731/1000),IF(AE731=6,$G$8*(AD731/1000),IF(AE731=7,$G$9*(AD731/1000),IF(AE731=8,$G$10*(AD731/1000),IF(AE731=9,$G$11*(AD731/1000),IF(AE731=10,$G$12*(AD731/1000),IF(AE731=11,$G$13*(AD731/1000),IF(AE731=12,$G$14*(AD731/1000),IF(AE731=13,$G$15*(AD731/1000),IF(AE731=14,$G$16*(AD731/1000),IF(AE731=15,$G$17*(AD731/1000),0)))))))))))))))</f>
        <v>0</v>
      </c>
      <c r="AG731" s="34">
        <f>IF('Γεννήτρια 1'!D731="W",AG730+('Γεννήτρια 1'!C731-1)*AF731,IF('Γεννήτρια 1'!D731="L",AG730-AF731,AG730))</f>
        <v>200.69650129906225</v>
      </c>
      <c r="AH731" s="34" t="str">
        <f>IF(AND('Γεννήτρια 1'!C731&lt;&gt;0,'Γεννήτρια 1'!D731=""),AF731,"")</f>
        <v/>
      </c>
    </row>
    <row r="732" spans="1:34">
      <c r="A732" s="3">
        <f t="shared" si="71"/>
        <v>710</v>
      </c>
      <c r="E732" s="3" t="str">
        <f t="shared" si="68"/>
        <v/>
      </c>
      <c r="F732" s="2" t="str">
        <f t="shared" si="69"/>
        <v/>
      </c>
      <c r="G732" s="2" t="str">
        <f t="shared" si="70"/>
        <v/>
      </c>
      <c r="AD732" s="34">
        <f t="shared" si="66"/>
        <v>200.69650129906225</v>
      </c>
      <c r="AE732" s="33">
        <f t="shared" si="67"/>
        <v>706</v>
      </c>
      <c r="AF732" s="34">
        <f>IF(AE732=1,$G$3*(AD732/1000),IF(AE732=2,$G$4*(AD732/1000),IF(AE732=3,$G$5*(AD732/1000),IF(AE732=4,$G$6*(AD732/1000),IF(AE732=5,$G$7*(AD732/1000),IF(AE732=6,$G$8*(AD732/1000),IF(AE732=7,$G$9*(AD732/1000),IF(AE732=8,$G$10*(AD732/1000),IF(AE732=9,$G$11*(AD732/1000),IF(AE732=10,$G$12*(AD732/1000),IF(AE732=11,$G$13*(AD732/1000),IF(AE732=12,$G$14*(AD732/1000),IF(AE732=13,$G$15*(AD732/1000),IF(AE732=14,$G$16*(AD732/1000),IF(AE732=15,$G$17*(AD732/1000),0)))))))))))))))</f>
        <v>0</v>
      </c>
      <c r="AG732" s="34">
        <f>IF('Γεννήτρια 1'!D732="W",AG731+('Γεννήτρια 1'!C732-1)*AF732,IF('Γεννήτρια 1'!D732="L",AG731-AF732,AG731))</f>
        <v>200.69650129906225</v>
      </c>
      <c r="AH732" s="34" t="str">
        <f>IF(AND('Γεννήτρια 1'!C732&lt;&gt;0,'Γεννήτρια 1'!D732=""),AF732,"")</f>
        <v/>
      </c>
    </row>
    <row r="733" spans="1:34">
      <c r="A733" s="3">
        <f t="shared" si="71"/>
        <v>711</v>
      </c>
      <c r="E733" s="3" t="str">
        <f t="shared" si="68"/>
        <v/>
      </c>
      <c r="F733" s="2" t="str">
        <f t="shared" si="69"/>
        <v/>
      </c>
      <c r="G733" s="2" t="str">
        <f t="shared" si="70"/>
        <v/>
      </c>
      <c r="AD733" s="34">
        <f t="shared" si="66"/>
        <v>200.69650129906225</v>
      </c>
      <c r="AE733" s="33">
        <f t="shared" si="67"/>
        <v>707</v>
      </c>
      <c r="AF733" s="34">
        <f>IF(AE733=1,$G$3*(AD733/1000),IF(AE733=2,$G$4*(AD733/1000),IF(AE733=3,$G$5*(AD733/1000),IF(AE733=4,$G$6*(AD733/1000),IF(AE733=5,$G$7*(AD733/1000),IF(AE733=6,$G$8*(AD733/1000),IF(AE733=7,$G$9*(AD733/1000),IF(AE733=8,$G$10*(AD733/1000),IF(AE733=9,$G$11*(AD733/1000),IF(AE733=10,$G$12*(AD733/1000),IF(AE733=11,$G$13*(AD733/1000),IF(AE733=12,$G$14*(AD733/1000),IF(AE733=13,$G$15*(AD733/1000),IF(AE733=14,$G$16*(AD733/1000),IF(AE733=15,$G$17*(AD733/1000),0)))))))))))))))</f>
        <v>0</v>
      </c>
      <c r="AG733" s="34">
        <f>IF('Γεννήτρια 1'!D733="W",AG732+('Γεννήτρια 1'!C733-1)*AF733,IF('Γεννήτρια 1'!D733="L",AG732-AF733,AG732))</f>
        <v>200.69650129906225</v>
      </c>
      <c r="AH733" s="34" t="str">
        <f>IF(AND('Γεννήτρια 1'!C733&lt;&gt;0,'Γεννήτρια 1'!D733=""),AF733,"")</f>
        <v/>
      </c>
    </row>
    <row r="734" spans="1:34">
      <c r="A734" s="3">
        <f t="shared" si="71"/>
        <v>712</v>
      </c>
      <c r="E734" s="3" t="str">
        <f t="shared" si="68"/>
        <v/>
      </c>
      <c r="F734" s="2" t="str">
        <f t="shared" si="69"/>
        <v/>
      </c>
      <c r="G734" s="2" t="str">
        <f t="shared" si="70"/>
        <v/>
      </c>
      <c r="AD734" s="34">
        <f t="shared" si="66"/>
        <v>200.69650129906225</v>
      </c>
      <c r="AE734" s="33">
        <f t="shared" si="67"/>
        <v>708</v>
      </c>
      <c r="AF734" s="34">
        <f>IF(AE734=1,$G$3*(AD734/1000),IF(AE734=2,$G$4*(AD734/1000),IF(AE734=3,$G$5*(AD734/1000),IF(AE734=4,$G$6*(AD734/1000),IF(AE734=5,$G$7*(AD734/1000),IF(AE734=6,$G$8*(AD734/1000),IF(AE734=7,$G$9*(AD734/1000),IF(AE734=8,$G$10*(AD734/1000),IF(AE734=9,$G$11*(AD734/1000),IF(AE734=10,$G$12*(AD734/1000),IF(AE734=11,$G$13*(AD734/1000),IF(AE734=12,$G$14*(AD734/1000),IF(AE734=13,$G$15*(AD734/1000),IF(AE734=14,$G$16*(AD734/1000),IF(AE734=15,$G$17*(AD734/1000),0)))))))))))))))</f>
        <v>0</v>
      </c>
      <c r="AG734" s="34">
        <f>IF('Γεννήτρια 1'!D734="W",AG733+('Γεννήτρια 1'!C734-1)*AF734,IF('Γεννήτρια 1'!D734="L",AG733-AF734,AG733))</f>
        <v>200.69650129906225</v>
      </c>
      <c r="AH734" s="34" t="str">
        <f>IF(AND('Γεννήτρια 1'!C734&lt;&gt;0,'Γεννήτρια 1'!D734=""),AF734,"")</f>
        <v/>
      </c>
    </row>
    <row r="735" spans="1:34">
      <c r="A735" s="3">
        <f t="shared" si="71"/>
        <v>713</v>
      </c>
      <c r="E735" s="3" t="str">
        <f t="shared" si="68"/>
        <v/>
      </c>
      <c r="F735" s="2" t="str">
        <f t="shared" si="69"/>
        <v/>
      </c>
      <c r="G735" s="2" t="str">
        <f t="shared" si="70"/>
        <v/>
      </c>
      <c r="AD735" s="34">
        <f t="shared" si="66"/>
        <v>200.69650129906225</v>
      </c>
      <c r="AE735" s="33">
        <f t="shared" si="67"/>
        <v>709</v>
      </c>
      <c r="AF735" s="34">
        <f>IF(AE735=1,$G$3*(AD735/1000),IF(AE735=2,$G$4*(AD735/1000),IF(AE735=3,$G$5*(AD735/1000),IF(AE735=4,$G$6*(AD735/1000),IF(AE735=5,$G$7*(AD735/1000),IF(AE735=6,$G$8*(AD735/1000),IF(AE735=7,$G$9*(AD735/1000),IF(AE735=8,$G$10*(AD735/1000),IF(AE735=9,$G$11*(AD735/1000),IF(AE735=10,$G$12*(AD735/1000),IF(AE735=11,$G$13*(AD735/1000),IF(AE735=12,$G$14*(AD735/1000),IF(AE735=13,$G$15*(AD735/1000),IF(AE735=14,$G$16*(AD735/1000),IF(AE735=15,$G$17*(AD735/1000),0)))))))))))))))</f>
        <v>0</v>
      </c>
      <c r="AG735" s="34">
        <f>IF('Γεννήτρια 1'!D735="W",AG734+('Γεννήτρια 1'!C735-1)*AF735,IF('Γεννήτρια 1'!D735="L",AG734-AF735,AG734))</f>
        <v>200.69650129906225</v>
      </c>
      <c r="AH735" s="34" t="str">
        <f>IF(AND('Γεννήτρια 1'!C735&lt;&gt;0,'Γεννήτρια 1'!D735=""),AF735,"")</f>
        <v/>
      </c>
    </row>
    <row r="736" spans="1:34">
      <c r="A736" s="3">
        <f t="shared" si="71"/>
        <v>714</v>
      </c>
      <c r="E736" s="3" t="str">
        <f t="shared" si="68"/>
        <v/>
      </c>
      <c r="F736" s="2" t="str">
        <f t="shared" si="69"/>
        <v/>
      </c>
      <c r="G736" s="2" t="str">
        <f t="shared" si="70"/>
        <v/>
      </c>
      <c r="AD736" s="34">
        <f t="shared" si="66"/>
        <v>200.69650129906225</v>
      </c>
      <c r="AE736" s="33">
        <f t="shared" si="67"/>
        <v>710</v>
      </c>
      <c r="AF736" s="34">
        <f>IF(AE736=1,$G$3*(AD736/1000),IF(AE736=2,$G$4*(AD736/1000),IF(AE736=3,$G$5*(AD736/1000),IF(AE736=4,$G$6*(AD736/1000),IF(AE736=5,$G$7*(AD736/1000),IF(AE736=6,$G$8*(AD736/1000),IF(AE736=7,$G$9*(AD736/1000),IF(AE736=8,$G$10*(AD736/1000),IF(AE736=9,$G$11*(AD736/1000),IF(AE736=10,$G$12*(AD736/1000),IF(AE736=11,$G$13*(AD736/1000),IF(AE736=12,$G$14*(AD736/1000),IF(AE736=13,$G$15*(AD736/1000),IF(AE736=14,$G$16*(AD736/1000),IF(AE736=15,$G$17*(AD736/1000),0)))))))))))))))</f>
        <v>0</v>
      </c>
      <c r="AG736" s="34">
        <f>IF('Γεννήτρια 1'!D736="W",AG735+('Γεννήτρια 1'!C736-1)*AF736,IF('Γεννήτρια 1'!D736="L",AG735-AF736,AG735))</f>
        <v>200.69650129906225</v>
      </c>
      <c r="AH736" s="34" t="str">
        <f>IF(AND('Γεννήτρια 1'!C736&lt;&gt;0,'Γεννήτρια 1'!D736=""),AF736,"")</f>
        <v/>
      </c>
    </row>
    <row r="737" spans="1:34">
      <c r="A737" s="3">
        <f t="shared" si="71"/>
        <v>715</v>
      </c>
      <c r="E737" s="3" t="str">
        <f t="shared" si="68"/>
        <v/>
      </c>
      <c r="F737" s="2" t="str">
        <f t="shared" si="69"/>
        <v/>
      </c>
      <c r="G737" s="2" t="str">
        <f t="shared" si="70"/>
        <v/>
      </c>
      <c r="AD737" s="34">
        <f t="shared" si="66"/>
        <v>200.69650129906225</v>
      </c>
      <c r="AE737" s="33">
        <f t="shared" si="67"/>
        <v>711</v>
      </c>
      <c r="AF737" s="34">
        <f>IF(AE737=1,$G$3*(AD737/1000),IF(AE737=2,$G$4*(AD737/1000),IF(AE737=3,$G$5*(AD737/1000),IF(AE737=4,$G$6*(AD737/1000),IF(AE737=5,$G$7*(AD737/1000),IF(AE737=6,$G$8*(AD737/1000),IF(AE737=7,$G$9*(AD737/1000),IF(AE737=8,$G$10*(AD737/1000),IF(AE737=9,$G$11*(AD737/1000),IF(AE737=10,$G$12*(AD737/1000),IF(AE737=11,$G$13*(AD737/1000),IF(AE737=12,$G$14*(AD737/1000),IF(AE737=13,$G$15*(AD737/1000),IF(AE737=14,$G$16*(AD737/1000),IF(AE737=15,$G$17*(AD737/1000),0)))))))))))))))</f>
        <v>0</v>
      </c>
      <c r="AG737" s="34">
        <f>IF('Γεννήτρια 1'!D737="W",AG736+('Γεννήτρια 1'!C737-1)*AF737,IF('Γεννήτρια 1'!D737="L",AG736-AF737,AG736))</f>
        <v>200.69650129906225</v>
      </c>
      <c r="AH737" s="34" t="str">
        <f>IF(AND('Γεννήτρια 1'!C737&lt;&gt;0,'Γεννήτρια 1'!D737=""),AF737,"")</f>
        <v/>
      </c>
    </row>
    <row r="738" spans="1:34">
      <c r="A738" s="3">
        <f t="shared" si="71"/>
        <v>716</v>
      </c>
      <c r="E738" s="3" t="str">
        <f t="shared" si="68"/>
        <v/>
      </c>
      <c r="F738" s="2" t="str">
        <f t="shared" si="69"/>
        <v/>
      </c>
      <c r="G738" s="2" t="str">
        <f t="shared" si="70"/>
        <v/>
      </c>
      <c r="AD738" s="34">
        <f t="shared" ref="AD738:AD801" si="72">IF(AG737&gt;=AD737,AG737,AD737)</f>
        <v>200.69650129906225</v>
      </c>
      <c r="AE738" s="33">
        <f t="shared" ref="AE738:AE801" si="73">IF(AD737&gt;=AG737,AE737+1,1)</f>
        <v>712</v>
      </c>
      <c r="AF738" s="34">
        <f>IF(AE738=1,$G$3*(AD738/1000),IF(AE738=2,$G$4*(AD738/1000),IF(AE738=3,$G$5*(AD738/1000),IF(AE738=4,$G$6*(AD738/1000),IF(AE738=5,$G$7*(AD738/1000),IF(AE738=6,$G$8*(AD738/1000),IF(AE738=7,$G$9*(AD738/1000),IF(AE738=8,$G$10*(AD738/1000),IF(AE738=9,$G$11*(AD738/1000),IF(AE738=10,$G$12*(AD738/1000),IF(AE738=11,$G$13*(AD738/1000),IF(AE738=12,$G$14*(AD738/1000),IF(AE738=13,$G$15*(AD738/1000),IF(AE738=14,$G$16*(AD738/1000),IF(AE738=15,$G$17*(AD738/1000),0)))))))))))))))</f>
        <v>0</v>
      </c>
      <c r="AG738" s="34">
        <f>IF('Γεννήτρια 1'!D738="W",AG737+('Γεννήτρια 1'!C738-1)*AF738,IF('Γεννήτρια 1'!D738="L",AG737-AF738,AG737))</f>
        <v>200.69650129906225</v>
      </c>
      <c r="AH738" s="34" t="str">
        <f>IF(AND('Γεννήτρια 1'!C738&lt;&gt;0,'Γεννήτρια 1'!D738=""),AF738,"")</f>
        <v/>
      </c>
    </row>
    <row r="739" spans="1:34">
      <c r="A739" s="3">
        <f t="shared" si="71"/>
        <v>717</v>
      </c>
      <c r="E739" s="3" t="str">
        <f t="shared" si="68"/>
        <v/>
      </c>
      <c r="F739" s="2" t="str">
        <f t="shared" si="69"/>
        <v/>
      </c>
      <c r="G739" s="2" t="str">
        <f t="shared" si="70"/>
        <v/>
      </c>
      <c r="AD739" s="34">
        <f t="shared" si="72"/>
        <v>200.69650129906225</v>
      </c>
      <c r="AE739" s="33">
        <f t="shared" si="73"/>
        <v>713</v>
      </c>
      <c r="AF739" s="34">
        <f>IF(AE739=1,$G$3*(AD739/1000),IF(AE739=2,$G$4*(AD739/1000),IF(AE739=3,$G$5*(AD739/1000),IF(AE739=4,$G$6*(AD739/1000),IF(AE739=5,$G$7*(AD739/1000),IF(AE739=6,$G$8*(AD739/1000),IF(AE739=7,$G$9*(AD739/1000),IF(AE739=8,$G$10*(AD739/1000),IF(AE739=9,$G$11*(AD739/1000),IF(AE739=10,$G$12*(AD739/1000),IF(AE739=11,$G$13*(AD739/1000),IF(AE739=12,$G$14*(AD739/1000),IF(AE739=13,$G$15*(AD739/1000),IF(AE739=14,$G$16*(AD739/1000),IF(AE739=15,$G$17*(AD739/1000),0)))))))))))))))</f>
        <v>0</v>
      </c>
      <c r="AG739" s="34">
        <f>IF('Γεννήτρια 1'!D739="W",AG738+('Γεννήτρια 1'!C739-1)*AF739,IF('Γεννήτρια 1'!D739="L",AG738-AF739,AG738))</f>
        <v>200.69650129906225</v>
      </c>
      <c r="AH739" s="34" t="str">
        <f>IF(AND('Γεννήτρια 1'!C739&lt;&gt;0,'Γεννήτρια 1'!D739=""),AF739,"")</f>
        <v/>
      </c>
    </row>
    <row r="740" spans="1:34">
      <c r="A740" s="3">
        <f t="shared" si="71"/>
        <v>718</v>
      </c>
      <c r="E740" s="3" t="str">
        <f t="shared" si="68"/>
        <v/>
      </c>
      <c r="F740" s="2" t="str">
        <f t="shared" si="69"/>
        <v/>
      </c>
      <c r="G740" s="2" t="str">
        <f t="shared" si="70"/>
        <v/>
      </c>
      <c r="AD740" s="34">
        <f t="shared" si="72"/>
        <v>200.69650129906225</v>
      </c>
      <c r="AE740" s="33">
        <f t="shared" si="73"/>
        <v>714</v>
      </c>
      <c r="AF740" s="34">
        <f>IF(AE740=1,$G$3*(AD740/1000),IF(AE740=2,$G$4*(AD740/1000),IF(AE740=3,$G$5*(AD740/1000),IF(AE740=4,$G$6*(AD740/1000),IF(AE740=5,$G$7*(AD740/1000),IF(AE740=6,$G$8*(AD740/1000),IF(AE740=7,$G$9*(AD740/1000),IF(AE740=8,$G$10*(AD740/1000),IF(AE740=9,$G$11*(AD740/1000),IF(AE740=10,$G$12*(AD740/1000),IF(AE740=11,$G$13*(AD740/1000),IF(AE740=12,$G$14*(AD740/1000),IF(AE740=13,$G$15*(AD740/1000),IF(AE740=14,$G$16*(AD740/1000),IF(AE740=15,$G$17*(AD740/1000),0)))))))))))))))</f>
        <v>0</v>
      </c>
      <c r="AG740" s="34">
        <f>IF('Γεννήτρια 1'!D740="W",AG739+('Γεννήτρια 1'!C740-1)*AF740,IF('Γεννήτρια 1'!D740="L",AG739-AF740,AG739))</f>
        <v>200.69650129906225</v>
      </c>
      <c r="AH740" s="34" t="str">
        <f>IF(AND('Γεννήτρια 1'!C740&lt;&gt;0,'Γεννήτρια 1'!D740=""),AF740,"")</f>
        <v/>
      </c>
    </row>
    <row r="741" spans="1:34">
      <c r="A741" s="3">
        <f t="shared" si="71"/>
        <v>719</v>
      </c>
      <c r="E741" s="3" t="str">
        <f t="shared" si="68"/>
        <v/>
      </c>
      <c r="F741" s="2" t="str">
        <f t="shared" si="69"/>
        <v/>
      </c>
      <c r="G741" s="2" t="str">
        <f t="shared" si="70"/>
        <v/>
      </c>
      <c r="AD741" s="34">
        <f t="shared" si="72"/>
        <v>200.69650129906225</v>
      </c>
      <c r="AE741" s="33">
        <f t="shared" si="73"/>
        <v>715</v>
      </c>
      <c r="AF741" s="34">
        <f>IF(AE741=1,$G$3*(AD741/1000),IF(AE741=2,$G$4*(AD741/1000),IF(AE741=3,$G$5*(AD741/1000),IF(AE741=4,$G$6*(AD741/1000),IF(AE741=5,$G$7*(AD741/1000),IF(AE741=6,$G$8*(AD741/1000),IF(AE741=7,$G$9*(AD741/1000),IF(AE741=8,$G$10*(AD741/1000),IF(AE741=9,$G$11*(AD741/1000),IF(AE741=10,$G$12*(AD741/1000),IF(AE741=11,$G$13*(AD741/1000),IF(AE741=12,$G$14*(AD741/1000),IF(AE741=13,$G$15*(AD741/1000),IF(AE741=14,$G$16*(AD741/1000),IF(AE741=15,$G$17*(AD741/1000),0)))))))))))))))</f>
        <v>0</v>
      </c>
      <c r="AG741" s="34">
        <f>IF('Γεννήτρια 1'!D741="W",AG740+('Γεννήτρια 1'!C741-1)*AF741,IF('Γεννήτρια 1'!D741="L",AG740-AF741,AG740))</f>
        <v>200.69650129906225</v>
      </c>
      <c r="AH741" s="34" t="str">
        <f>IF(AND('Γεννήτρια 1'!C741&lt;&gt;0,'Γεννήτρια 1'!D741=""),AF741,"")</f>
        <v/>
      </c>
    </row>
    <row r="742" spans="1:34">
      <c r="A742" s="3">
        <f t="shared" si="71"/>
        <v>720</v>
      </c>
      <c r="E742" s="3" t="str">
        <f t="shared" si="68"/>
        <v/>
      </c>
      <c r="F742" s="2" t="str">
        <f t="shared" si="69"/>
        <v/>
      </c>
      <c r="G742" s="2" t="str">
        <f t="shared" si="70"/>
        <v/>
      </c>
      <c r="AD742" s="34">
        <f t="shared" si="72"/>
        <v>200.69650129906225</v>
      </c>
      <c r="AE742" s="33">
        <f t="shared" si="73"/>
        <v>716</v>
      </c>
      <c r="AF742" s="34">
        <f>IF(AE742=1,$G$3*(AD742/1000),IF(AE742=2,$G$4*(AD742/1000),IF(AE742=3,$G$5*(AD742/1000),IF(AE742=4,$G$6*(AD742/1000),IF(AE742=5,$G$7*(AD742/1000),IF(AE742=6,$G$8*(AD742/1000),IF(AE742=7,$G$9*(AD742/1000),IF(AE742=8,$G$10*(AD742/1000),IF(AE742=9,$G$11*(AD742/1000),IF(AE742=10,$G$12*(AD742/1000),IF(AE742=11,$G$13*(AD742/1000),IF(AE742=12,$G$14*(AD742/1000),IF(AE742=13,$G$15*(AD742/1000),IF(AE742=14,$G$16*(AD742/1000),IF(AE742=15,$G$17*(AD742/1000),0)))))))))))))))</f>
        <v>0</v>
      </c>
      <c r="AG742" s="34">
        <f>IF('Γεννήτρια 1'!D742="W",AG741+('Γεννήτρια 1'!C742-1)*AF742,IF('Γεννήτρια 1'!D742="L",AG741-AF742,AG741))</f>
        <v>200.69650129906225</v>
      </c>
      <c r="AH742" s="34" t="str">
        <f>IF(AND('Γεννήτρια 1'!C742&lt;&gt;0,'Γεννήτρια 1'!D742=""),AF742,"")</f>
        <v/>
      </c>
    </row>
    <row r="743" spans="1:34">
      <c r="A743" s="3">
        <f t="shared" si="71"/>
        <v>721</v>
      </c>
      <c r="E743" s="3" t="str">
        <f t="shared" si="68"/>
        <v/>
      </c>
      <c r="F743" s="2" t="str">
        <f t="shared" si="69"/>
        <v/>
      </c>
      <c r="G743" s="2" t="str">
        <f t="shared" si="70"/>
        <v/>
      </c>
      <c r="AD743" s="34">
        <f t="shared" si="72"/>
        <v>200.69650129906225</v>
      </c>
      <c r="AE743" s="33">
        <f t="shared" si="73"/>
        <v>717</v>
      </c>
      <c r="AF743" s="34">
        <f>IF(AE743=1,$G$3*(AD743/1000),IF(AE743=2,$G$4*(AD743/1000),IF(AE743=3,$G$5*(AD743/1000),IF(AE743=4,$G$6*(AD743/1000),IF(AE743=5,$G$7*(AD743/1000),IF(AE743=6,$G$8*(AD743/1000),IF(AE743=7,$G$9*(AD743/1000),IF(AE743=8,$G$10*(AD743/1000),IF(AE743=9,$G$11*(AD743/1000),IF(AE743=10,$G$12*(AD743/1000),IF(AE743=11,$G$13*(AD743/1000),IF(AE743=12,$G$14*(AD743/1000),IF(AE743=13,$G$15*(AD743/1000),IF(AE743=14,$G$16*(AD743/1000),IF(AE743=15,$G$17*(AD743/1000),0)))))))))))))))</f>
        <v>0</v>
      </c>
      <c r="AG743" s="34">
        <f>IF('Γεννήτρια 1'!D743="W",AG742+('Γεννήτρια 1'!C743-1)*AF743,IF('Γεννήτρια 1'!D743="L",AG742-AF743,AG742))</f>
        <v>200.69650129906225</v>
      </c>
      <c r="AH743" s="34" t="str">
        <f>IF(AND('Γεννήτρια 1'!C743&lt;&gt;0,'Γεννήτρια 1'!D743=""),AF743,"")</f>
        <v/>
      </c>
    </row>
    <row r="744" spans="1:34">
      <c r="A744" s="3">
        <f t="shared" si="71"/>
        <v>722</v>
      </c>
      <c r="E744" s="3" t="str">
        <f t="shared" si="68"/>
        <v/>
      </c>
      <c r="F744" s="2" t="str">
        <f t="shared" si="69"/>
        <v/>
      </c>
      <c r="G744" s="2" t="str">
        <f t="shared" si="70"/>
        <v/>
      </c>
      <c r="AD744" s="34">
        <f t="shared" si="72"/>
        <v>200.69650129906225</v>
      </c>
      <c r="AE744" s="33">
        <f t="shared" si="73"/>
        <v>718</v>
      </c>
      <c r="AF744" s="34">
        <f>IF(AE744=1,$G$3*(AD744/1000),IF(AE744=2,$G$4*(AD744/1000),IF(AE744=3,$G$5*(AD744/1000),IF(AE744=4,$G$6*(AD744/1000),IF(AE744=5,$G$7*(AD744/1000),IF(AE744=6,$G$8*(AD744/1000),IF(AE744=7,$G$9*(AD744/1000),IF(AE744=8,$G$10*(AD744/1000),IF(AE744=9,$G$11*(AD744/1000),IF(AE744=10,$G$12*(AD744/1000),IF(AE744=11,$G$13*(AD744/1000),IF(AE744=12,$G$14*(AD744/1000),IF(AE744=13,$G$15*(AD744/1000),IF(AE744=14,$G$16*(AD744/1000),IF(AE744=15,$G$17*(AD744/1000),0)))))))))))))))</f>
        <v>0</v>
      </c>
      <c r="AG744" s="34">
        <f>IF('Γεννήτρια 1'!D744="W",AG743+('Γεννήτρια 1'!C744-1)*AF744,IF('Γεννήτρια 1'!D744="L",AG743-AF744,AG743))</f>
        <v>200.69650129906225</v>
      </c>
      <c r="AH744" s="34" t="str">
        <f>IF(AND('Γεννήτρια 1'!C744&lt;&gt;0,'Γεννήτρια 1'!D744=""),AF744,"")</f>
        <v/>
      </c>
    </row>
    <row r="745" spans="1:34">
      <c r="A745" s="3">
        <f t="shared" si="71"/>
        <v>723</v>
      </c>
      <c r="E745" s="3" t="str">
        <f t="shared" si="68"/>
        <v/>
      </c>
      <c r="F745" s="2" t="str">
        <f t="shared" si="69"/>
        <v/>
      </c>
      <c r="G745" s="2" t="str">
        <f t="shared" si="70"/>
        <v/>
      </c>
      <c r="AD745" s="34">
        <f t="shared" si="72"/>
        <v>200.69650129906225</v>
      </c>
      <c r="AE745" s="33">
        <f t="shared" si="73"/>
        <v>719</v>
      </c>
      <c r="AF745" s="34">
        <f>IF(AE745=1,$G$3*(AD745/1000),IF(AE745=2,$G$4*(AD745/1000),IF(AE745=3,$G$5*(AD745/1000),IF(AE745=4,$G$6*(AD745/1000),IF(AE745=5,$G$7*(AD745/1000),IF(AE745=6,$G$8*(AD745/1000),IF(AE745=7,$G$9*(AD745/1000),IF(AE745=8,$G$10*(AD745/1000),IF(AE745=9,$G$11*(AD745/1000),IF(AE745=10,$G$12*(AD745/1000),IF(AE745=11,$G$13*(AD745/1000),IF(AE745=12,$G$14*(AD745/1000),IF(AE745=13,$G$15*(AD745/1000),IF(AE745=14,$G$16*(AD745/1000),IF(AE745=15,$G$17*(AD745/1000),0)))))))))))))))</f>
        <v>0</v>
      </c>
      <c r="AG745" s="34">
        <f>IF('Γεννήτρια 1'!D745="W",AG744+('Γεννήτρια 1'!C745-1)*AF745,IF('Γεννήτρια 1'!D745="L",AG744-AF745,AG744))</f>
        <v>200.69650129906225</v>
      </c>
      <c r="AH745" s="34" t="str">
        <f>IF(AND('Γεννήτρια 1'!C745&lt;&gt;0,'Γεννήτρια 1'!D745=""),AF745,"")</f>
        <v/>
      </c>
    </row>
    <row r="746" spans="1:34">
      <c r="A746" s="3">
        <f t="shared" si="71"/>
        <v>724</v>
      </c>
      <c r="E746" s="3" t="str">
        <f t="shared" si="68"/>
        <v/>
      </c>
      <c r="F746" s="2" t="str">
        <f t="shared" si="69"/>
        <v/>
      </c>
      <c r="G746" s="2" t="str">
        <f t="shared" si="70"/>
        <v/>
      </c>
      <c r="AD746" s="34">
        <f t="shared" si="72"/>
        <v>200.69650129906225</v>
      </c>
      <c r="AE746" s="33">
        <f t="shared" si="73"/>
        <v>720</v>
      </c>
      <c r="AF746" s="34">
        <f>IF(AE746=1,$G$3*(AD746/1000),IF(AE746=2,$G$4*(AD746/1000),IF(AE746=3,$G$5*(AD746/1000),IF(AE746=4,$G$6*(AD746/1000),IF(AE746=5,$G$7*(AD746/1000),IF(AE746=6,$G$8*(AD746/1000),IF(AE746=7,$G$9*(AD746/1000),IF(AE746=8,$G$10*(AD746/1000),IF(AE746=9,$G$11*(AD746/1000),IF(AE746=10,$G$12*(AD746/1000),IF(AE746=11,$G$13*(AD746/1000),IF(AE746=12,$G$14*(AD746/1000),IF(AE746=13,$G$15*(AD746/1000),IF(AE746=14,$G$16*(AD746/1000),IF(AE746=15,$G$17*(AD746/1000),0)))))))))))))))</f>
        <v>0</v>
      </c>
      <c r="AG746" s="34">
        <f>IF('Γεννήτρια 1'!D746="W",AG745+('Γεννήτρια 1'!C746-1)*AF746,IF('Γεννήτρια 1'!D746="L",AG745-AF746,AG745))</f>
        <v>200.69650129906225</v>
      </c>
      <c r="AH746" s="34" t="str">
        <f>IF(AND('Γεννήτρια 1'!C746&lt;&gt;0,'Γεννήτρια 1'!D746=""),AF746,"")</f>
        <v/>
      </c>
    </row>
    <row r="747" spans="1:34">
      <c r="A747" s="3">
        <f t="shared" si="71"/>
        <v>725</v>
      </c>
      <c r="E747" s="3" t="str">
        <f t="shared" si="68"/>
        <v/>
      </c>
      <c r="F747" s="2" t="str">
        <f t="shared" si="69"/>
        <v/>
      </c>
      <c r="G747" s="2" t="str">
        <f t="shared" si="70"/>
        <v/>
      </c>
      <c r="AD747" s="34">
        <f t="shared" si="72"/>
        <v>200.69650129906225</v>
      </c>
      <c r="AE747" s="33">
        <f t="shared" si="73"/>
        <v>721</v>
      </c>
      <c r="AF747" s="34">
        <f>IF(AE747=1,$G$3*(AD747/1000),IF(AE747=2,$G$4*(AD747/1000),IF(AE747=3,$G$5*(AD747/1000),IF(AE747=4,$G$6*(AD747/1000),IF(AE747=5,$G$7*(AD747/1000),IF(AE747=6,$G$8*(AD747/1000),IF(AE747=7,$G$9*(AD747/1000),IF(AE747=8,$G$10*(AD747/1000),IF(AE747=9,$G$11*(AD747/1000),IF(AE747=10,$G$12*(AD747/1000),IF(AE747=11,$G$13*(AD747/1000),IF(AE747=12,$G$14*(AD747/1000),IF(AE747=13,$G$15*(AD747/1000),IF(AE747=14,$G$16*(AD747/1000),IF(AE747=15,$G$17*(AD747/1000),0)))))))))))))))</f>
        <v>0</v>
      </c>
      <c r="AG747" s="34">
        <f>IF('Γεννήτρια 1'!D747="W",AG746+('Γεννήτρια 1'!C747-1)*AF747,IF('Γεννήτρια 1'!D747="L",AG746-AF747,AG746))</f>
        <v>200.69650129906225</v>
      </c>
      <c r="AH747" s="34" t="str">
        <f>IF(AND('Γεννήτρια 1'!C747&lt;&gt;0,'Γεννήτρια 1'!D747=""),AF747,"")</f>
        <v/>
      </c>
    </row>
    <row r="748" spans="1:34">
      <c r="A748" s="3">
        <f t="shared" si="71"/>
        <v>726</v>
      </c>
      <c r="E748" s="3" t="str">
        <f t="shared" si="68"/>
        <v/>
      </c>
      <c r="F748" s="2" t="str">
        <f t="shared" si="69"/>
        <v/>
      </c>
      <c r="G748" s="2" t="str">
        <f t="shared" si="70"/>
        <v/>
      </c>
      <c r="AD748" s="34">
        <f t="shared" si="72"/>
        <v>200.69650129906225</v>
      </c>
      <c r="AE748" s="33">
        <f t="shared" si="73"/>
        <v>722</v>
      </c>
      <c r="AF748" s="34">
        <f>IF(AE748=1,$G$3*(AD748/1000),IF(AE748=2,$G$4*(AD748/1000),IF(AE748=3,$G$5*(AD748/1000),IF(AE748=4,$G$6*(AD748/1000),IF(AE748=5,$G$7*(AD748/1000),IF(AE748=6,$G$8*(AD748/1000),IF(AE748=7,$G$9*(AD748/1000),IF(AE748=8,$G$10*(AD748/1000),IF(AE748=9,$G$11*(AD748/1000),IF(AE748=10,$G$12*(AD748/1000),IF(AE748=11,$G$13*(AD748/1000),IF(AE748=12,$G$14*(AD748/1000),IF(AE748=13,$G$15*(AD748/1000),IF(AE748=14,$G$16*(AD748/1000),IF(AE748=15,$G$17*(AD748/1000),0)))))))))))))))</f>
        <v>0</v>
      </c>
      <c r="AG748" s="34">
        <f>IF('Γεννήτρια 1'!D748="W",AG747+('Γεννήτρια 1'!C748-1)*AF748,IF('Γεννήτρια 1'!D748="L",AG747-AF748,AG747))</f>
        <v>200.69650129906225</v>
      </c>
      <c r="AH748" s="34" t="str">
        <f>IF(AND('Γεννήτρια 1'!C748&lt;&gt;0,'Γεννήτρια 1'!D748=""),AF748,"")</f>
        <v/>
      </c>
    </row>
    <row r="749" spans="1:34">
      <c r="A749" s="3">
        <f t="shared" si="71"/>
        <v>727</v>
      </c>
      <c r="E749" s="3" t="str">
        <f t="shared" si="68"/>
        <v/>
      </c>
      <c r="F749" s="2" t="str">
        <f t="shared" si="69"/>
        <v/>
      </c>
      <c r="G749" s="2" t="str">
        <f t="shared" si="70"/>
        <v/>
      </c>
      <c r="AD749" s="34">
        <f t="shared" si="72"/>
        <v>200.69650129906225</v>
      </c>
      <c r="AE749" s="33">
        <f t="shared" si="73"/>
        <v>723</v>
      </c>
      <c r="AF749" s="34">
        <f>IF(AE749=1,$G$3*(AD749/1000),IF(AE749=2,$G$4*(AD749/1000),IF(AE749=3,$G$5*(AD749/1000),IF(AE749=4,$G$6*(AD749/1000),IF(AE749=5,$G$7*(AD749/1000),IF(AE749=6,$G$8*(AD749/1000),IF(AE749=7,$G$9*(AD749/1000),IF(AE749=8,$G$10*(AD749/1000),IF(AE749=9,$G$11*(AD749/1000),IF(AE749=10,$G$12*(AD749/1000),IF(AE749=11,$G$13*(AD749/1000),IF(AE749=12,$G$14*(AD749/1000),IF(AE749=13,$G$15*(AD749/1000),IF(AE749=14,$G$16*(AD749/1000),IF(AE749=15,$G$17*(AD749/1000),0)))))))))))))))</f>
        <v>0</v>
      </c>
      <c r="AG749" s="34">
        <f>IF('Γεννήτρια 1'!D749="W",AG748+('Γεννήτρια 1'!C749-1)*AF749,IF('Γεννήτρια 1'!D749="L",AG748-AF749,AG748))</f>
        <v>200.69650129906225</v>
      </c>
      <c r="AH749" s="34" t="str">
        <f>IF(AND('Γεννήτρια 1'!C749&lt;&gt;0,'Γεννήτρια 1'!D749=""),AF749,"")</f>
        <v/>
      </c>
    </row>
    <row r="750" spans="1:34">
      <c r="A750" s="3">
        <f t="shared" si="71"/>
        <v>728</v>
      </c>
      <c r="E750" s="3" t="str">
        <f t="shared" si="68"/>
        <v/>
      </c>
      <c r="F750" s="2" t="str">
        <f t="shared" si="69"/>
        <v/>
      </c>
      <c r="G750" s="2" t="str">
        <f t="shared" si="70"/>
        <v/>
      </c>
      <c r="AD750" s="34">
        <f t="shared" si="72"/>
        <v>200.69650129906225</v>
      </c>
      <c r="AE750" s="33">
        <f t="shared" si="73"/>
        <v>724</v>
      </c>
      <c r="AF750" s="34">
        <f>IF(AE750=1,$G$3*(AD750/1000),IF(AE750=2,$G$4*(AD750/1000),IF(AE750=3,$G$5*(AD750/1000),IF(AE750=4,$G$6*(AD750/1000),IF(AE750=5,$G$7*(AD750/1000),IF(AE750=6,$G$8*(AD750/1000),IF(AE750=7,$G$9*(AD750/1000),IF(AE750=8,$G$10*(AD750/1000),IF(AE750=9,$G$11*(AD750/1000),IF(AE750=10,$G$12*(AD750/1000),IF(AE750=11,$G$13*(AD750/1000),IF(AE750=12,$G$14*(AD750/1000),IF(AE750=13,$G$15*(AD750/1000),IF(AE750=14,$G$16*(AD750/1000),IF(AE750=15,$G$17*(AD750/1000),0)))))))))))))))</f>
        <v>0</v>
      </c>
      <c r="AG750" s="34">
        <f>IF('Γεννήτρια 1'!D750="W",AG749+('Γεννήτρια 1'!C750-1)*AF750,IF('Γεννήτρια 1'!D750="L",AG749-AF750,AG749))</f>
        <v>200.69650129906225</v>
      </c>
      <c r="AH750" s="34" t="str">
        <f>IF(AND('Γεννήτρια 1'!C750&lt;&gt;0,'Γεννήτρια 1'!D750=""),AF750,"")</f>
        <v/>
      </c>
    </row>
    <row r="751" spans="1:34">
      <c r="A751" s="3">
        <f t="shared" si="71"/>
        <v>729</v>
      </c>
      <c r="E751" s="3" t="str">
        <f t="shared" si="68"/>
        <v/>
      </c>
      <c r="F751" s="2" t="str">
        <f t="shared" si="69"/>
        <v/>
      </c>
      <c r="G751" s="2" t="str">
        <f t="shared" si="70"/>
        <v/>
      </c>
      <c r="AD751" s="34">
        <f t="shared" si="72"/>
        <v>200.69650129906225</v>
      </c>
      <c r="AE751" s="33">
        <f t="shared" si="73"/>
        <v>725</v>
      </c>
      <c r="AF751" s="34">
        <f>IF(AE751=1,$G$3*(AD751/1000),IF(AE751=2,$G$4*(AD751/1000),IF(AE751=3,$G$5*(AD751/1000),IF(AE751=4,$G$6*(AD751/1000),IF(AE751=5,$G$7*(AD751/1000),IF(AE751=6,$G$8*(AD751/1000),IF(AE751=7,$G$9*(AD751/1000),IF(AE751=8,$G$10*(AD751/1000),IF(AE751=9,$G$11*(AD751/1000),IF(AE751=10,$G$12*(AD751/1000),IF(AE751=11,$G$13*(AD751/1000),IF(AE751=12,$G$14*(AD751/1000),IF(AE751=13,$G$15*(AD751/1000),IF(AE751=14,$G$16*(AD751/1000),IF(AE751=15,$G$17*(AD751/1000),0)))))))))))))))</f>
        <v>0</v>
      </c>
      <c r="AG751" s="34">
        <f>IF('Γεννήτρια 1'!D751="W",AG750+('Γεννήτρια 1'!C751-1)*AF751,IF('Γεννήτρια 1'!D751="L",AG750-AF751,AG750))</f>
        <v>200.69650129906225</v>
      </c>
      <c r="AH751" s="34" t="str">
        <f>IF(AND('Γεννήτρια 1'!C751&lt;&gt;0,'Γεννήτρια 1'!D751=""),AF751,"")</f>
        <v/>
      </c>
    </row>
    <row r="752" spans="1:34">
      <c r="A752" s="3">
        <f t="shared" si="71"/>
        <v>730</v>
      </c>
      <c r="E752" s="3" t="str">
        <f t="shared" si="68"/>
        <v/>
      </c>
      <c r="F752" s="2" t="str">
        <f t="shared" si="69"/>
        <v/>
      </c>
      <c r="G752" s="2" t="str">
        <f t="shared" si="70"/>
        <v/>
      </c>
      <c r="AD752" s="34">
        <f t="shared" si="72"/>
        <v>200.69650129906225</v>
      </c>
      <c r="AE752" s="33">
        <f t="shared" si="73"/>
        <v>726</v>
      </c>
      <c r="AF752" s="34">
        <f>IF(AE752=1,$G$3*(AD752/1000),IF(AE752=2,$G$4*(AD752/1000),IF(AE752=3,$G$5*(AD752/1000),IF(AE752=4,$G$6*(AD752/1000),IF(AE752=5,$G$7*(AD752/1000),IF(AE752=6,$G$8*(AD752/1000),IF(AE752=7,$G$9*(AD752/1000),IF(AE752=8,$G$10*(AD752/1000),IF(AE752=9,$G$11*(AD752/1000),IF(AE752=10,$G$12*(AD752/1000),IF(AE752=11,$G$13*(AD752/1000),IF(AE752=12,$G$14*(AD752/1000),IF(AE752=13,$G$15*(AD752/1000),IF(AE752=14,$G$16*(AD752/1000),IF(AE752=15,$G$17*(AD752/1000),0)))))))))))))))</f>
        <v>0</v>
      </c>
      <c r="AG752" s="34">
        <f>IF('Γεννήτρια 1'!D752="W",AG751+('Γεννήτρια 1'!C752-1)*AF752,IF('Γεννήτρια 1'!D752="L",AG751-AF752,AG751))</f>
        <v>200.69650129906225</v>
      </c>
      <c r="AH752" s="34" t="str">
        <f>IF(AND('Γεννήτρια 1'!C752&lt;&gt;0,'Γεννήτρια 1'!D752=""),AF752,"")</f>
        <v/>
      </c>
    </row>
    <row r="753" spans="1:34">
      <c r="A753" s="3">
        <f t="shared" si="71"/>
        <v>731</v>
      </c>
      <c r="E753" s="3" t="str">
        <f t="shared" si="68"/>
        <v/>
      </c>
      <c r="F753" s="2" t="str">
        <f t="shared" si="69"/>
        <v/>
      </c>
      <c r="G753" s="2" t="str">
        <f t="shared" si="70"/>
        <v/>
      </c>
      <c r="AD753" s="34">
        <f t="shared" si="72"/>
        <v>200.69650129906225</v>
      </c>
      <c r="AE753" s="33">
        <f t="shared" si="73"/>
        <v>727</v>
      </c>
      <c r="AF753" s="34">
        <f>IF(AE753=1,$G$3*(AD753/1000),IF(AE753=2,$G$4*(AD753/1000),IF(AE753=3,$G$5*(AD753/1000),IF(AE753=4,$G$6*(AD753/1000),IF(AE753=5,$G$7*(AD753/1000),IF(AE753=6,$G$8*(AD753/1000),IF(AE753=7,$G$9*(AD753/1000),IF(AE753=8,$G$10*(AD753/1000),IF(AE753=9,$G$11*(AD753/1000),IF(AE753=10,$G$12*(AD753/1000),IF(AE753=11,$G$13*(AD753/1000),IF(AE753=12,$G$14*(AD753/1000),IF(AE753=13,$G$15*(AD753/1000),IF(AE753=14,$G$16*(AD753/1000),IF(AE753=15,$G$17*(AD753/1000),0)))))))))))))))</f>
        <v>0</v>
      </c>
      <c r="AG753" s="34">
        <f>IF('Γεννήτρια 1'!D753="W",AG752+('Γεννήτρια 1'!C753-1)*AF753,IF('Γεννήτρια 1'!D753="L",AG752-AF753,AG752))</f>
        <v>200.69650129906225</v>
      </c>
      <c r="AH753" s="34" t="str">
        <f>IF(AND('Γεννήτρια 1'!C753&lt;&gt;0,'Γεννήτρια 1'!D753=""),AF753,"")</f>
        <v/>
      </c>
    </row>
    <row r="754" spans="1:34">
      <c r="A754" s="3">
        <f t="shared" si="71"/>
        <v>732</v>
      </c>
      <c r="E754" s="3" t="str">
        <f t="shared" si="68"/>
        <v/>
      </c>
      <c r="F754" s="2" t="str">
        <f t="shared" si="69"/>
        <v/>
      </c>
      <c r="G754" s="2" t="str">
        <f t="shared" si="70"/>
        <v/>
      </c>
      <c r="AD754" s="34">
        <f t="shared" si="72"/>
        <v>200.69650129906225</v>
      </c>
      <c r="AE754" s="33">
        <f t="shared" si="73"/>
        <v>728</v>
      </c>
      <c r="AF754" s="34">
        <f>IF(AE754=1,$G$3*(AD754/1000),IF(AE754=2,$G$4*(AD754/1000),IF(AE754=3,$G$5*(AD754/1000),IF(AE754=4,$G$6*(AD754/1000),IF(AE754=5,$G$7*(AD754/1000),IF(AE754=6,$G$8*(AD754/1000),IF(AE754=7,$G$9*(AD754/1000),IF(AE754=8,$G$10*(AD754/1000),IF(AE754=9,$G$11*(AD754/1000),IF(AE754=10,$G$12*(AD754/1000),IF(AE754=11,$G$13*(AD754/1000),IF(AE754=12,$G$14*(AD754/1000),IF(AE754=13,$G$15*(AD754/1000),IF(AE754=14,$G$16*(AD754/1000),IF(AE754=15,$G$17*(AD754/1000),0)))))))))))))))</f>
        <v>0</v>
      </c>
      <c r="AG754" s="34">
        <f>IF('Γεννήτρια 1'!D754="W",AG753+('Γεννήτρια 1'!C754-1)*AF754,IF('Γεννήτρια 1'!D754="L",AG753-AF754,AG753))</f>
        <v>200.69650129906225</v>
      </c>
      <c r="AH754" s="34" t="str">
        <f>IF(AND('Γεννήτρια 1'!C754&lt;&gt;0,'Γεννήτρια 1'!D754=""),AF754,"")</f>
        <v/>
      </c>
    </row>
    <row r="755" spans="1:34">
      <c r="A755" s="3">
        <f t="shared" si="71"/>
        <v>733</v>
      </c>
      <c r="E755" s="3" t="str">
        <f t="shared" si="68"/>
        <v/>
      </c>
      <c r="F755" s="2" t="str">
        <f t="shared" si="69"/>
        <v/>
      </c>
      <c r="G755" s="2" t="str">
        <f t="shared" si="70"/>
        <v/>
      </c>
      <c r="AD755" s="34">
        <f t="shared" si="72"/>
        <v>200.69650129906225</v>
      </c>
      <c r="AE755" s="33">
        <f t="shared" si="73"/>
        <v>729</v>
      </c>
      <c r="AF755" s="34">
        <f>IF(AE755=1,$G$3*(AD755/1000),IF(AE755=2,$G$4*(AD755/1000),IF(AE755=3,$G$5*(AD755/1000),IF(AE755=4,$G$6*(AD755/1000),IF(AE755=5,$G$7*(AD755/1000),IF(AE755=6,$G$8*(AD755/1000),IF(AE755=7,$G$9*(AD755/1000),IF(AE755=8,$G$10*(AD755/1000),IF(AE755=9,$G$11*(AD755/1000),IF(AE755=10,$G$12*(AD755/1000),IF(AE755=11,$G$13*(AD755/1000),IF(AE755=12,$G$14*(AD755/1000),IF(AE755=13,$G$15*(AD755/1000),IF(AE755=14,$G$16*(AD755/1000),IF(AE755=15,$G$17*(AD755/1000),0)))))))))))))))</f>
        <v>0</v>
      </c>
      <c r="AG755" s="34">
        <f>IF('Γεννήτρια 1'!D755="W",AG754+('Γεννήτρια 1'!C755-1)*AF755,IF('Γεννήτρια 1'!D755="L",AG754-AF755,AG754))</f>
        <v>200.69650129906225</v>
      </c>
      <c r="AH755" s="34" t="str">
        <f>IF(AND('Γεννήτρια 1'!C755&lt;&gt;0,'Γεννήτρια 1'!D755=""),AF755,"")</f>
        <v/>
      </c>
    </row>
    <row r="756" spans="1:34">
      <c r="A756" s="3">
        <f t="shared" si="71"/>
        <v>734</v>
      </c>
      <c r="E756" s="3" t="str">
        <f t="shared" si="68"/>
        <v/>
      </c>
      <c r="F756" s="2" t="str">
        <f t="shared" si="69"/>
        <v/>
      </c>
      <c r="G756" s="2" t="str">
        <f t="shared" si="70"/>
        <v/>
      </c>
      <c r="AD756" s="34">
        <f t="shared" si="72"/>
        <v>200.69650129906225</v>
      </c>
      <c r="AE756" s="33">
        <f t="shared" si="73"/>
        <v>730</v>
      </c>
      <c r="AF756" s="34">
        <f>IF(AE756=1,$G$3*(AD756/1000),IF(AE756=2,$G$4*(AD756/1000),IF(AE756=3,$G$5*(AD756/1000),IF(AE756=4,$G$6*(AD756/1000),IF(AE756=5,$G$7*(AD756/1000),IF(AE756=6,$G$8*(AD756/1000),IF(AE756=7,$G$9*(AD756/1000),IF(AE756=8,$G$10*(AD756/1000),IF(AE756=9,$G$11*(AD756/1000),IF(AE756=10,$G$12*(AD756/1000),IF(AE756=11,$G$13*(AD756/1000),IF(AE756=12,$G$14*(AD756/1000),IF(AE756=13,$G$15*(AD756/1000),IF(AE756=14,$G$16*(AD756/1000),IF(AE756=15,$G$17*(AD756/1000),0)))))))))))))))</f>
        <v>0</v>
      </c>
      <c r="AG756" s="34">
        <f>IF('Γεννήτρια 1'!D756="W",AG755+('Γεννήτρια 1'!C756-1)*AF756,IF('Γεννήτρια 1'!D756="L",AG755-AF756,AG755))</f>
        <v>200.69650129906225</v>
      </c>
      <c r="AH756" s="34" t="str">
        <f>IF(AND('Γεννήτρια 1'!C756&lt;&gt;0,'Γεννήτρια 1'!D756=""),AF756,"")</f>
        <v/>
      </c>
    </row>
    <row r="757" spans="1:34">
      <c r="A757" s="3">
        <f t="shared" si="71"/>
        <v>735</v>
      </c>
      <c r="E757" s="3" t="str">
        <f t="shared" si="68"/>
        <v/>
      </c>
      <c r="F757" s="2" t="str">
        <f t="shared" si="69"/>
        <v/>
      </c>
      <c r="G757" s="2" t="str">
        <f t="shared" si="70"/>
        <v/>
      </c>
      <c r="AD757" s="34">
        <f t="shared" si="72"/>
        <v>200.69650129906225</v>
      </c>
      <c r="AE757" s="33">
        <f t="shared" si="73"/>
        <v>731</v>
      </c>
      <c r="AF757" s="34">
        <f>IF(AE757=1,$G$3*(AD757/1000),IF(AE757=2,$G$4*(AD757/1000),IF(AE757=3,$G$5*(AD757/1000),IF(AE757=4,$G$6*(AD757/1000),IF(AE757=5,$G$7*(AD757/1000),IF(AE757=6,$G$8*(AD757/1000),IF(AE757=7,$G$9*(AD757/1000),IF(AE757=8,$G$10*(AD757/1000),IF(AE757=9,$G$11*(AD757/1000),IF(AE757=10,$G$12*(AD757/1000),IF(AE757=11,$G$13*(AD757/1000),IF(AE757=12,$G$14*(AD757/1000),IF(AE757=13,$G$15*(AD757/1000),IF(AE757=14,$G$16*(AD757/1000),IF(AE757=15,$G$17*(AD757/1000),0)))))))))))))))</f>
        <v>0</v>
      </c>
      <c r="AG757" s="34">
        <f>IF('Γεννήτρια 1'!D757="W",AG756+('Γεννήτρια 1'!C757-1)*AF757,IF('Γεννήτρια 1'!D757="L",AG756-AF757,AG756))</f>
        <v>200.69650129906225</v>
      </c>
      <c r="AH757" s="34" t="str">
        <f>IF(AND('Γεννήτρια 1'!C757&lt;&gt;0,'Γεννήτρια 1'!D757=""),AF757,"")</f>
        <v/>
      </c>
    </row>
    <row r="758" spans="1:34">
      <c r="A758" s="3">
        <f t="shared" si="71"/>
        <v>736</v>
      </c>
      <c r="E758" s="3" t="str">
        <f t="shared" si="68"/>
        <v/>
      </c>
      <c r="F758" s="2" t="str">
        <f t="shared" si="69"/>
        <v/>
      </c>
      <c r="G758" s="2" t="str">
        <f t="shared" si="70"/>
        <v/>
      </c>
      <c r="AD758" s="34">
        <f t="shared" si="72"/>
        <v>200.69650129906225</v>
      </c>
      <c r="AE758" s="33">
        <f t="shared" si="73"/>
        <v>732</v>
      </c>
      <c r="AF758" s="34">
        <f>IF(AE758=1,$G$3*(AD758/1000),IF(AE758=2,$G$4*(AD758/1000),IF(AE758=3,$G$5*(AD758/1000),IF(AE758=4,$G$6*(AD758/1000),IF(AE758=5,$G$7*(AD758/1000),IF(AE758=6,$G$8*(AD758/1000),IF(AE758=7,$G$9*(AD758/1000),IF(AE758=8,$G$10*(AD758/1000),IF(AE758=9,$G$11*(AD758/1000),IF(AE758=10,$G$12*(AD758/1000),IF(AE758=11,$G$13*(AD758/1000),IF(AE758=12,$G$14*(AD758/1000),IF(AE758=13,$G$15*(AD758/1000),IF(AE758=14,$G$16*(AD758/1000),IF(AE758=15,$G$17*(AD758/1000),0)))))))))))))))</f>
        <v>0</v>
      </c>
      <c r="AG758" s="34">
        <f>IF('Γεννήτρια 1'!D758="W",AG757+('Γεννήτρια 1'!C758-1)*AF758,IF('Γεννήτρια 1'!D758="L",AG757-AF758,AG757))</f>
        <v>200.69650129906225</v>
      </c>
      <c r="AH758" s="34" t="str">
        <f>IF(AND('Γεννήτρια 1'!C758&lt;&gt;0,'Γεννήτρια 1'!D758=""),AF758,"")</f>
        <v/>
      </c>
    </row>
    <row r="759" spans="1:34">
      <c r="A759" s="3">
        <f t="shared" si="71"/>
        <v>737</v>
      </c>
      <c r="E759" s="3" t="str">
        <f t="shared" si="68"/>
        <v/>
      </c>
      <c r="F759" s="2" t="str">
        <f t="shared" si="69"/>
        <v/>
      </c>
      <c r="G759" s="2" t="str">
        <f t="shared" si="70"/>
        <v/>
      </c>
      <c r="AD759" s="34">
        <f t="shared" si="72"/>
        <v>200.69650129906225</v>
      </c>
      <c r="AE759" s="33">
        <f t="shared" si="73"/>
        <v>733</v>
      </c>
      <c r="AF759" s="34">
        <f>IF(AE759=1,$G$3*(AD759/1000),IF(AE759=2,$G$4*(AD759/1000),IF(AE759=3,$G$5*(AD759/1000),IF(AE759=4,$G$6*(AD759/1000),IF(AE759=5,$G$7*(AD759/1000),IF(AE759=6,$G$8*(AD759/1000),IF(AE759=7,$G$9*(AD759/1000),IF(AE759=8,$G$10*(AD759/1000),IF(AE759=9,$G$11*(AD759/1000),IF(AE759=10,$G$12*(AD759/1000),IF(AE759=11,$G$13*(AD759/1000),IF(AE759=12,$G$14*(AD759/1000),IF(AE759=13,$G$15*(AD759/1000),IF(AE759=14,$G$16*(AD759/1000),IF(AE759=15,$G$17*(AD759/1000),0)))))))))))))))</f>
        <v>0</v>
      </c>
      <c r="AG759" s="34">
        <f>IF('Γεννήτρια 1'!D759="W",AG758+('Γεννήτρια 1'!C759-1)*AF759,IF('Γεννήτρια 1'!D759="L",AG758-AF759,AG758))</f>
        <v>200.69650129906225</v>
      </c>
      <c r="AH759" s="34" t="str">
        <f>IF(AND('Γεννήτρια 1'!C759&lt;&gt;0,'Γεννήτρια 1'!D759=""),AF759,"")</f>
        <v/>
      </c>
    </row>
    <row r="760" spans="1:34">
      <c r="A760" s="3">
        <f t="shared" si="71"/>
        <v>738</v>
      </c>
      <c r="E760" s="3" t="str">
        <f t="shared" si="68"/>
        <v/>
      </c>
      <c r="F760" s="2" t="str">
        <f t="shared" si="69"/>
        <v/>
      </c>
      <c r="G760" s="2" t="str">
        <f t="shared" si="70"/>
        <v/>
      </c>
      <c r="AD760" s="34">
        <f t="shared" si="72"/>
        <v>200.69650129906225</v>
      </c>
      <c r="AE760" s="33">
        <f t="shared" si="73"/>
        <v>734</v>
      </c>
      <c r="AF760" s="34">
        <f>IF(AE760=1,$G$3*(AD760/1000),IF(AE760=2,$G$4*(AD760/1000),IF(AE760=3,$G$5*(AD760/1000),IF(AE760=4,$G$6*(AD760/1000),IF(AE760=5,$G$7*(AD760/1000),IF(AE760=6,$G$8*(AD760/1000),IF(AE760=7,$G$9*(AD760/1000),IF(AE760=8,$G$10*(AD760/1000),IF(AE760=9,$G$11*(AD760/1000),IF(AE760=10,$G$12*(AD760/1000),IF(AE760=11,$G$13*(AD760/1000),IF(AE760=12,$G$14*(AD760/1000),IF(AE760=13,$G$15*(AD760/1000),IF(AE760=14,$G$16*(AD760/1000),IF(AE760=15,$G$17*(AD760/1000),0)))))))))))))))</f>
        <v>0</v>
      </c>
      <c r="AG760" s="34">
        <f>IF('Γεννήτρια 1'!D760="W",AG759+('Γεννήτρια 1'!C760-1)*AF760,IF('Γεννήτρια 1'!D760="L",AG759-AF760,AG759))</f>
        <v>200.69650129906225</v>
      </c>
      <c r="AH760" s="34" t="str">
        <f>IF(AND('Γεννήτρια 1'!C760&lt;&gt;0,'Γεννήτρια 1'!D760=""),AF760,"")</f>
        <v/>
      </c>
    </row>
    <row r="761" spans="1:34">
      <c r="A761" s="3">
        <f t="shared" si="71"/>
        <v>739</v>
      </c>
      <c r="E761" s="3" t="str">
        <f t="shared" si="68"/>
        <v/>
      </c>
      <c r="F761" s="2" t="str">
        <f t="shared" si="69"/>
        <v/>
      </c>
      <c r="G761" s="2" t="str">
        <f t="shared" si="70"/>
        <v/>
      </c>
      <c r="AD761" s="34">
        <f t="shared" si="72"/>
        <v>200.69650129906225</v>
      </c>
      <c r="AE761" s="33">
        <f t="shared" si="73"/>
        <v>735</v>
      </c>
      <c r="AF761" s="34">
        <f>IF(AE761=1,$G$3*(AD761/1000),IF(AE761=2,$G$4*(AD761/1000),IF(AE761=3,$G$5*(AD761/1000),IF(AE761=4,$G$6*(AD761/1000),IF(AE761=5,$G$7*(AD761/1000),IF(AE761=6,$G$8*(AD761/1000),IF(AE761=7,$G$9*(AD761/1000),IF(AE761=8,$G$10*(AD761/1000),IF(AE761=9,$G$11*(AD761/1000),IF(AE761=10,$G$12*(AD761/1000),IF(AE761=11,$G$13*(AD761/1000),IF(AE761=12,$G$14*(AD761/1000),IF(AE761=13,$G$15*(AD761/1000),IF(AE761=14,$G$16*(AD761/1000),IF(AE761=15,$G$17*(AD761/1000),0)))))))))))))))</f>
        <v>0</v>
      </c>
      <c r="AG761" s="34">
        <f>IF('Γεννήτρια 1'!D761="W",AG760+('Γεννήτρια 1'!C761-1)*AF761,IF('Γεννήτρια 1'!D761="L",AG760-AF761,AG760))</f>
        <v>200.69650129906225</v>
      </c>
      <c r="AH761" s="34" t="str">
        <f>IF(AND('Γεννήτρια 1'!C761&lt;&gt;0,'Γεννήτρια 1'!D761=""),AF761,"")</f>
        <v/>
      </c>
    </row>
    <row r="762" spans="1:34">
      <c r="A762" s="3">
        <f t="shared" si="71"/>
        <v>740</v>
      </c>
      <c r="E762" s="3" t="str">
        <f t="shared" si="68"/>
        <v/>
      </c>
      <c r="F762" s="2" t="str">
        <f t="shared" si="69"/>
        <v/>
      </c>
      <c r="G762" s="2" t="str">
        <f t="shared" si="70"/>
        <v/>
      </c>
      <c r="AD762" s="34">
        <f t="shared" si="72"/>
        <v>200.69650129906225</v>
      </c>
      <c r="AE762" s="33">
        <f t="shared" si="73"/>
        <v>736</v>
      </c>
      <c r="AF762" s="34">
        <f>IF(AE762=1,$G$3*(AD762/1000),IF(AE762=2,$G$4*(AD762/1000),IF(AE762=3,$G$5*(AD762/1000),IF(AE762=4,$G$6*(AD762/1000),IF(AE762=5,$G$7*(AD762/1000),IF(AE762=6,$G$8*(AD762/1000),IF(AE762=7,$G$9*(AD762/1000),IF(AE762=8,$G$10*(AD762/1000),IF(AE762=9,$G$11*(AD762/1000),IF(AE762=10,$G$12*(AD762/1000),IF(AE762=11,$G$13*(AD762/1000),IF(AE762=12,$G$14*(AD762/1000),IF(AE762=13,$G$15*(AD762/1000),IF(AE762=14,$G$16*(AD762/1000),IF(AE762=15,$G$17*(AD762/1000),0)))))))))))))))</f>
        <v>0</v>
      </c>
      <c r="AG762" s="34">
        <f>IF('Γεννήτρια 1'!D762="W",AG761+('Γεννήτρια 1'!C762-1)*AF762,IF('Γεννήτρια 1'!D762="L",AG761-AF762,AG761))</f>
        <v>200.69650129906225</v>
      </c>
      <c r="AH762" s="34" t="str">
        <f>IF(AND('Γεννήτρια 1'!C762&lt;&gt;0,'Γεννήτρια 1'!D762=""),AF762,"")</f>
        <v/>
      </c>
    </row>
    <row r="763" spans="1:34">
      <c r="A763" s="3">
        <f t="shared" si="71"/>
        <v>741</v>
      </c>
      <c r="E763" s="3" t="str">
        <f t="shared" si="68"/>
        <v/>
      </c>
      <c r="F763" s="2" t="str">
        <f t="shared" si="69"/>
        <v/>
      </c>
      <c r="G763" s="2" t="str">
        <f t="shared" si="70"/>
        <v/>
      </c>
      <c r="AD763" s="34">
        <f t="shared" si="72"/>
        <v>200.69650129906225</v>
      </c>
      <c r="AE763" s="33">
        <f t="shared" si="73"/>
        <v>737</v>
      </c>
      <c r="AF763" s="34">
        <f>IF(AE763=1,$G$3*(AD763/1000),IF(AE763=2,$G$4*(AD763/1000),IF(AE763=3,$G$5*(AD763/1000),IF(AE763=4,$G$6*(AD763/1000),IF(AE763=5,$G$7*(AD763/1000),IF(AE763=6,$G$8*(AD763/1000),IF(AE763=7,$G$9*(AD763/1000),IF(AE763=8,$G$10*(AD763/1000),IF(AE763=9,$G$11*(AD763/1000),IF(AE763=10,$G$12*(AD763/1000),IF(AE763=11,$G$13*(AD763/1000),IF(AE763=12,$G$14*(AD763/1000),IF(AE763=13,$G$15*(AD763/1000),IF(AE763=14,$G$16*(AD763/1000),IF(AE763=15,$G$17*(AD763/1000),0)))))))))))))))</f>
        <v>0</v>
      </c>
      <c r="AG763" s="34">
        <f>IF('Γεννήτρια 1'!D763="W",AG762+('Γεννήτρια 1'!C763-1)*AF763,IF('Γεννήτρια 1'!D763="L",AG762-AF763,AG762))</f>
        <v>200.69650129906225</v>
      </c>
      <c r="AH763" s="34" t="str">
        <f>IF(AND('Γεννήτρια 1'!C763&lt;&gt;0,'Γεννήτρια 1'!D763=""),AF763,"")</f>
        <v/>
      </c>
    </row>
    <row r="764" spans="1:34">
      <c r="A764" s="3">
        <f t="shared" si="71"/>
        <v>742</v>
      </c>
      <c r="E764" s="3" t="str">
        <f t="shared" si="68"/>
        <v/>
      </c>
      <c r="F764" s="2" t="str">
        <f t="shared" si="69"/>
        <v/>
      </c>
      <c r="G764" s="2" t="str">
        <f t="shared" si="70"/>
        <v/>
      </c>
      <c r="AD764" s="34">
        <f t="shared" si="72"/>
        <v>200.69650129906225</v>
      </c>
      <c r="AE764" s="33">
        <f t="shared" si="73"/>
        <v>738</v>
      </c>
      <c r="AF764" s="34">
        <f>IF(AE764=1,$G$3*(AD764/1000),IF(AE764=2,$G$4*(AD764/1000),IF(AE764=3,$G$5*(AD764/1000),IF(AE764=4,$G$6*(AD764/1000),IF(AE764=5,$G$7*(AD764/1000),IF(AE764=6,$G$8*(AD764/1000),IF(AE764=7,$G$9*(AD764/1000),IF(AE764=8,$G$10*(AD764/1000),IF(AE764=9,$G$11*(AD764/1000),IF(AE764=10,$G$12*(AD764/1000),IF(AE764=11,$G$13*(AD764/1000),IF(AE764=12,$G$14*(AD764/1000),IF(AE764=13,$G$15*(AD764/1000),IF(AE764=14,$G$16*(AD764/1000),IF(AE764=15,$G$17*(AD764/1000),0)))))))))))))))</f>
        <v>0</v>
      </c>
      <c r="AG764" s="34">
        <f>IF('Γεννήτρια 1'!D764="W",AG763+('Γεννήτρια 1'!C764-1)*AF764,IF('Γεννήτρια 1'!D764="L",AG763-AF764,AG763))</f>
        <v>200.69650129906225</v>
      </c>
      <c r="AH764" s="34" t="str">
        <f>IF(AND('Γεννήτρια 1'!C764&lt;&gt;0,'Γεννήτρια 1'!D764=""),AF764,"")</f>
        <v/>
      </c>
    </row>
    <row r="765" spans="1:34">
      <c r="A765" s="3">
        <f t="shared" si="71"/>
        <v>743</v>
      </c>
      <c r="E765" s="3" t="str">
        <f t="shared" si="68"/>
        <v/>
      </c>
      <c r="F765" s="2" t="str">
        <f t="shared" si="69"/>
        <v/>
      </c>
      <c r="G765" s="2" t="str">
        <f t="shared" si="70"/>
        <v/>
      </c>
      <c r="AD765" s="34">
        <f t="shared" si="72"/>
        <v>200.69650129906225</v>
      </c>
      <c r="AE765" s="33">
        <f t="shared" si="73"/>
        <v>739</v>
      </c>
      <c r="AF765" s="34">
        <f>IF(AE765=1,$G$3*(AD765/1000),IF(AE765=2,$G$4*(AD765/1000),IF(AE765=3,$G$5*(AD765/1000),IF(AE765=4,$G$6*(AD765/1000),IF(AE765=5,$G$7*(AD765/1000),IF(AE765=6,$G$8*(AD765/1000),IF(AE765=7,$G$9*(AD765/1000),IF(AE765=8,$G$10*(AD765/1000),IF(AE765=9,$G$11*(AD765/1000),IF(AE765=10,$G$12*(AD765/1000),IF(AE765=11,$G$13*(AD765/1000),IF(AE765=12,$G$14*(AD765/1000),IF(AE765=13,$G$15*(AD765/1000),IF(AE765=14,$G$16*(AD765/1000),IF(AE765=15,$G$17*(AD765/1000),0)))))))))))))))</f>
        <v>0</v>
      </c>
      <c r="AG765" s="34">
        <f>IF('Γεννήτρια 1'!D765="W",AG764+('Γεννήτρια 1'!C765-1)*AF765,IF('Γεννήτρια 1'!D765="L",AG764-AF765,AG764))</f>
        <v>200.69650129906225</v>
      </c>
      <c r="AH765" s="34" t="str">
        <f>IF(AND('Γεννήτρια 1'!C765&lt;&gt;0,'Γεννήτρια 1'!D765=""),AF765,"")</f>
        <v/>
      </c>
    </row>
    <row r="766" spans="1:34">
      <c r="A766" s="3">
        <f t="shared" si="71"/>
        <v>744</v>
      </c>
      <c r="E766" s="3" t="str">
        <f t="shared" si="68"/>
        <v/>
      </c>
      <c r="F766" s="2" t="str">
        <f t="shared" si="69"/>
        <v/>
      </c>
      <c r="G766" s="2" t="str">
        <f t="shared" si="70"/>
        <v/>
      </c>
      <c r="AD766" s="34">
        <f t="shared" si="72"/>
        <v>200.69650129906225</v>
      </c>
      <c r="AE766" s="33">
        <f t="shared" si="73"/>
        <v>740</v>
      </c>
      <c r="AF766" s="34">
        <f>IF(AE766=1,$G$3*(AD766/1000),IF(AE766=2,$G$4*(AD766/1000),IF(AE766=3,$G$5*(AD766/1000),IF(AE766=4,$G$6*(AD766/1000),IF(AE766=5,$G$7*(AD766/1000),IF(AE766=6,$G$8*(AD766/1000),IF(AE766=7,$G$9*(AD766/1000),IF(AE766=8,$G$10*(AD766/1000),IF(AE766=9,$G$11*(AD766/1000),IF(AE766=10,$G$12*(AD766/1000),IF(AE766=11,$G$13*(AD766/1000),IF(AE766=12,$G$14*(AD766/1000),IF(AE766=13,$G$15*(AD766/1000),IF(AE766=14,$G$16*(AD766/1000),IF(AE766=15,$G$17*(AD766/1000),0)))))))))))))))</f>
        <v>0</v>
      </c>
      <c r="AG766" s="34">
        <f>IF('Γεννήτρια 1'!D766="W",AG765+('Γεννήτρια 1'!C766-1)*AF766,IF('Γεννήτρια 1'!D766="L",AG765-AF766,AG765))</f>
        <v>200.69650129906225</v>
      </c>
      <c r="AH766" s="34" t="str">
        <f>IF(AND('Γεννήτρια 1'!C766&lt;&gt;0,'Γεννήτρια 1'!D766=""),AF766,"")</f>
        <v/>
      </c>
    </row>
    <row r="767" spans="1:34">
      <c r="A767" s="3">
        <f t="shared" si="71"/>
        <v>745</v>
      </c>
      <c r="E767" s="3" t="str">
        <f t="shared" si="68"/>
        <v/>
      </c>
      <c r="F767" s="2" t="str">
        <f t="shared" si="69"/>
        <v/>
      </c>
      <c r="G767" s="2" t="str">
        <f t="shared" si="70"/>
        <v/>
      </c>
      <c r="AD767" s="34">
        <f t="shared" si="72"/>
        <v>200.69650129906225</v>
      </c>
      <c r="AE767" s="33">
        <f t="shared" si="73"/>
        <v>741</v>
      </c>
      <c r="AF767" s="34">
        <f>IF(AE767=1,$G$3*(AD767/1000),IF(AE767=2,$G$4*(AD767/1000),IF(AE767=3,$G$5*(AD767/1000),IF(AE767=4,$G$6*(AD767/1000),IF(AE767=5,$G$7*(AD767/1000),IF(AE767=6,$G$8*(AD767/1000),IF(AE767=7,$G$9*(AD767/1000),IF(AE767=8,$G$10*(AD767/1000),IF(AE767=9,$G$11*(AD767/1000),IF(AE767=10,$G$12*(AD767/1000),IF(AE767=11,$G$13*(AD767/1000),IF(AE767=12,$G$14*(AD767/1000),IF(AE767=13,$G$15*(AD767/1000),IF(AE767=14,$G$16*(AD767/1000),IF(AE767=15,$G$17*(AD767/1000),0)))))))))))))))</f>
        <v>0</v>
      </c>
      <c r="AG767" s="34">
        <f>IF('Γεννήτρια 1'!D767="W",AG766+('Γεννήτρια 1'!C767-1)*AF767,IF('Γεννήτρια 1'!D767="L",AG766-AF767,AG766))</f>
        <v>200.69650129906225</v>
      </c>
      <c r="AH767" s="34" t="str">
        <f>IF(AND('Γεννήτρια 1'!C767&lt;&gt;0,'Γεννήτρια 1'!D767=""),AF767,"")</f>
        <v/>
      </c>
    </row>
    <row r="768" spans="1:34">
      <c r="A768" s="3">
        <f t="shared" si="71"/>
        <v>746</v>
      </c>
      <c r="E768" s="3" t="str">
        <f t="shared" si="68"/>
        <v/>
      </c>
      <c r="F768" s="2" t="str">
        <f t="shared" si="69"/>
        <v/>
      </c>
      <c r="G768" s="2" t="str">
        <f t="shared" si="70"/>
        <v/>
      </c>
      <c r="AD768" s="34">
        <f t="shared" si="72"/>
        <v>200.69650129906225</v>
      </c>
      <c r="AE768" s="33">
        <f t="shared" si="73"/>
        <v>742</v>
      </c>
      <c r="AF768" s="34">
        <f>IF(AE768=1,$G$3*(AD768/1000),IF(AE768=2,$G$4*(AD768/1000),IF(AE768=3,$G$5*(AD768/1000),IF(AE768=4,$G$6*(AD768/1000),IF(AE768=5,$G$7*(AD768/1000),IF(AE768=6,$G$8*(AD768/1000),IF(AE768=7,$G$9*(AD768/1000),IF(AE768=8,$G$10*(AD768/1000),IF(AE768=9,$G$11*(AD768/1000),IF(AE768=10,$G$12*(AD768/1000),IF(AE768=11,$G$13*(AD768/1000),IF(AE768=12,$G$14*(AD768/1000),IF(AE768=13,$G$15*(AD768/1000),IF(AE768=14,$G$16*(AD768/1000),IF(AE768=15,$G$17*(AD768/1000),0)))))))))))))))</f>
        <v>0</v>
      </c>
      <c r="AG768" s="34">
        <f>IF('Γεννήτρια 1'!D768="W",AG767+('Γεννήτρια 1'!C768-1)*AF768,IF('Γεννήτρια 1'!D768="L",AG767-AF768,AG767))</f>
        <v>200.69650129906225</v>
      </c>
      <c r="AH768" s="34" t="str">
        <f>IF(AND('Γεννήτρια 1'!C768&lt;&gt;0,'Γεννήτρια 1'!D768=""),AF768,"")</f>
        <v/>
      </c>
    </row>
    <row r="769" spans="1:34">
      <c r="A769" s="3">
        <f t="shared" si="71"/>
        <v>747</v>
      </c>
      <c r="E769" s="3" t="str">
        <f t="shared" si="68"/>
        <v/>
      </c>
      <c r="F769" s="2" t="str">
        <f t="shared" si="69"/>
        <v/>
      </c>
      <c r="G769" s="2" t="str">
        <f t="shared" si="70"/>
        <v/>
      </c>
      <c r="AD769" s="34">
        <f t="shared" si="72"/>
        <v>200.69650129906225</v>
      </c>
      <c r="AE769" s="33">
        <f t="shared" si="73"/>
        <v>743</v>
      </c>
      <c r="AF769" s="34">
        <f>IF(AE769=1,$G$3*(AD769/1000),IF(AE769=2,$G$4*(AD769/1000),IF(AE769=3,$G$5*(AD769/1000),IF(AE769=4,$G$6*(AD769/1000),IF(AE769=5,$G$7*(AD769/1000),IF(AE769=6,$G$8*(AD769/1000),IF(AE769=7,$G$9*(AD769/1000),IF(AE769=8,$G$10*(AD769/1000),IF(AE769=9,$G$11*(AD769/1000),IF(AE769=10,$G$12*(AD769/1000),IF(AE769=11,$G$13*(AD769/1000),IF(AE769=12,$G$14*(AD769/1000),IF(AE769=13,$G$15*(AD769/1000),IF(AE769=14,$G$16*(AD769/1000),IF(AE769=15,$G$17*(AD769/1000),0)))))))))))))))</f>
        <v>0</v>
      </c>
      <c r="AG769" s="34">
        <f>IF('Γεννήτρια 1'!D769="W",AG768+('Γεννήτρια 1'!C769-1)*AF769,IF('Γεννήτρια 1'!D769="L",AG768-AF769,AG768))</f>
        <v>200.69650129906225</v>
      </c>
      <c r="AH769" s="34" t="str">
        <f>IF(AND('Γεννήτρια 1'!C769&lt;&gt;0,'Γεννήτρια 1'!D769=""),AF769,"")</f>
        <v/>
      </c>
    </row>
    <row r="770" spans="1:34">
      <c r="A770" s="3">
        <f t="shared" si="71"/>
        <v>748</v>
      </c>
      <c r="E770" s="3" t="str">
        <f t="shared" si="68"/>
        <v/>
      </c>
      <c r="F770" s="2" t="str">
        <f t="shared" si="69"/>
        <v/>
      </c>
      <c r="G770" s="2" t="str">
        <f t="shared" si="70"/>
        <v/>
      </c>
      <c r="AD770" s="34">
        <f t="shared" si="72"/>
        <v>200.69650129906225</v>
      </c>
      <c r="AE770" s="33">
        <f t="shared" si="73"/>
        <v>744</v>
      </c>
      <c r="AF770" s="34">
        <f>IF(AE770=1,$G$3*(AD770/1000),IF(AE770=2,$G$4*(AD770/1000),IF(AE770=3,$G$5*(AD770/1000),IF(AE770=4,$G$6*(AD770/1000),IF(AE770=5,$G$7*(AD770/1000),IF(AE770=6,$G$8*(AD770/1000),IF(AE770=7,$G$9*(AD770/1000),IF(AE770=8,$G$10*(AD770/1000),IF(AE770=9,$G$11*(AD770/1000),IF(AE770=10,$G$12*(AD770/1000),IF(AE770=11,$G$13*(AD770/1000),IF(AE770=12,$G$14*(AD770/1000),IF(AE770=13,$G$15*(AD770/1000),IF(AE770=14,$G$16*(AD770/1000),IF(AE770=15,$G$17*(AD770/1000),0)))))))))))))))</f>
        <v>0</v>
      </c>
      <c r="AG770" s="34">
        <f>IF('Γεννήτρια 1'!D770="W",AG769+('Γεννήτρια 1'!C770-1)*AF770,IF('Γεννήτρια 1'!D770="L",AG769-AF770,AG769))</f>
        <v>200.69650129906225</v>
      </c>
      <c r="AH770" s="34" t="str">
        <f>IF(AND('Γεννήτρια 1'!C770&lt;&gt;0,'Γεννήτρια 1'!D770=""),AF770,"")</f>
        <v/>
      </c>
    </row>
    <row r="771" spans="1:34">
      <c r="A771" s="3">
        <f t="shared" si="71"/>
        <v>749</v>
      </c>
      <c r="E771" s="3" t="str">
        <f t="shared" si="68"/>
        <v/>
      </c>
      <c r="F771" s="2" t="str">
        <f t="shared" si="69"/>
        <v/>
      </c>
      <c r="G771" s="2" t="str">
        <f t="shared" si="70"/>
        <v/>
      </c>
      <c r="AD771" s="34">
        <f t="shared" si="72"/>
        <v>200.69650129906225</v>
      </c>
      <c r="AE771" s="33">
        <f t="shared" si="73"/>
        <v>745</v>
      </c>
      <c r="AF771" s="34">
        <f>IF(AE771=1,$G$3*(AD771/1000),IF(AE771=2,$G$4*(AD771/1000),IF(AE771=3,$G$5*(AD771/1000),IF(AE771=4,$G$6*(AD771/1000),IF(AE771=5,$G$7*(AD771/1000),IF(AE771=6,$G$8*(AD771/1000),IF(AE771=7,$G$9*(AD771/1000),IF(AE771=8,$G$10*(AD771/1000),IF(AE771=9,$G$11*(AD771/1000),IF(AE771=10,$G$12*(AD771/1000),IF(AE771=11,$G$13*(AD771/1000),IF(AE771=12,$G$14*(AD771/1000),IF(AE771=13,$G$15*(AD771/1000),IF(AE771=14,$G$16*(AD771/1000),IF(AE771=15,$G$17*(AD771/1000),0)))))))))))))))</f>
        <v>0</v>
      </c>
      <c r="AG771" s="34">
        <f>IF('Γεννήτρια 1'!D771="W",AG770+('Γεννήτρια 1'!C771-1)*AF771,IF('Γεννήτρια 1'!D771="L",AG770-AF771,AG770))</f>
        <v>200.69650129906225</v>
      </c>
      <c r="AH771" s="34" t="str">
        <f>IF(AND('Γεννήτρια 1'!C771&lt;&gt;0,'Γεννήτρια 1'!D771=""),AF771,"")</f>
        <v/>
      </c>
    </row>
    <row r="772" spans="1:34">
      <c r="A772" s="3">
        <f t="shared" si="71"/>
        <v>750</v>
      </c>
      <c r="E772" s="3" t="str">
        <f t="shared" si="68"/>
        <v/>
      </c>
      <c r="F772" s="2" t="str">
        <f t="shared" si="69"/>
        <v/>
      </c>
      <c r="G772" s="2" t="str">
        <f t="shared" si="70"/>
        <v/>
      </c>
      <c r="AD772" s="34">
        <f t="shared" si="72"/>
        <v>200.69650129906225</v>
      </c>
      <c r="AE772" s="33">
        <f t="shared" si="73"/>
        <v>746</v>
      </c>
      <c r="AF772" s="34">
        <f>IF(AE772=1,$G$3*(AD772/1000),IF(AE772=2,$G$4*(AD772/1000),IF(AE772=3,$G$5*(AD772/1000),IF(AE772=4,$G$6*(AD772/1000),IF(AE772=5,$G$7*(AD772/1000),IF(AE772=6,$G$8*(AD772/1000),IF(AE772=7,$G$9*(AD772/1000),IF(AE772=8,$G$10*(AD772/1000),IF(AE772=9,$G$11*(AD772/1000),IF(AE772=10,$G$12*(AD772/1000),IF(AE772=11,$G$13*(AD772/1000),IF(AE772=12,$G$14*(AD772/1000),IF(AE772=13,$G$15*(AD772/1000),IF(AE772=14,$G$16*(AD772/1000),IF(AE772=15,$G$17*(AD772/1000),0)))))))))))))))</f>
        <v>0</v>
      </c>
      <c r="AG772" s="34">
        <f>IF('Γεννήτρια 1'!D772="W",AG771+('Γεννήτρια 1'!C772-1)*AF772,IF('Γεννήτρια 1'!D772="L",AG771-AF772,AG771))</f>
        <v>200.69650129906225</v>
      </c>
      <c r="AH772" s="34" t="str">
        <f>IF(AND('Γεννήτρια 1'!C772&lt;&gt;0,'Γεννήτρια 1'!D772=""),AF772,"")</f>
        <v/>
      </c>
    </row>
    <row r="773" spans="1:34">
      <c r="A773" s="3">
        <f t="shared" si="71"/>
        <v>751</v>
      </c>
      <c r="E773" s="3" t="str">
        <f t="shared" si="68"/>
        <v/>
      </c>
      <c r="F773" s="2" t="str">
        <f t="shared" si="69"/>
        <v/>
      </c>
      <c r="G773" s="2" t="str">
        <f t="shared" si="70"/>
        <v/>
      </c>
      <c r="AD773" s="34">
        <f t="shared" si="72"/>
        <v>200.69650129906225</v>
      </c>
      <c r="AE773" s="33">
        <f t="shared" si="73"/>
        <v>747</v>
      </c>
      <c r="AF773" s="34">
        <f>IF(AE773=1,$G$3*(AD773/1000),IF(AE773=2,$G$4*(AD773/1000),IF(AE773=3,$G$5*(AD773/1000),IF(AE773=4,$G$6*(AD773/1000),IF(AE773=5,$G$7*(AD773/1000),IF(AE773=6,$G$8*(AD773/1000),IF(AE773=7,$G$9*(AD773/1000),IF(AE773=8,$G$10*(AD773/1000),IF(AE773=9,$G$11*(AD773/1000),IF(AE773=10,$G$12*(AD773/1000),IF(AE773=11,$G$13*(AD773/1000),IF(AE773=12,$G$14*(AD773/1000),IF(AE773=13,$G$15*(AD773/1000),IF(AE773=14,$G$16*(AD773/1000),IF(AE773=15,$G$17*(AD773/1000),0)))))))))))))))</f>
        <v>0</v>
      </c>
      <c r="AG773" s="34">
        <f>IF('Γεννήτρια 1'!D773="W",AG772+('Γεννήτρια 1'!C773-1)*AF773,IF('Γεννήτρια 1'!D773="L",AG772-AF773,AG772))</f>
        <v>200.69650129906225</v>
      </c>
      <c r="AH773" s="34" t="str">
        <f>IF(AND('Γεννήτρια 1'!C773&lt;&gt;0,'Γεννήτρια 1'!D773=""),AF773,"")</f>
        <v/>
      </c>
    </row>
    <row r="774" spans="1:34">
      <c r="A774" s="3">
        <f t="shared" si="71"/>
        <v>752</v>
      </c>
      <c r="E774" s="3" t="str">
        <f t="shared" si="68"/>
        <v/>
      </c>
      <c r="F774" s="2" t="str">
        <f t="shared" si="69"/>
        <v/>
      </c>
      <c r="G774" s="2" t="str">
        <f t="shared" si="70"/>
        <v/>
      </c>
      <c r="AD774" s="34">
        <f t="shared" si="72"/>
        <v>200.69650129906225</v>
      </c>
      <c r="AE774" s="33">
        <f t="shared" si="73"/>
        <v>748</v>
      </c>
      <c r="AF774" s="34">
        <f>IF(AE774=1,$G$3*(AD774/1000),IF(AE774=2,$G$4*(AD774/1000),IF(AE774=3,$G$5*(AD774/1000),IF(AE774=4,$G$6*(AD774/1000),IF(AE774=5,$G$7*(AD774/1000),IF(AE774=6,$G$8*(AD774/1000),IF(AE774=7,$G$9*(AD774/1000),IF(AE774=8,$G$10*(AD774/1000),IF(AE774=9,$G$11*(AD774/1000),IF(AE774=10,$G$12*(AD774/1000),IF(AE774=11,$G$13*(AD774/1000),IF(AE774=12,$G$14*(AD774/1000),IF(AE774=13,$G$15*(AD774/1000),IF(AE774=14,$G$16*(AD774/1000),IF(AE774=15,$G$17*(AD774/1000),0)))))))))))))))</f>
        <v>0</v>
      </c>
      <c r="AG774" s="34">
        <f>IF('Γεννήτρια 1'!D774="W",AG773+('Γεννήτρια 1'!C774-1)*AF774,IF('Γεννήτρια 1'!D774="L",AG773-AF774,AG773))</f>
        <v>200.69650129906225</v>
      </c>
      <c r="AH774" s="34" t="str">
        <f>IF(AND('Γεννήτρια 1'!C774&lt;&gt;0,'Γεννήτρια 1'!D774=""),AF774,"")</f>
        <v/>
      </c>
    </row>
    <row r="775" spans="1:34">
      <c r="A775" s="3">
        <f t="shared" si="71"/>
        <v>753</v>
      </c>
      <c r="E775" s="3" t="str">
        <f t="shared" si="68"/>
        <v/>
      </c>
      <c r="F775" s="2" t="str">
        <f t="shared" si="69"/>
        <v/>
      </c>
      <c r="G775" s="2" t="str">
        <f t="shared" si="70"/>
        <v/>
      </c>
      <c r="AD775" s="34">
        <f t="shared" si="72"/>
        <v>200.69650129906225</v>
      </c>
      <c r="AE775" s="33">
        <f t="shared" si="73"/>
        <v>749</v>
      </c>
      <c r="AF775" s="34">
        <f>IF(AE775=1,$G$3*(AD775/1000),IF(AE775=2,$G$4*(AD775/1000),IF(AE775=3,$G$5*(AD775/1000),IF(AE775=4,$G$6*(AD775/1000),IF(AE775=5,$G$7*(AD775/1000),IF(AE775=6,$G$8*(AD775/1000),IF(AE775=7,$G$9*(AD775/1000),IF(AE775=8,$G$10*(AD775/1000),IF(AE775=9,$G$11*(AD775/1000),IF(AE775=10,$G$12*(AD775/1000),IF(AE775=11,$G$13*(AD775/1000),IF(AE775=12,$G$14*(AD775/1000),IF(AE775=13,$G$15*(AD775/1000),IF(AE775=14,$G$16*(AD775/1000),IF(AE775=15,$G$17*(AD775/1000),0)))))))))))))))</f>
        <v>0</v>
      </c>
      <c r="AG775" s="34">
        <f>IF('Γεννήτρια 1'!D775="W",AG774+('Γεννήτρια 1'!C775-1)*AF775,IF('Γεννήτρια 1'!D775="L",AG774-AF775,AG774))</f>
        <v>200.69650129906225</v>
      </c>
      <c r="AH775" s="34" t="str">
        <f>IF(AND('Γεννήτρια 1'!C775&lt;&gt;0,'Γεννήτρια 1'!D775=""),AF775,"")</f>
        <v/>
      </c>
    </row>
    <row r="776" spans="1:34">
      <c r="A776" s="3">
        <f t="shared" si="71"/>
        <v>754</v>
      </c>
      <c r="E776" s="3" t="str">
        <f t="shared" si="68"/>
        <v/>
      </c>
      <c r="F776" s="2" t="str">
        <f t="shared" si="69"/>
        <v/>
      </c>
      <c r="G776" s="2" t="str">
        <f t="shared" si="70"/>
        <v/>
      </c>
      <c r="AD776" s="34">
        <f t="shared" si="72"/>
        <v>200.69650129906225</v>
      </c>
      <c r="AE776" s="33">
        <f t="shared" si="73"/>
        <v>750</v>
      </c>
      <c r="AF776" s="34">
        <f>IF(AE776=1,$G$3*(AD776/1000),IF(AE776=2,$G$4*(AD776/1000),IF(AE776=3,$G$5*(AD776/1000),IF(AE776=4,$G$6*(AD776/1000),IF(AE776=5,$G$7*(AD776/1000),IF(AE776=6,$G$8*(AD776/1000),IF(AE776=7,$G$9*(AD776/1000),IF(AE776=8,$G$10*(AD776/1000),IF(AE776=9,$G$11*(AD776/1000),IF(AE776=10,$G$12*(AD776/1000),IF(AE776=11,$G$13*(AD776/1000),IF(AE776=12,$G$14*(AD776/1000),IF(AE776=13,$G$15*(AD776/1000),IF(AE776=14,$G$16*(AD776/1000),IF(AE776=15,$G$17*(AD776/1000),0)))))))))))))))</f>
        <v>0</v>
      </c>
      <c r="AG776" s="34">
        <f>IF('Γεννήτρια 1'!D776="W",AG775+('Γεννήτρια 1'!C776-1)*AF776,IF('Γεννήτρια 1'!D776="L",AG775-AF776,AG775))</f>
        <v>200.69650129906225</v>
      </c>
      <c r="AH776" s="34" t="str">
        <f>IF(AND('Γεννήτρια 1'!C776&lt;&gt;0,'Γεννήτρια 1'!D776=""),AF776,"")</f>
        <v/>
      </c>
    </row>
    <row r="777" spans="1:34">
      <c r="A777" s="3">
        <f t="shared" si="71"/>
        <v>755</v>
      </c>
      <c r="E777" s="3" t="str">
        <f t="shared" si="68"/>
        <v/>
      </c>
      <c r="F777" s="2" t="str">
        <f t="shared" si="69"/>
        <v/>
      </c>
      <c r="G777" s="2" t="str">
        <f t="shared" si="70"/>
        <v/>
      </c>
      <c r="AD777" s="34">
        <f t="shared" si="72"/>
        <v>200.69650129906225</v>
      </c>
      <c r="AE777" s="33">
        <f t="shared" si="73"/>
        <v>751</v>
      </c>
      <c r="AF777" s="34">
        <f>IF(AE777=1,$G$3*(AD777/1000),IF(AE777=2,$G$4*(AD777/1000),IF(AE777=3,$G$5*(AD777/1000),IF(AE777=4,$G$6*(AD777/1000),IF(AE777=5,$G$7*(AD777/1000),IF(AE777=6,$G$8*(AD777/1000),IF(AE777=7,$G$9*(AD777/1000),IF(AE777=8,$G$10*(AD777/1000),IF(AE777=9,$G$11*(AD777/1000),IF(AE777=10,$G$12*(AD777/1000),IF(AE777=11,$G$13*(AD777/1000),IF(AE777=12,$G$14*(AD777/1000),IF(AE777=13,$G$15*(AD777/1000),IF(AE777=14,$G$16*(AD777/1000),IF(AE777=15,$G$17*(AD777/1000),0)))))))))))))))</f>
        <v>0</v>
      </c>
      <c r="AG777" s="34">
        <f>IF('Γεννήτρια 1'!D777="W",AG776+('Γεννήτρια 1'!C777-1)*AF777,IF('Γεννήτρια 1'!D777="L",AG776-AF777,AG776))</f>
        <v>200.69650129906225</v>
      </c>
      <c r="AH777" s="34" t="str">
        <f>IF(AND('Γεννήτρια 1'!C777&lt;&gt;0,'Γεννήτρια 1'!D777=""),AF777,"")</f>
        <v/>
      </c>
    </row>
    <row r="778" spans="1:34">
      <c r="A778" s="3">
        <f t="shared" si="71"/>
        <v>756</v>
      </c>
      <c r="E778" s="3" t="str">
        <f t="shared" si="68"/>
        <v/>
      </c>
      <c r="F778" s="2" t="str">
        <f t="shared" si="69"/>
        <v/>
      </c>
      <c r="G778" s="2" t="str">
        <f t="shared" si="70"/>
        <v/>
      </c>
      <c r="AD778" s="34">
        <f t="shared" si="72"/>
        <v>200.69650129906225</v>
      </c>
      <c r="AE778" s="33">
        <f t="shared" si="73"/>
        <v>752</v>
      </c>
      <c r="AF778" s="34">
        <f>IF(AE778=1,$G$3*(AD778/1000),IF(AE778=2,$G$4*(AD778/1000),IF(AE778=3,$G$5*(AD778/1000),IF(AE778=4,$G$6*(AD778/1000),IF(AE778=5,$G$7*(AD778/1000),IF(AE778=6,$G$8*(AD778/1000),IF(AE778=7,$G$9*(AD778/1000),IF(AE778=8,$G$10*(AD778/1000),IF(AE778=9,$G$11*(AD778/1000),IF(AE778=10,$G$12*(AD778/1000),IF(AE778=11,$G$13*(AD778/1000),IF(AE778=12,$G$14*(AD778/1000),IF(AE778=13,$G$15*(AD778/1000),IF(AE778=14,$G$16*(AD778/1000),IF(AE778=15,$G$17*(AD778/1000),0)))))))))))))))</f>
        <v>0</v>
      </c>
      <c r="AG778" s="34">
        <f>IF('Γεννήτρια 1'!D778="W",AG777+('Γεννήτρια 1'!C778-1)*AF778,IF('Γεννήτρια 1'!D778="L",AG777-AF778,AG777))</f>
        <v>200.69650129906225</v>
      </c>
      <c r="AH778" s="34" t="str">
        <f>IF(AND('Γεννήτρια 1'!C778&lt;&gt;0,'Γεννήτρια 1'!D778=""),AF778,"")</f>
        <v/>
      </c>
    </row>
    <row r="779" spans="1:34">
      <c r="A779" s="3">
        <f t="shared" si="71"/>
        <v>757</v>
      </c>
      <c r="E779" s="3" t="str">
        <f t="shared" si="68"/>
        <v/>
      </c>
      <c r="F779" s="2" t="str">
        <f t="shared" si="69"/>
        <v/>
      </c>
      <c r="G779" s="2" t="str">
        <f t="shared" si="70"/>
        <v/>
      </c>
      <c r="AD779" s="34">
        <f t="shared" si="72"/>
        <v>200.69650129906225</v>
      </c>
      <c r="AE779" s="33">
        <f t="shared" si="73"/>
        <v>753</v>
      </c>
      <c r="AF779" s="34">
        <f>IF(AE779=1,$G$3*(AD779/1000),IF(AE779=2,$G$4*(AD779/1000),IF(AE779=3,$G$5*(AD779/1000),IF(AE779=4,$G$6*(AD779/1000),IF(AE779=5,$G$7*(AD779/1000),IF(AE779=6,$G$8*(AD779/1000),IF(AE779=7,$G$9*(AD779/1000),IF(AE779=8,$G$10*(AD779/1000),IF(AE779=9,$G$11*(AD779/1000),IF(AE779=10,$G$12*(AD779/1000),IF(AE779=11,$G$13*(AD779/1000),IF(AE779=12,$G$14*(AD779/1000),IF(AE779=13,$G$15*(AD779/1000),IF(AE779=14,$G$16*(AD779/1000),IF(AE779=15,$G$17*(AD779/1000),0)))))))))))))))</f>
        <v>0</v>
      </c>
      <c r="AG779" s="34">
        <f>IF('Γεννήτρια 1'!D779="W",AG778+('Γεννήτρια 1'!C779-1)*AF779,IF('Γεννήτρια 1'!D779="L",AG778-AF779,AG778))</f>
        <v>200.69650129906225</v>
      </c>
      <c r="AH779" s="34" t="str">
        <f>IF(AND('Γεννήτρια 1'!C779&lt;&gt;0,'Γεννήτρια 1'!D779=""),AF779,"")</f>
        <v/>
      </c>
    </row>
    <row r="780" spans="1:34">
      <c r="A780" s="3">
        <f t="shared" si="71"/>
        <v>758</v>
      </c>
      <c r="E780" s="3" t="str">
        <f t="shared" si="68"/>
        <v/>
      </c>
      <c r="F780" s="2" t="str">
        <f t="shared" si="69"/>
        <v/>
      </c>
      <c r="G780" s="2" t="str">
        <f t="shared" si="70"/>
        <v/>
      </c>
      <c r="AD780" s="34">
        <f t="shared" si="72"/>
        <v>200.69650129906225</v>
      </c>
      <c r="AE780" s="33">
        <f t="shared" si="73"/>
        <v>754</v>
      </c>
      <c r="AF780" s="34">
        <f>IF(AE780=1,$G$3*(AD780/1000),IF(AE780=2,$G$4*(AD780/1000),IF(AE780=3,$G$5*(AD780/1000),IF(AE780=4,$G$6*(AD780/1000),IF(AE780=5,$G$7*(AD780/1000),IF(AE780=6,$G$8*(AD780/1000),IF(AE780=7,$G$9*(AD780/1000),IF(AE780=8,$G$10*(AD780/1000),IF(AE780=9,$G$11*(AD780/1000),IF(AE780=10,$G$12*(AD780/1000),IF(AE780=11,$G$13*(AD780/1000),IF(AE780=12,$G$14*(AD780/1000),IF(AE780=13,$G$15*(AD780/1000),IF(AE780=14,$G$16*(AD780/1000),IF(AE780=15,$G$17*(AD780/1000),0)))))))))))))))</f>
        <v>0</v>
      </c>
      <c r="AG780" s="34">
        <f>IF('Γεννήτρια 1'!D780="W",AG779+('Γεννήτρια 1'!C780-1)*AF780,IF('Γεννήτρια 1'!D780="L",AG779-AF780,AG779))</f>
        <v>200.69650129906225</v>
      </c>
      <c r="AH780" s="34" t="str">
        <f>IF(AND('Γεννήτρια 1'!C780&lt;&gt;0,'Γεννήτρια 1'!D780=""),AF780,"")</f>
        <v/>
      </c>
    </row>
    <row r="781" spans="1:34">
      <c r="A781" s="3">
        <f t="shared" si="71"/>
        <v>759</v>
      </c>
      <c r="E781" s="3" t="str">
        <f t="shared" si="68"/>
        <v/>
      </c>
      <c r="F781" s="2" t="str">
        <f t="shared" si="69"/>
        <v/>
      </c>
      <c r="G781" s="2" t="str">
        <f t="shared" si="70"/>
        <v/>
      </c>
      <c r="AD781" s="34">
        <f t="shared" si="72"/>
        <v>200.69650129906225</v>
      </c>
      <c r="AE781" s="33">
        <f t="shared" si="73"/>
        <v>755</v>
      </c>
      <c r="AF781" s="34">
        <f>IF(AE781=1,$G$3*(AD781/1000),IF(AE781=2,$G$4*(AD781/1000),IF(AE781=3,$G$5*(AD781/1000),IF(AE781=4,$G$6*(AD781/1000),IF(AE781=5,$G$7*(AD781/1000),IF(AE781=6,$G$8*(AD781/1000),IF(AE781=7,$G$9*(AD781/1000),IF(AE781=8,$G$10*(AD781/1000),IF(AE781=9,$G$11*(AD781/1000),IF(AE781=10,$G$12*(AD781/1000),IF(AE781=11,$G$13*(AD781/1000),IF(AE781=12,$G$14*(AD781/1000),IF(AE781=13,$G$15*(AD781/1000),IF(AE781=14,$G$16*(AD781/1000),IF(AE781=15,$G$17*(AD781/1000),0)))))))))))))))</f>
        <v>0</v>
      </c>
      <c r="AG781" s="34">
        <f>IF('Γεννήτρια 1'!D781="W",AG780+('Γεννήτρια 1'!C781-1)*AF781,IF('Γεννήτρια 1'!D781="L",AG780-AF781,AG780))</f>
        <v>200.69650129906225</v>
      </c>
      <c r="AH781" s="34" t="str">
        <f>IF(AND('Γεννήτρια 1'!C781&lt;&gt;0,'Γεννήτρια 1'!D781=""),AF781,"")</f>
        <v/>
      </c>
    </row>
    <row r="782" spans="1:34">
      <c r="A782" s="3">
        <f t="shared" si="71"/>
        <v>760</v>
      </c>
      <c r="E782" s="3" t="str">
        <f t="shared" si="68"/>
        <v/>
      </c>
      <c r="F782" s="2" t="str">
        <f t="shared" si="69"/>
        <v/>
      </c>
      <c r="G782" s="2" t="str">
        <f t="shared" si="70"/>
        <v/>
      </c>
      <c r="AD782" s="34">
        <f t="shared" si="72"/>
        <v>200.69650129906225</v>
      </c>
      <c r="AE782" s="33">
        <f t="shared" si="73"/>
        <v>756</v>
      </c>
      <c r="AF782" s="34">
        <f>IF(AE782=1,$G$3*(AD782/1000),IF(AE782=2,$G$4*(AD782/1000),IF(AE782=3,$G$5*(AD782/1000),IF(AE782=4,$G$6*(AD782/1000),IF(AE782=5,$G$7*(AD782/1000),IF(AE782=6,$G$8*(AD782/1000),IF(AE782=7,$G$9*(AD782/1000),IF(AE782=8,$G$10*(AD782/1000),IF(AE782=9,$G$11*(AD782/1000),IF(AE782=10,$G$12*(AD782/1000),IF(AE782=11,$G$13*(AD782/1000),IF(AE782=12,$G$14*(AD782/1000),IF(AE782=13,$G$15*(AD782/1000),IF(AE782=14,$G$16*(AD782/1000),IF(AE782=15,$G$17*(AD782/1000),0)))))))))))))))</f>
        <v>0</v>
      </c>
      <c r="AG782" s="34">
        <f>IF('Γεννήτρια 1'!D782="W",AG781+('Γεννήτρια 1'!C782-1)*AF782,IF('Γεννήτρια 1'!D782="L",AG781-AF782,AG781))</f>
        <v>200.69650129906225</v>
      </c>
      <c r="AH782" s="34" t="str">
        <f>IF(AND('Γεννήτρια 1'!C782&lt;&gt;0,'Γεννήτρια 1'!D782=""),AF782,"")</f>
        <v/>
      </c>
    </row>
    <row r="783" spans="1:34">
      <c r="A783" s="3">
        <f t="shared" si="71"/>
        <v>761</v>
      </c>
      <c r="E783" s="3" t="str">
        <f t="shared" si="68"/>
        <v/>
      </c>
      <c r="F783" s="2" t="str">
        <f t="shared" si="69"/>
        <v/>
      </c>
      <c r="G783" s="2" t="str">
        <f t="shared" si="70"/>
        <v/>
      </c>
      <c r="AD783" s="34">
        <f t="shared" si="72"/>
        <v>200.69650129906225</v>
      </c>
      <c r="AE783" s="33">
        <f t="shared" si="73"/>
        <v>757</v>
      </c>
      <c r="AF783" s="34">
        <f>IF(AE783=1,$G$3*(AD783/1000),IF(AE783=2,$G$4*(AD783/1000),IF(AE783=3,$G$5*(AD783/1000),IF(AE783=4,$G$6*(AD783/1000),IF(AE783=5,$G$7*(AD783/1000),IF(AE783=6,$G$8*(AD783/1000),IF(AE783=7,$G$9*(AD783/1000),IF(AE783=8,$G$10*(AD783/1000),IF(AE783=9,$G$11*(AD783/1000),IF(AE783=10,$G$12*(AD783/1000),IF(AE783=11,$G$13*(AD783/1000),IF(AE783=12,$G$14*(AD783/1000),IF(AE783=13,$G$15*(AD783/1000),IF(AE783=14,$G$16*(AD783/1000),IF(AE783=15,$G$17*(AD783/1000),0)))))))))))))))</f>
        <v>0</v>
      </c>
      <c r="AG783" s="34">
        <f>IF('Γεννήτρια 1'!D783="W",AG782+('Γεννήτρια 1'!C783-1)*AF783,IF('Γεννήτρια 1'!D783="L",AG782-AF783,AG782))</f>
        <v>200.69650129906225</v>
      </c>
      <c r="AH783" s="34" t="str">
        <f>IF(AND('Γεννήτρια 1'!C783&lt;&gt;0,'Γεννήτρια 1'!D783=""),AF783,"")</f>
        <v/>
      </c>
    </row>
    <row r="784" spans="1:34">
      <c r="A784" s="3">
        <f t="shared" si="71"/>
        <v>762</v>
      </c>
      <c r="E784" s="3" t="str">
        <f t="shared" si="68"/>
        <v/>
      </c>
      <c r="F784" s="2" t="str">
        <f t="shared" si="69"/>
        <v/>
      </c>
      <c r="G784" s="2" t="str">
        <f t="shared" si="70"/>
        <v/>
      </c>
      <c r="AD784" s="34">
        <f t="shared" si="72"/>
        <v>200.69650129906225</v>
      </c>
      <c r="AE784" s="33">
        <f t="shared" si="73"/>
        <v>758</v>
      </c>
      <c r="AF784" s="34">
        <f>IF(AE784=1,$G$3*(AD784/1000),IF(AE784=2,$G$4*(AD784/1000),IF(AE784=3,$G$5*(AD784/1000),IF(AE784=4,$G$6*(AD784/1000),IF(AE784=5,$G$7*(AD784/1000),IF(AE784=6,$G$8*(AD784/1000),IF(AE784=7,$G$9*(AD784/1000),IF(AE784=8,$G$10*(AD784/1000),IF(AE784=9,$G$11*(AD784/1000),IF(AE784=10,$G$12*(AD784/1000),IF(AE784=11,$G$13*(AD784/1000),IF(AE784=12,$G$14*(AD784/1000),IF(AE784=13,$G$15*(AD784/1000),IF(AE784=14,$G$16*(AD784/1000),IF(AE784=15,$G$17*(AD784/1000),0)))))))))))))))</f>
        <v>0</v>
      </c>
      <c r="AG784" s="34">
        <f>IF('Γεννήτρια 1'!D784="W",AG783+('Γεννήτρια 1'!C784-1)*AF784,IF('Γεννήτρια 1'!D784="L",AG783-AF784,AG783))</f>
        <v>200.69650129906225</v>
      </c>
      <c r="AH784" s="34" t="str">
        <f>IF(AND('Γεννήτρια 1'!C784&lt;&gt;0,'Γεννήτρια 1'!D784=""),AF784,"")</f>
        <v/>
      </c>
    </row>
    <row r="785" spans="1:34">
      <c r="A785" s="3">
        <f t="shared" si="71"/>
        <v>763</v>
      </c>
      <c r="E785" s="3" t="str">
        <f t="shared" si="68"/>
        <v/>
      </c>
      <c r="F785" s="2" t="str">
        <f t="shared" si="69"/>
        <v/>
      </c>
      <c r="G785" s="2" t="str">
        <f t="shared" si="70"/>
        <v/>
      </c>
      <c r="AD785" s="34">
        <f t="shared" si="72"/>
        <v>200.69650129906225</v>
      </c>
      <c r="AE785" s="33">
        <f t="shared" si="73"/>
        <v>759</v>
      </c>
      <c r="AF785" s="34">
        <f>IF(AE785=1,$G$3*(AD785/1000),IF(AE785=2,$G$4*(AD785/1000),IF(AE785=3,$G$5*(AD785/1000),IF(AE785=4,$G$6*(AD785/1000),IF(AE785=5,$G$7*(AD785/1000),IF(AE785=6,$G$8*(AD785/1000),IF(AE785=7,$G$9*(AD785/1000),IF(AE785=8,$G$10*(AD785/1000),IF(AE785=9,$G$11*(AD785/1000),IF(AE785=10,$G$12*(AD785/1000),IF(AE785=11,$G$13*(AD785/1000),IF(AE785=12,$G$14*(AD785/1000),IF(AE785=13,$G$15*(AD785/1000),IF(AE785=14,$G$16*(AD785/1000),IF(AE785=15,$G$17*(AD785/1000),0)))))))))))))))</f>
        <v>0</v>
      </c>
      <c r="AG785" s="34">
        <f>IF('Γεννήτρια 1'!D785="W",AG784+('Γεννήτρια 1'!C785-1)*AF785,IF('Γεννήτρια 1'!D785="L",AG784-AF785,AG784))</f>
        <v>200.69650129906225</v>
      </c>
      <c r="AH785" s="34" t="str">
        <f>IF(AND('Γεννήτρια 1'!C785&lt;&gt;0,'Γεννήτρια 1'!D785=""),AF785,"")</f>
        <v/>
      </c>
    </row>
    <row r="786" spans="1:34">
      <c r="A786" s="3">
        <f t="shared" si="71"/>
        <v>764</v>
      </c>
      <c r="E786" s="3" t="str">
        <f t="shared" si="68"/>
        <v/>
      </c>
      <c r="F786" s="2" t="str">
        <f t="shared" si="69"/>
        <v/>
      </c>
      <c r="G786" s="2" t="str">
        <f t="shared" si="70"/>
        <v/>
      </c>
      <c r="AD786" s="34">
        <f t="shared" si="72"/>
        <v>200.69650129906225</v>
      </c>
      <c r="AE786" s="33">
        <f t="shared" si="73"/>
        <v>760</v>
      </c>
      <c r="AF786" s="34">
        <f>IF(AE786=1,$G$3*(AD786/1000),IF(AE786=2,$G$4*(AD786/1000),IF(AE786=3,$G$5*(AD786/1000),IF(AE786=4,$G$6*(AD786/1000),IF(AE786=5,$G$7*(AD786/1000),IF(AE786=6,$G$8*(AD786/1000),IF(AE786=7,$G$9*(AD786/1000),IF(AE786=8,$G$10*(AD786/1000),IF(AE786=9,$G$11*(AD786/1000),IF(AE786=10,$G$12*(AD786/1000),IF(AE786=11,$G$13*(AD786/1000),IF(AE786=12,$G$14*(AD786/1000),IF(AE786=13,$G$15*(AD786/1000),IF(AE786=14,$G$16*(AD786/1000),IF(AE786=15,$G$17*(AD786/1000),0)))))))))))))))</f>
        <v>0</v>
      </c>
      <c r="AG786" s="34">
        <f>IF('Γεννήτρια 1'!D786="W",AG785+('Γεννήτρια 1'!C786-1)*AF786,IF('Γεννήτρια 1'!D786="L",AG785-AF786,AG785))</f>
        <v>200.69650129906225</v>
      </c>
      <c r="AH786" s="34" t="str">
        <f>IF(AND('Γεννήτρια 1'!C786&lt;&gt;0,'Γεννήτρια 1'!D786=""),AF786,"")</f>
        <v/>
      </c>
    </row>
    <row r="787" spans="1:34">
      <c r="A787" s="3">
        <f t="shared" si="71"/>
        <v>765</v>
      </c>
      <c r="E787" s="3" t="str">
        <f t="shared" si="68"/>
        <v/>
      </c>
      <c r="F787" s="2" t="str">
        <f t="shared" si="69"/>
        <v/>
      </c>
      <c r="G787" s="2" t="str">
        <f t="shared" si="70"/>
        <v/>
      </c>
      <c r="AD787" s="34">
        <f t="shared" si="72"/>
        <v>200.69650129906225</v>
      </c>
      <c r="AE787" s="33">
        <f t="shared" si="73"/>
        <v>761</v>
      </c>
      <c r="AF787" s="34">
        <f>IF(AE787=1,$G$3*(AD787/1000),IF(AE787=2,$G$4*(AD787/1000),IF(AE787=3,$G$5*(AD787/1000),IF(AE787=4,$G$6*(AD787/1000),IF(AE787=5,$G$7*(AD787/1000),IF(AE787=6,$G$8*(AD787/1000),IF(AE787=7,$G$9*(AD787/1000),IF(AE787=8,$G$10*(AD787/1000),IF(AE787=9,$G$11*(AD787/1000),IF(AE787=10,$G$12*(AD787/1000),IF(AE787=11,$G$13*(AD787/1000),IF(AE787=12,$G$14*(AD787/1000),IF(AE787=13,$G$15*(AD787/1000),IF(AE787=14,$G$16*(AD787/1000),IF(AE787=15,$G$17*(AD787/1000),0)))))))))))))))</f>
        <v>0</v>
      </c>
      <c r="AG787" s="34">
        <f>IF('Γεννήτρια 1'!D787="W",AG786+('Γεννήτρια 1'!C787-1)*AF787,IF('Γεννήτρια 1'!D787="L",AG786-AF787,AG786))</f>
        <v>200.69650129906225</v>
      </c>
      <c r="AH787" s="34" t="str">
        <f>IF(AND('Γεννήτρια 1'!C787&lt;&gt;0,'Γεννήτρια 1'!D787=""),AF787,"")</f>
        <v/>
      </c>
    </row>
    <row r="788" spans="1:34">
      <c r="A788" s="3">
        <f t="shared" si="71"/>
        <v>766</v>
      </c>
      <c r="E788" s="3" t="str">
        <f t="shared" si="68"/>
        <v/>
      </c>
      <c r="F788" s="2" t="str">
        <f t="shared" si="69"/>
        <v/>
      </c>
      <c r="G788" s="2" t="str">
        <f t="shared" si="70"/>
        <v/>
      </c>
      <c r="AD788" s="34">
        <f t="shared" si="72"/>
        <v>200.69650129906225</v>
      </c>
      <c r="AE788" s="33">
        <f t="shared" si="73"/>
        <v>762</v>
      </c>
      <c r="AF788" s="34">
        <f>IF(AE788=1,$G$3*(AD788/1000),IF(AE788=2,$G$4*(AD788/1000),IF(AE788=3,$G$5*(AD788/1000),IF(AE788=4,$G$6*(AD788/1000),IF(AE788=5,$G$7*(AD788/1000),IF(AE788=6,$G$8*(AD788/1000),IF(AE788=7,$G$9*(AD788/1000),IF(AE788=8,$G$10*(AD788/1000),IF(AE788=9,$G$11*(AD788/1000),IF(AE788=10,$G$12*(AD788/1000),IF(AE788=11,$G$13*(AD788/1000),IF(AE788=12,$G$14*(AD788/1000),IF(AE788=13,$G$15*(AD788/1000),IF(AE788=14,$G$16*(AD788/1000),IF(AE788=15,$G$17*(AD788/1000),0)))))))))))))))</f>
        <v>0</v>
      </c>
      <c r="AG788" s="34">
        <f>IF('Γεννήτρια 1'!D788="W",AG787+('Γεννήτρια 1'!C788-1)*AF788,IF('Γεννήτρια 1'!D788="L",AG787-AF788,AG787))</f>
        <v>200.69650129906225</v>
      </c>
      <c r="AH788" s="34" t="str">
        <f>IF(AND('Γεννήτρια 1'!C788&lt;&gt;0,'Γεννήτρια 1'!D788=""),AF788,"")</f>
        <v/>
      </c>
    </row>
    <row r="789" spans="1:34">
      <c r="A789" s="3">
        <f t="shared" si="71"/>
        <v>767</v>
      </c>
      <c r="E789" s="3" t="str">
        <f t="shared" si="68"/>
        <v/>
      </c>
      <c r="F789" s="2" t="str">
        <f t="shared" si="69"/>
        <v/>
      </c>
      <c r="G789" s="2" t="str">
        <f t="shared" si="70"/>
        <v/>
      </c>
      <c r="AD789" s="34">
        <f t="shared" si="72"/>
        <v>200.69650129906225</v>
      </c>
      <c r="AE789" s="33">
        <f t="shared" si="73"/>
        <v>763</v>
      </c>
      <c r="AF789" s="34">
        <f>IF(AE789=1,$G$3*(AD789/1000),IF(AE789=2,$G$4*(AD789/1000),IF(AE789=3,$G$5*(AD789/1000),IF(AE789=4,$G$6*(AD789/1000),IF(AE789=5,$G$7*(AD789/1000),IF(AE789=6,$G$8*(AD789/1000),IF(AE789=7,$G$9*(AD789/1000),IF(AE789=8,$G$10*(AD789/1000),IF(AE789=9,$G$11*(AD789/1000),IF(AE789=10,$G$12*(AD789/1000),IF(AE789=11,$G$13*(AD789/1000),IF(AE789=12,$G$14*(AD789/1000),IF(AE789=13,$G$15*(AD789/1000),IF(AE789=14,$G$16*(AD789/1000),IF(AE789=15,$G$17*(AD789/1000),0)))))))))))))))</f>
        <v>0</v>
      </c>
      <c r="AG789" s="34">
        <f>IF('Γεννήτρια 1'!D789="W",AG788+('Γεννήτρια 1'!C789-1)*AF789,IF('Γεννήτρια 1'!D789="L",AG788-AF789,AG788))</f>
        <v>200.69650129906225</v>
      </c>
      <c r="AH789" s="34" t="str">
        <f>IF(AND('Γεννήτρια 1'!C789&lt;&gt;0,'Γεννήτρια 1'!D789=""),AF789,"")</f>
        <v/>
      </c>
    </row>
    <row r="790" spans="1:34">
      <c r="A790" s="3">
        <f t="shared" si="71"/>
        <v>768</v>
      </c>
      <c r="E790" s="3" t="str">
        <f t="shared" si="68"/>
        <v/>
      </c>
      <c r="F790" s="2" t="str">
        <f t="shared" si="69"/>
        <v/>
      </c>
      <c r="G790" s="2" t="str">
        <f t="shared" si="70"/>
        <v/>
      </c>
      <c r="AD790" s="34">
        <f t="shared" si="72"/>
        <v>200.69650129906225</v>
      </c>
      <c r="AE790" s="33">
        <f t="shared" si="73"/>
        <v>764</v>
      </c>
      <c r="AF790" s="34">
        <f>IF(AE790=1,$G$3*(AD790/1000),IF(AE790=2,$G$4*(AD790/1000),IF(AE790=3,$G$5*(AD790/1000),IF(AE790=4,$G$6*(AD790/1000),IF(AE790=5,$G$7*(AD790/1000),IF(AE790=6,$G$8*(AD790/1000),IF(AE790=7,$G$9*(AD790/1000),IF(AE790=8,$G$10*(AD790/1000),IF(AE790=9,$G$11*(AD790/1000),IF(AE790=10,$G$12*(AD790/1000),IF(AE790=11,$G$13*(AD790/1000),IF(AE790=12,$G$14*(AD790/1000),IF(AE790=13,$G$15*(AD790/1000),IF(AE790=14,$G$16*(AD790/1000),IF(AE790=15,$G$17*(AD790/1000),0)))))))))))))))</f>
        <v>0</v>
      </c>
      <c r="AG790" s="34">
        <f>IF('Γεννήτρια 1'!D790="W",AG789+('Γεννήτρια 1'!C790-1)*AF790,IF('Γεννήτρια 1'!D790="L",AG789-AF790,AG789))</f>
        <v>200.69650129906225</v>
      </c>
      <c r="AH790" s="34" t="str">
        <f>IF(AND('Γεννήτρια 1'!C790&lt;&gt;0,'Γεννήτρια 1'!D790=""),AF790,"")</f>
        <v/>
      </c>
    </row>
    <row r="791" spans="1:34">
      <c r="A791" s="3">
        <f t="shared" si="71"/>
        <v>769</v>
      </c>
      <c r="E791" s="3" t="str">
        <f t="shared" si="68"/>
        <v/>
      </c>
      <c r="F791" s="2" t="str">
        <f t="shared" si="69"/>
        <v/>
      </c>
      <c r="G791" s="2" t="str">
        <f t="shared" si="70"/>
        <v/>
      </c>
      <c r="AD791" s="34">
        <f t="shared" si="72"/>
        <v>200.69650129906225</v>
      </c>
      <c r="AE791" s="33">
        <f t="shared" si="73"/>
        <v>765</v>
      </c>
      <c r="AF791" s="34">
        <f>IF(AE791=1,$G$3*(AD791/1000),IF(AE791=2,$G$4*(AD791/1000),IF(AE791=3,$G$5*(AD791/1000),IF(AE791=4,$G$6*(AD791/1000),IF(AE791=5,$G$7*(AD791/1000),IF(AE791=6,$G$8*(AD791/1000),IF(AE791=7,$G$9*(AD791/1000),IF(AE791=8,$G$10*(AD791/1000),IF(AE791=9,$G$11*(AD791/1000),IF(AE791=10,$G$12*(AD791/1000),IF(AE791=11,$G$13*(AD791/1000),IF(AE791=12,$G$14*(AD791/1000),IF(AE791=13,$G$15*(AD791/1000),IF(AE791=14,$G$16*(AD791/1000),IF(AE791=15,$G$17*(AD791/1000),0)))))))))))))))</f>
        <v>0</v>
      </c>
      <c r="AG791" s="34">
        <f>IF('Γεννήτρια 1'!D791="W",AG790+('Γεννήτρια 1'!C791-1)*AF791,IF('Γεννήτρια 1'!D791="L",AG790-AF791,AG790))</f>
        <v>200.69650129906225</v>
      </c>
      <c r="AH791" s="34" t="str">
        <f>IF(AND('Γεννήτρια 1'!C791&lt;&gt;0,'Γεννήτρια 1'!D791=""),AF791,"")</f>
        <v/>
      </c>
    </row>
    <row r="792" spans="1:34">
      <c r="A792" s="3">
        <f t="shared" si="71"/>
        <v>770</v>
      </c>
      <c r="E792" s="3" t="str">
        <f t="shared" ref="E792:E855" si="74">IF(C792&gt;1,AE792,"")</f>
        <v/>
      </c>
      <c r="F792" s="2" t="str">
        <f t="shared" ref="F792:F855" si="75">IF(C792&gt;1,AF792,"")</f>
        <v/>
      </c>
      <c r="G792" s="2" t="str">
        <f t="shared" ref="G792:G855" si="76">IF(OR(D792="W",D792="L"),AG792,"")</f>
        <v/>
      </c>
      <c r="AD792" s="34">
        <f t="shared" si="72"/>
        <v>200.69650129906225</v>
      </c>
      <c r="AE792" s="33">
        <f t="shared" si="73"/>
        <v>766</v>
      </c>
      <c r="AF792" s="34">
        <f>IF(AE792=1,$G$3*(AD792/1000),IF(AE792=2,$G$4*(AD792/1000),IF(AE792=3,$G$5*(AD792/1000),IF(AE792=4,$G$6*(AD792/1000),IF(AE792=5,$G$7*(AD792/1000),IF(AE792=6,$G$8*(AD792/1000),IF(AE792=7,$G$9*(AD792/1000),IF(AE792=8,$G$10*(AD792/1000),IF(AE792=9,$G$11*(AD792/1000),IF(AE792=10,$G$12*(AD792/1000),IF(AE792=11,$G$13*(AD792/1000),IF(AE792=12,$G$14*(AD792/1000),IF(AE792=13,$G$15*(AD792/1000),IF(AE792=14,$G$16*(AD792/1000),IF(AE792=15,$G$17*(AD792/1000),0)))))))))))))))</f>
        <v>0</v>
      </c>
      <c r="AG792" s="34">
        <f>IF('Γεννήτρια 1'!D792="W",AG791+('Γεννήτρια 1'!C792-1)*AF792,IF('Γεννήτρια 1'!D792="L",AG791-AF792,AG791))</f>
        <v>200.69650129906225</v>
      </c>
      <c r="AH792" s="34" t="str">
        <f>IF(AND('Γεννήτρια 1'!C792&lt;&gt;0,'Γεννήτρια 1'!D792=""),AF792,"")</f>
        <v/>
      </c>
    </row>
    <row r="793" spans="1:34">
      <c r="A793" s="3">
        <f t="shared" ref="A793:A856" si="77">A792+1</f>
        <v>771</v>
      </c>
      <c r="E793" s="3" t="str">
        <f t="shared" si="74"/>
        <v/>
      </c>
      <c r="F793" s="2" t="str">
        <f t="shared" si="75"/>
        <v/>
      </c>
      <c r="G793" s="2" t="str">
        <f t="shared" si="76"/>
        <v/>
      </c>
      <c r="AD793" s="34">
        <f t="shared" si="72"/>
        <v>200.69650129906225</v>
      </c>
      <c r="AE793" s="33">
        <f t="shared" si="73"/>
        <v>767</v>
      </c>
      <c r="AF793" s="34">
        <f>IF(AE793=1,$G$3*(AD793/1000),IF(AE793=2,$G$4*(AD793/1000),IF(AE793=3,$G$5*(AD793/1000),IF(AE793=4,$G$6*(AD793/1000),IF(AE793=5,$G$7*(AD793/1000),IF(AE793=6,$G$8*(AD793/1000),IF(AE793=7,$G$9*(AD793/1000),IF(AE793=8,$G$10*(AD793/1000),IF(AE793=9,$G$11*(AD793/1000),IF(AE793=10,$G$12*(AD793/1000),IF(AE793=11,$G$13*(AD793/1000),IF(AE793=12,$G$14*(AD793/1000),IF(AE793=13,$G$15*(AD793/1000),IF(AE793=14,$G$16*(AD793/1000),IF(AE793=15,$G$17*(AD793/1000),0)))))))))))))))</f>
        <v>0</v>
      </c>
      <c r="AG793" s="34">
        <f>IF('Γεννήτρια 1'!D793="W",AG792+('Γεννήτρια 1'!C793-1)*AF793,IF('Γεννήτρια 1'!D793="L",AG792-AF793,AG792))</f>
        <v>200.69650129906225</v>
      </c>
      <c r="AH793" s="34" t="str">
        <f>IF(AND('Γεννήτρια 1'!C793&lt;&gt;0,'Γεννήτρια 1'!D793=""),AF793,"")</f>
        <v/>
      </c>
    </row>
    <row r="794" spans="1:34">
      <c r="A794" s="3">
        <f t="shared" si="77"/>
        <v>772</v>
      </c>
      <c r="E794" s="3" t="str">
        <f t="shared" si="74"/>
        <v/>
      </c>
      <c r="F794" s="2" t="str">
        <f t="shared" si="75"/>
        <v/>
      </c>
      <c r="G794" s="2" t="str">
        <f t="shared" si="76"/>
        <v/>
      </c>
      <c r="AD794" s="34">
        <f t="shared" si="72"/>
        <v>200.69650129906225</v>
      </c>
      <c r="AE794" s="33">
        <f t="shared" si="73"/>
        <v>768</v>
      </c>
      <c r="AF794" s="34">
        <f>IF(AE794=1,$G$3*(AD794/1000),IF(AE794=2,$G$4*(AD794/1000),IF(AE794=3,$G$5*(AD794/1000),IF(AE794=4,$G$6*(AD794/1000),IF(AE794=5,$G$7*(AD794/1000),IF(AE794=6,$G$8*(AD794/1000),IF(AE794=7,$G$9*(AD794/1000),IF(AE794=8,$G$10*(AD794/1000),IF(AE794=9,$G$11*(AD794/1000),IF(AE794=10,$G$12*(AD794/1000),IF(AE794=11,$G$13*(AD794/1000),IF(AE794=12,$G$14*(AD794/1000),IF(AE794=13,$G$15*(AD794/1000),IF(AE794=14,$G$16*(AD794/1000),IF(AE794=15,$G$17*(AD794/1000),0)))))))))))))))</f>
        <v>0</v>
      </c>
      <c r="AG794" s="34">
        <f>IF('Γεννήτρια 1'!D794="W",AG793+('Γεννήτρια 1'!C794-1)*AF794,IF('Γεννήτρια 1'!D794="L",AG793-AF794,AG793))</f>
        <v>200.69650129906225</v>
      </c>
      <c r="AH794" s="34" t="str">
        <f>IF(AND('Γεννήτρια 1'!C794&lt;&gt;0,'Γεννήτρια 1'!D794=""),AF794,"")</f>
        <v/>
      </c>
    </row>
    <row r="795" spans="1:34">
      <c r="A795" s="3">
        <f t="shared" si="77"/>
        <v>773</v>
      </c>
      <c r="E795" s="3" t="str">
        <f t="shared" si="74"/>
        <v/>
      </c>
      <c r="F795" s="2" t="str">
        <f t="shared" si="75"/>
        <v/>
      </c>
      <c r="G795" s="2" t="str">
        <f t="shared" si="76"/>
        <v/>
      </c>
      <c r="AD795" s="34">
        <f t="shared" si="72"/>
        <v>200.69650129906225</v>
      </c>
      <c r="AE795" s="33">
        <f t="shared" si="73"/>
        <v>769</v>
      </c>
      <c r="AF795" s="34">
        <f>IF(AE795=1,$G$3*(AD795/1000),IF(AE795=2,$G$4*(AD795/1000),IF(AE795=3,$G$5*(AD795/1000),IF(AE795=4,$G$6*(AD795/1000),IF(AE795=5,$G$7*(AD795/1000),IF(AE795=6,$G$8*(AD795/1000),IF(AE795=7,$G$9*(AD795/1000),IF(AE795=8,$G$10*(AD795/1000),IF(AE795=9,$G$11*(AD795/1000),IF(AE795=10,$G$12*(AD795/1000),IF(AE795=11,$G$13*(AD795/1000),IF(AE795=12,$G$14*(AD795/1000),IF(AE795=13,$G$15*(AD795/1000),IF(AE795=14,$G$16*(AD795/1000),IF(AE795=15,$G$17*(AD795/1000),0)))))))))))))))</f>
        <v>0</v>
      </c>
      <c r="AG795" s="34">
        <f>IF('Γεννήτρια 1'!D795="W",AG794+('Γεννήτρια 1'!C795-1)*AF795,IF('Γεννήτρια 1'!D795="L",AG794-AF795,AG794))</f>
        <v>200.69650129906225</v>
      </c>
      <c r="AH795" s="34" t="str">
        <f>IF(AND('Γεννήτρια 1'!C795&lt;&gt;0,'Γεννήτρια 1'!D795=""),AF795,"")</f>
        <v/>
      </c>
    </row>
    <row r="796" spans="1:34">
      <c r="A796" s="3">
        <f t="shared" si="77"/>
        <v>774</v>
      </c>
      <c r="E796" s="3" t="str">
        <f t="shared" si="74"/>
        <v/>
      </c>
      <c r="F796" s="2" t="str">
        <f t="shared" si="75"/>
        <v/>
      </c>
      <c r="G796" s="2" t="str">
        <f t="shared" si="76"/>
        <v/>
      </c>
      <c r="AD796" s="34">
        <f t="shared" si="72"/>
        <v>200.69650129906225</v>
      </c>
      <c r="AE796" s="33">
        <f t="shared" si="73"/>
        <v>770</v>
      </c>
      <c r="AF796" s="34">
        <f>IF(AE796=1,$G$3*(AD796/1000),IF(AE796=2,$G$4*(AD796/1000),IF(AE796=3,$G$5*(AD796/1000),IF(AE796=4,$G$6*(AD796/1000),IF(AE796=5,$G$7*(AD796/1000),IF(AE796=6,$G$8*(AD796/1000),IF(AE796=7,$G$9*(AD796/1000),IF(AE796=8,$G$10*(AD796/1000),IF(AE796=9,$G$11*(AD796/1000),IF(AE796=10,$G$12*(AD796/1000),IF(AE796=11,$G$13*(AD796/1000),IF(AE796=12,$G$14*(AD796/1000),IF(AE796=13,$G$15*(AD796/1000),IF(AE796=14,$G$16*(AD796/1000),IF(AE796=15,$G$17*(AD796/1000),0)))))))))))))))</f>
        <v>0</v>
      </c>
      <c r="AG796" s="34">
        <f>IF('Γεννήτρια 1'!D796="W",AG795+('Γεννήτρια 1'!C796-1)*AF796,IF('Γεννήτρια 1'!D796="L",AG795-AF796,AG795))</f>
        <v>200.69650129906225</v>
      </c>
      <c r="AH796" s="34" t="str">
        <f>IF(AND('Γεννήτρια 1'!C796&lt;&gt;0,'Γεννήτρια 1'!D796=""),AF796,"")</f>
        <v/>
      </c>
    </row>
    <row r="797" spans="1:34">
      <c r="A797" s="3">
        <f t="shared" si="77"/>
        <v>775</v>
      </c>
      <c r="E797" s="3" t="str">
        <f t="shared" si="74"/>
        <v/>
      </c>
      <c r="F797" s="2" t="str">
        <f t="shared" si="75"/>
        <v/>
      </c>
      <c r="G797" s="2" t="str">
        <f t="shared" si="76"/>
        <v/>
      </c>
      <c r="AD797" s="34">
        <f t="shared" si="72"/>
        <v>200.69650129906225</v>
      </c>
      <c r="AE797" s="33">
        <f t="shared" si="73"/>
        <v>771</v>
      </c>
      <c r="AF797" s="34">
        <f>IF(AE797=1,$G$3*(AD797/1000),IF(AE797=2,$G$4*(AD797/1000),IF(AE797=3,$G$5*(AD797/1000),IF(AE797=4,$G$6*(AD797/1000),IF(AE797=5,$G$7*(AD797/1000),IF(AE797=6,$G$8*(AD797/1000),IF(AE797=7,$G$9*(AD797/1000),IF(AE797=8,$G$10*(AD797/1000),IF(AE797=9,$G$11*(AD797/1000),IF(AE797=10,$G$12*(AD797/1000),IF(AE797=11,$G$13*(AD797/1000),IF(AE797=12,$G$14*(AD797/1000),IF(AE797=13,$G$15*(AD797/1000),IF(AE797=14,$G$16*(AD797/1000),IF(AE797=15,$G$17*(AD797/1000),0)))))))))))))))</f>
        <v>0</v>
      </c>
      <c r="AG797" s="34">
        <f>IF('Γεννήτρια 1'!D797="W",AG796+('Γεννήτρια 1'!C797-1)*AF797,IF('Γεννήτρια 1'!D797="L",AG796-AF797,AG796))</f>
        <v>200.69650129906225</v>
      </c>
      <c r="AH797" s="34" t="str">
        <f>IF(AND('Γεννήτρια 1'!C797&lt;&gt;0,'Γεννήτρια 1'!D797=""),AF797,"")</f>
        <v/>
      </c>
    </row>
    <row r="798" spans="1:34">
      <c r="A798" s="3">
        <f t="shared" si="77"/>
        <v>776</v>
      </c>
      <c r="E798" s="3" t="str">
        <f t="shared" si="74"/>
        <v/>
      </c>
      <c r="F798" s="2" t="str">
        <f t="shared" si="75"/>
        <v/>
      </c>
      <c r="G798" s="2" t="str">
        <f t="shared" si="76"/>
        <v/>
      </c>
      <c r="AD798" s="34">
        <f t="shared" si="72"/>
        <v>200.69650129906225</v>
      </c>
      <c r="AE798" s="33">
        <f t="shared" si="73"/>
        <v>772</v>
      </c>
      <c r="AF798" s="34">
        <f>IF(AE798=1,$G$3*(AD798/1000),IF(AE798=2,$G$4*(AD798/1000),IF(AE798=3,$G$5*(AD798/1000),IF(AE798=4,$G$6*(AD798/1000),IF(AE798=5,$G$7*(AD798/1000),IF(AE798=6,$G$8*(AD798/1000),IF(AE798=7,$G$9*(AD798/1000),IF(AE798=8,$G$10*(AD798/1000),IF(AE798=9,$G$11*(AD798/1000),IF(AE798=10,$G$12*(AD798/1000),IF(AE798=11,$G$13*(AD798/1000),IF(AE798=12,$G$14*(AD798/1000),IF(AE798=13,$G$15*(AD798/1000),IF(AE798=14,$G$16*(AD798/1000),IF(AE798=15,$G$17*(AD798/1000),0)))))))))))))))</f>
        <v>0</v>
      </c>
      <c r="AG798" s="34">
        <f>IF('Γεννήτρια 1'!D798="W",AG797+('Γεννήτρια 1'!C798-1)*AF798,IF('Γεννήτρια 1'!D798="L",AG797-AF798,AG797))</f>
        <v>200.69650129906225</v>
      </c>
      <c r="AH798" s="34" t="str">
        <f>IF(AND('Γεννήτρια 1'!C798&lt;&gt;0,'Γεννήτρια 1'!D798=""),AF798,"")</f>
        <v/>
      </c>
    </row>
    <row r="799" spans="1:34">
      <c r="A799" s="3">
        <f t="shared" si="77"/>
        <v>777</v>
      </c>
      <c r="E799" s="3" t="str">
        <f t="shared" si="74"/>
        <v/>
      </c>
      <c r="F799" s="2" t="str">
        <f t="shared" si="75"/>
        <v/>
      </c>
      <c r="G799" s="2" t="str">
        <f t="shared" si="76"/>
        <v/>
      </c>
      <c r="AD799" s="34">
        <f t="shared" si="72"/>
        <v>200.69650129906225</v>
      </c>
      <c r="AE799" s="33">
        <f t="shared" si="73"/>
        <v>773</v>
      </c>
      <c r="AF799" s="34">
        <f>IF(AE799=1,$G$3*(AD799/1000),IF(AE799=2,$G$4*(AD799/1000),IF(AE799=3,$G$5*(AD799/1000),IF(AE799=4,$G$6*(AD799/1000),IF(AE799=5,$G$7*(AD799/1000),IF(AE799=6,$G$8*(AD799/1000),IF(AE799=7,$G$9*(AD799/1000),IF(AE799=8,$G$10*(AD799/1000),IF(AE799=9,$G$11*(AD799/1000),IF(AE799=10,$G$12*(AD799/1000),IF(AE799=11,$G$13*(AD799/1000),IF(AE799=12,$G$14*(AD799/1000),IF(AE799=13,$G$15*(AD799/1000),IF(AE799=14,$G$16*(AD799/1000),IF(AE799=15,$G$17*(AD799/1000),0)))))))))))))))</f>
        <v>0</v>
      </c>
      <c r="AG799" s="34">
        <f>IF('Γεννήτρια 1'!D799="W",AG798+('Γεννήτρια 1'!C799-1)*AF799,IF('Γεννήτρια 1'!D799="L",AG798-AF799,AG798))</f>
        <v>200.69650129906225</v>
      </c>
      <c r="AH799" s="34" t="str">
        <f>IF(AND('Γεννήτρια 1'!C799&lt;&gt;0,'Γεννήτρια 1'!D799=""),AF799,"")</f>
        <v/>
      </c>
    </row>
    <row r="800" spans="1:34">
      <c r="A800" s="3">
        <f t="shared" si="77"/>
        <v>778</v>
      </c>
      <c r="E800" s="3" t="str">
        <f t="shared" si="74"/>
        <v/>
      </c>
      <c r="F800" s="2" t="str">
        <f t="shared" si="75"/>
        <v/>
      </c>
      <c r="G800" s="2" t="str">
        <f t="shared" si="76"/>
        <v/>
      </c>
      <c r="AD800" s="34">
        <f t="shared" si="72"/>
        <v>200.69650129906225</v>
      </c>
      <c r="AE800" s="33">
        <f t="shared" si="73"/>
        <v>774</v>
      </c>
      <c r="AF800" s="34">
        <f>IF(AE800=1,$G$3*(AD800/1000),IF(AE800=2,$G$4*(AD800/1000),IF(AE800=3,$G$5*(AD800/1000),IF(AE800=4,$G$6*(AD800/1000),IF(AE800=5,$G$7*(AD800/1000),IF(AE800=6,$G$8*(AD800/1000),IF(AE800=7,$G$9*(AD800/1000),IF(AE800=8,$G$10*(AD800/1000),IF(AE800=9,$G$11*(AD800/1000),IF(AE800=10,$G$12*(AD800/1000),IF(AE800=11,$G$13*(AD800/1000),IF(AE800=12,$G$14*(AD800/1000),IF(AE800=13,$G$15*(AD800/1000),IF(AE800=14,$G$16*(AD800/1000),IF(AE800=15,$G$17*(AD800/1000),0)))))))))))))))</f>
        <v>0</v>
      </c>
      <c r="AG800" s="34">
        <f>IF('Γεννήτρια 1'!D800="W",AG799+('Γεννήτρια 1'!C800-1)*AF800,IF('Γεννήτρια 1'!D800="L",AG799-AF800,AG799))</f>
        <v>200.69650129906225</v>
      </c>
      <c r="AH800" s="34" t="str">
        <f>IF(AND('Γεννήτρια 1'!C800&lt;&gt;0,'Γεννήτρια 1'!D800=""),AF800,"")</f>
        <v/>
      </c>
    </row>
    <row r="801" spans="1:34">
      <c r="A801" s="3">
        <f t="shared" si="77"/>
        <v>779</v>
      </c>
      <c r="E801" s="3" t="str">
        <f t="shared" si="74"/>
        <v/>
      </c>
      <c r="F801" s="2" t="str">
        <f t="shared" si="75"/>
        <v/>
      </c>
      <c r="G801" s="2" t="str">
        <f t="shared" si="76"/>
        <v/>
      </c>
      <c r="AD801" s="34">
        <f t="shared" si="72"/>
        <v>200.69650129906225</v>
      </c>
      <c r="AE801" s="33">
        <f t="shared" si="73"/>
        <v>775</v>
      </c>
      <c r="AF801" s="34">
        <f>IF(AE801=1,$G$3*(AD801/1000),IF(AE801=2,$G$4*(AD801/1000),IF(AE801=3,$G$5*(AD801/1000),IF(AE801=4,$G$6*(AD801/1000),IF(AE801=5,$G$7*(AD801/1000),IF(AE801=6,$G$8*(AD801/1000),IF(AE801=7,$G$9*(AD801/1000),IF(AE801=8,$G$10*(AD801/1000),IF(AE801=9,$G$11*(AD801/1000),IF(AE801=10,$G$12*(AD801/1000),IF(AE801=11,$G$13*(AD801/1000),IF(AE801=12,$G$14*(AD801/1000),IF(AE801=13,$G$15*(AD801/1000),IF(AE801=14,$G$16*(AD801/1000),IF(AE801=15,$G$17*(AD801/1000),0)))))))))))))))</f>
        <v>0</v>
      </c>
      <c r="AG801" s="34">
        <f>IF('Γεννήτρια 1'!D801="W",AG800+('Γεννήτρια 1'!C801-1)*AF801,IF('Γεννήτρια 1'!D801="L",AG800-AF801,AG800))</f>
        <v>200.69650129906225</v>
      </c>
      <c r="AH801" s="34" t="str">
        <f>IF(AND('Γεννήτρια 1'!C801&lt;&gt;0,'Γεννήτρια 1'!D801=""),AF801,"")</f>
        <v/>
      </c>
    </row>
    <row r="802" spans="1:34">
      <c r="A802" s="3">
        <f t="shared" si="77"/>
        <v>780</v>
      </c>
      <c r="E802" s="3" t="str">
        <f t="shared" si="74"/>
        <v/>
      </c>
      <c r="F802" s="2" t="str">
        <f t="shared" si="75"/>
        <v/>
      </c>
      <c r="G802" s="2" t="str">
        <f t="shared" si="76"/>
        <v/>
      </c>
      <c r="AD802" s="34">
        <f t="shared" ref="AD802:AD865" si="78">IF(AG801&gt;=AD801,AG801,AD801)</f>
        <v>200.69650129906225</v>
      </c>
      <c r="AE802" s="33">
        <f t="shared" ref="AE802:AE865" si="79">IF(AD801&gt;=AG801,AE801+1,1)</f>
        <v>776</v>
      </c>
      <c r="AF802" s="34">
        <f>IF(AE802=1,$G$3*(AD802/1000),IF(AE802=2,$G$4*(AD802/1000),IF(AE802=3,$G$5*(AD802/1000),IF(AE802=4,$G$6*(AD802/1000),IF(AE802=5,$G$7*(AD802/1000),IF(AE802=6,$G$8*(AD802/1000),IF(AE802=7,$G$9*(AD802/1000),IF(AE802=8,$G$10*(AD802/1000),IF(AE802=9,$G$11*(AD802/1000),IF(AE802=10,$G$12*(AD802/1000),IF(AE802=11,$G$13*(AD802/1000),IF(AE802=12,$G$14*(AD802/1000),IF(AE802=13,$G$15*(AD802/1000),IF(AE802=14,$G$16*(AD802/1000),IF(AE802=15,$G$17*(AD802/1000),0)))))))))))))))</f>
        <v>0</v>
      </c>
      <c r="AG802" s="34">
        <f>IF('Γεννήτρια 1'!D802="W",AG801+('Γεννήτρια 1'!C802-1)*AF802,IF('Γεννήτρια 1'!D802="L",AG801-AF802,AG801))</f>
        <v>200.69650129906225</v>
      </c>
      <c r="AH802" s="34" t="str">
        <f>IF(AND('Γεννήτρια 1'!C802&lt;&gt;0,'Γεννήτρια 1'!D802=""),AF802,"")</f>
        <v/>
      </c>
    </row>
    <row r="803" spans="1:34">
      <c r="A803" s="3">
        <f t="shared" si="77"/>
        <v>781</v>
      </c>
      <c r="E803" s="3" t="str">
        <f t="shared" si="74"/>
        <v/>
      </c>
      <c r="F803" s="2" t="str">
        <f t="shared" si="75"/>
        <v/>
      </c>
      <c r="G803" s="2" t="str">
        <f t="shared" si="76"/>
        <v/>
      </c>
      <c r="AD803" s="34">
        <f t="shared" si="78"/>
        <v>200.69650129906225</v>
      </c>
      <c r="AE803" s="33">
        <f t="shared" si="79"/>
        <v>777</v>
      </c>
      <c r="AF803" s="34">
        <f>IF(AE803=1,$G$3*(AD803/1000),IF(AE803=2,$G$4*(AD803/1000),IF(AE803=3,$G$5*(AD803/1000),IF(AE803=4,$G$6*(AD803/1000),IF(AE803=5,$G$7*(AD803/1000),IF(AE803=6,$G$8*(AD803/1000),IF(AE803=7,$G$9*(AD803/1000),IF(AE803=8,$G$10*(AD803/1000),IF(AE803=9,$G$11*(AD803/1000),IF(AE803=10,$G$12*(AD803/1000),IF(AE803=11,$G$13*(AD803/1000),IF(AE803=12,$G$14*(AD803/1000),IF(AE803=13,$G$15*(AD803/1000),IF(AE803=14,$G$16*(AD803/1000),IF(AE803=15,$G$17*(AD803/1000),0)))))))))))))))</f>
        <v>0</v>
      </c>
      <c r="AG803" s="34">
        <f>IF('Γεννήτρια 1'!D803="W",AG802+('Γεννήτρια 1'!C803-1)*AF803,IF('Γεννήτρια 1'!D803="L",AG802-AF803,AG802))</f>
        <v>200.69650129906225</v>
      </c>
      <c r="AH803" s="34" t="str">
        <f>IF(AND('Γεννήτρια 1'!C803&lt;&gt;0,'Γεννήτρια 1'!D803=""),AF803,"")</f>
        <v/>
      </c>
    </row>
    <row r="804" spans="1:34">
      <c r="A804" s="3">
        <f t="shared" si="77"/>
        <v>782</v>
      </c>
      <c r="E804" s="3" t="str">
        <f t="shared" si="74"/>
        <v/>
      </c>
      <c r="F804" s="2" t="str">
        <f t="shared" si="75"/>
        <v/>
      </c>
      <c r="G804" s="2" t="str">
        <f t="shared" si="76"/>
        <v/>
      </c>
      <c r="AD804" s="34">
        <f t="shared" si="78"/>
        <v>200.69650129906225</v>
      </c>
      <c r="AE804" s="33">
        <f t="shared" si="79"/>
        <v>778</v>
      </c>
      <c r="AF804" s="34">
        <f>IF(AE804=1,$G$3*(AD804/1000),IF(AE804=2,$G$4*(AD804/1000),IF(AE804=3,$G$5*(AD804/1000),IF(AE804=4,$G$6*(AD804/1000),IF(AE804=5,$G$7*(AD804/1000),IF(AE804=6,$G$8*(AD804/1000),IF(AE804=7,$G$9*(AD804/1000),IF(AE804=8,$G$10*(AD804/1000),IF(AE804=9,$G$11*(AD804/1000),IF(AE804=10,$G$12*(AD804/1000),IF(AE804=11,$G$13*(AD804/1000),IF(AE804=12,$G$14*(AD804/1000),IF(AE804=13,$G$15*(AD804/1000),IF(AE804=14,$G$16*(AD804/1000),IF(AE804=15,$G$17*(AD804/1000),0)))))))))))))))</f>
        <v>0</v>
      </c>
      <c r="AG804" s="34">
        <f>IF('Γεννήτρια 1'!D804="W",AG803+('Γεννήτρια 1'!C804-1)*AF804,IF('Γεννήτρια 1'!D804="L",AG803-AF804,AG803))</f>
        <v>200.69650129906225</v>
      </c>
      <c r="AH804" s="34" t="str">
        <f>IF(AND('Γεννήτρια 1'!C804&lt;&gt;0,'Γεννήτρια 1'!D804=""),AF804,"")</f>
        <v/>
      </c>
    </row>
    <row r="805" spans="1:34">
      <c r="A805" s="3">
        <f t="shared" si="77"/>
        <v>783</v>
      </c>
      <c r="E805" s="3" t="str">
        <f t="shared" si="74"/>
        <v/>
      </c>
      <c r="F805" s="2" t="str">
        <f t="shared" si="75"/>
        <v/>
      </c>
      <c r="G805" s="2" t="str">
        <f t="shared" si="76"/>
        <v/>
      </c>
      <c r="AD805" s="34">
        <f t="shared" si="78"/>
        <v>200.69650129906225</v>
      </c>
      <c r="AE805" s="33">
        <f t="shared" si="79"/>
        <v>779</v>
      </c>
      <c r="AF805" s="34">
        <f>IF(AE805=1,$G$3*(AD805/1000),IF(AE805=2,$G$4*(AD805/1000),IF(AE805=3,$G$5*(AD805/1000),IF(AE805=4,$G$6*(AD805/1000),IF(AE805=5,$G$7*(AD805/1000),IF(AE805=6,$G$8*(AD805/1000),IF(AE805=7,$G$9*(AD805/1000),IF(AE805=8,$G$10*(AD805/1000),IF(AE805=9,$G$11*(AD805/1000),IF(AE805=10,$G$12*(AD805/1000),IF(AE805=11,$G$13*(AD805/1000),IF(AE805=12,$G$14*(AD805/1000),IF(AE805=13,$G$15*(AD805/1000),IF(AE805=14,$G$16*(AD805/1000),IF(AE805=15,$G$17*(AD805/1000),0)))))))))))))))</f>
        <v>0</v>
      </c>
      <c r="AG805" s="34">
        <f>IF('Γεννήτρια 1'!D805="W",AG804+('Γεννήτρια 1'!C805-1)*AF805,IF('Γεννήτρια 1'!D805="L",AG804-AF805,AG804))</f>
        <v>200.69650129906225</v>
      </c>
      <c r="AH805" s="34" t="str">
        <f>IF(AND('Γεννήτρια 1'!C805&lt;&gt;0,'Γεννήτρια 1'!D805=""),AF805,"")</f>
        <v/>
      </c>
    </row>
    <row r="806" spans="1:34">
      <c r="A806" s="3">
        <f t="shared" si="77"/>
        <v>784</v>
      </c>
      <c r="E806" s="3" t="str">
        <f t="shared" si="74"/>
        <v/>
      </c>
      <c r="F806" s="2" t="str">
        <f t="shared" si="75"/>
        <v/>
      </c>
      <c r="G806" s="2" t="str">
        <f t="shared" si="76"/>
        <v/>
      </c>
      <c r="AD806" s="34">
        <f t="shared" si="78"/>
        <v>200.69650129906225</v>
      </c>
      <c r="AE806" s="33">
        <f t="shared" si="79"/>
        <v>780</v>
      </c>
      <c r="AF806" s="34">
        <f>IF(AE806=1,$G$3*(AD806/1000),IF(AE806=2,$G$4*(AD806/1000),IF(AE806=3,$G$5*(AD806/1000),IF(AE806=4,$G$6*(AD806/1000),IF(AE806=5,$G$7*(AD806/1000),IF(AE806=6,$G$8*(AD806/1000),IF(AE806=7,$G$9*(AD806/1000),IF(AE806=8,$G$10*(AD806/1000),IF(AE806=9,$G$11*(AD806/1000),IF(AE806=10,$G$12*(AD806/1000),IF(AE806=11,$G$13*(AD806/1000),IF(AE806=12,$G$14*(AD806/1000),IF(AE806=13,$G$15*(AD806/1000),IF(AE806=14,$G$16*(AD806/1000),IF(AE806=15,$G$17*(AD806/1000),0)))))))))))))))</f>
        <v>0</v>
      </c>
      <c r="AG806" s="34">
        <f>IF('Γεννήτρια 1'!D806="W",AG805+('Γεννήτρια 1'!C806-1)*AF806,IF('Γεννήτρια 1'!D806="L",AG805-AF806,AG805))</f>
        <v>200.69650129906225</v>
      </c>
      <c r="AH806" s="34" t="str">
        <f>IF(AND('Γεννήτρια 1'!C806&lt;&gt;0,'Γεννήτρια 1'!D806=""),AF806,"")</f>
        <v/>
      </c>
    </row>
    <row r="807" spans="1:34">
      <c r="A807" s="3">
        <f t="shared" si="77"/>
        <v>785</v>
      </c>
      <c r="E807" s="3" t="str">
        <f t="shared" si="74"/>
        <v/>
      </c>
      <c r="F807" s="2" t="str">
        <f t="shared" si="75"/>
        <v/>
      </c>
      <c r="G807" s="2" t="str">
        <f t="shared" si="76"/>
        <v/>
      </c>
      <c r="AD807" s="34">
        <f t="shared" si="78"/>
        <v>200.69650129906225</v>
      </c>
      <c r="AE807" s="33">
        <f t="shared" si="79"/>
        <v>781</v>
      </c>
      <c r="AF807" s="34">
        <f>IF(AE807=1,$G$3*(AD807/1000),IF(AE807=2,$G$4*(AD807/1000),IF(AE807=3,$G$5*(AD807/1000),IF(AE807=4,$G$6*(AD807/1000),IF(AE807=5,$G$7*(AD807/1000),IF(AE807=6,$G$8*(AD807/1000),IF(AE807=7,$G$9*(AD807/1000),IF(AE807=8,$G$10*(AD807/1000),IF(AE807=9,$G$11*(AD807/1000),IF(AE807=10,$G$12*(AD807/1000),IF(AE807=11,$G$13*(AD807/1000),IF(AE807=12,$G$14*(AD807/1000),IF(AE807=13,$G$15*(AD807/1000),IF(AE807=14,$G$16*(AD807/1000),IF(AE807=15,$G$17*(AD807/1000),0)))))))))))))))</f>
        <v>0</v>
      </c>
      <c r="AG807" s="34">
        <f>IF('Γεννήτρια 1'!D807="W",AG806+('Γεννήτρια 1'!C807-1)*AF807,IF('Γεννήτρια 1'!D807="L",AG806-AF807,AG806))</f>
        <v>200.69650129906225</v>
      </c>
      <c r="AH807" s="34" t="str">
        <f>IF(AND('Γεννήτρια 1'!C807&lt;&gt;0,'Γεννήτρια 1'!D807=""),AF807,"")</f>
        <v/>
      </c>
    </row>
    <row r="808" spans="1:34">
      <c r="A808" s="3">
        <f t="shared" si="77"/>
        <v>786</v>
      </c>
      <c r="E808" s="3" t="str">
        <f t="shared" si="74"/>
        <v/>
      </c>
      <c r="F808" s="2" t="str">
        <f t="shared" si="75"/>
        <v/>
      </c>
      <c r="G808" s="2" t="str">
        <f t="shared" si="76"/>
        <v/>
      </c>
      <c r="AD808" s="34">
        <f t="shared" si="78"/>
        <v>200.69650129906225</v>
      </c>
      <c r="AE808" s="33">
        <f t="shared" si="79"/>
        <v>782</v>
      </c>
      <c r="AF808" s="34">
        <f>IF(AE808=1,$G$3*(AD808/1000),IF(AE808=2,$G$4*(AD808/1000),IF(AE808=3,$G$5*(AD808/1000),IF(AE808=4,$G$6*(AD808/1000),IF(AE808=5,$G$7*(AD808/1000),IF(AE808=6,$G$8*(AD808/1000),IF(AE808=7,$G$9*(AD808/1000),IF(AE808=8,$G$10*(AD808/1000),IF(AE808=9,$G$11*(AD808/1000),IF(AE808=10,$G$12*(AD808/1000),IF(AE808=11,$G$13*(AD808/1000),IF(AE808=12,$G$14*(AD808/1000),IF(AE808=13,$G$15*(AD808/1000),IF(AE808=14,$G$16*(AD808/1000),IF(AE808=15,$G$17*(AD808/1000),0)))))))))))))))</f>
        <v>0</v>
      </c>
      <c r="AG808" s="34">
        <f>IF('Γεννήτρια 1'!D808="W",AG807+('Γεννήτρια 1'!C808-1)*AF808,IF('Γεννήτρια 1'!D808="L",AG807-AF808,AG807))</f>
        <v>200.69650129906225</v>
      </c>
      <c r="AH808" s="34" t="str">
        <f>IF(AND('Γεννήτρια 1'!C808&lt;&gt;0,'Γεννήτρια 1'!D808=""),AF808,"")</f>
        <v/>
      </c>
    </row>
    <row r="809" spans="1:34">
      <c r="A809" s="3">
        <f t="shared" si="77"/>
        <v>787</v>
      </c>
      <c r="E809" s="3" t="str">
        <f t="shared" si="74"/>
        <v/>
      </c>
      <c r="F809" s="2" t="str">
        <f t="shared" si="75"/>
        <v/>
      </c>
      <c r="G809" s="2" t="str">
        <f t="shared" si="76"/>
        <v/>
      </c>
      <c r="AD809" s="34">
        <f t="shared" si="78"/>
        <v>200.69650129906225</v>
      </c>
      <c r="AE809" s="33">
        <f t="shared" si="79"/>
        <v>783</v>
      </c>
      <c r="AF809" s="34">
        <f>IF(AE809=1,$G$3*(AD809/1000),IF(AE809=2,$G$4*(AD809/1000),IF(AE809=3,$G$5*(AD809/1000),IF(AE809=4,$G$6*(AD809/1000),IF(AE809=5,$G$7*(AD809/1000),IF(AE809=6,$G$8*(AD809/1000),IF(AE809=7,$G$9*(AD809/1000),IF(AE809=8,$G$10*(AD809/1000),IF(AE809=9,$G$11*(AD809/1000),IF(AE809=10,$G$12*(AD809/1000),IF(AE809=11,$G$13*(AD809/1000),IF(AE809=12,$G$14*(AD809/1000),IF(AE809=13,$G$15*(AD809/1000),IF(AE809=14,$G$16*(AD809/1000),IF(AE809=15,$G$17*(AD809/1000),0)))))))))))))))</f>
        <v>0</v>
      </c>
      <c r="AG809" s="34">
        <f>IF('Γεννήτρια 1'!D809="W",AG808+('Γεννήτρια 1'!C809-1)*AF809,IF('Γεννήτρια 1'!D809="L",AG808-AF809,AG808))</f>
        <v>200.69650129906225</v>
      </c>
      <c r="AH809" s="34" t="str">
        <f>IF(AND('Γεννήτρια 1'!C809&lt;&gt;0,'Γεννήτρια 1'!D809=""),AF809,"")</f>
        <v/>
      </c>
    </row>
    <row r="810" spans="1:34">
      <c r="A810" s="3">
        <f t="shared" si="77"/>
        <v>788</v>
      </c>
      <c r="E810" s="3" t="str">
        <f t="shared" si="74"/>
        <v/>
      </c>
      <c r="F810" s="2" t="str">
        <f t="shared" si="75"/>
        <v/>
      </c>
      <c r="G810" s="2" t="str">
        <f t="shared" si="76"/>
        <v/>
      </c>
      <c r="AD810" s="34">
        <f t="shared" si="78"/>
        <v>200.69650129906225</v>
      </c>
      <c r="AE810" s="33">
        <f t="shared" si="79"/>
        <v>784</v>
      </c>
      <c r="AF810" s="34">
        <f>IF(AE810=1,$G$3*(AD810/1000),IF(AE810=2,$G$4*(AD810/1000),IF(AE810=3,$G$5*(AD810/1000),IF(AE810=4,$G$6*(AD810/1000),IF(AE810=5,$G$7*(AD810/1000),IF(AE810=6,$G$8*(AD810/1000),IF(AE810=7,$G$9*(AD810/1000),IF(AE810=8,$G$10*(AD810/1000),IF(AE810=9,$G$11*(AD810/1000),IF(AE810=10,$G$12*(AD810/1000),IF(AE810=11,$G$13*(AD810/1000),IF(AE810=12,$G$14*(AD810/1000),IF(AE810=13,$G$15*(AD810/1000),IF(AE810=14,$G$16*(AD810/1000),IF(AE810=15,$G$17*(AD810/1000),0)))))))))))))))</f>
        <v>0</v>
      </c>
      <c r="AG810" s="34">
        <f>IF('Γεννήτρια 1'!D810="W",AG809+('Γεννήτρια 1'!C810-1)*AF810,IF('Γεννήτρια 1'!D810="L",AG809-AF810,AG809))</f>
        <v>200.69650129906225</v>
      </c>
      <c r="AH810" s="34" t="str">
        <f>IF(AND('Γεννήτρια 1'!C810&lt;&gt;0,'Γεννήτρια 1'!D810=""),AF810,"")</f>
        <v/>
      </c>
    </row>
    <row r="811" spans="1:34">
      <c r="A811" s="3">
        <f t="shared" si="77"/>
        <v>789</v>
      </c>
      <c r="E811" s="3" t="str">
        <f t="shared" si="74"/>
        <v/>
      </c>
      <c r="F811" s="2" t="str">
        <f t="shared" si="75"/>
        <v/>
      </c>
      <c r="G811" s="2" t="str">
        <f t="shared" si="76"/>
        <v/>
      </c>
      <c r="AD811" s="34">
        <f t="shared" si="78"/>
        <v>200.69650129906225</v>
      </c>
      <c r="AE811" s="33">
        <f t="shared" si="79"/>
        <v>785</v>
      </c>
      <c r="AF811" s="34">
        <f>IF(AE811=1,$G$3*(AD811/1000),IF(AE811=2,$G$4*(AD811/1000),IF(AE811=3,$G$5*(AD811/1000),IF(AE811=4,$G$6*(AD811/1000),IF(AE811=5,$G$7*(AD811/1000),IF(AE811=6,$G$8*(AD811/1000),IF(AE811=7,$G$9*(AD811/1000),IF(AE811=8,$G$10*(AD811/1000),IF(AE811=9,$G$11*(AD811/1000),IF(AE811=10,$G$12*(AD811/1000),IF(AE811=11,$G$13*(AD811/1000),IF(AE811=12,$G$14*(AD811/1000),IF(AE811=13,$G$15*(AD811/1000),IF(AE811=14,$G$16*(AD811/1000),IF(AE811=15,$G$17*(AD811/1000),0)))))))))))))))</f>
        <v>0</v>
      </c>
      <c r="AG811" s="34">
        <f>IF('Γεννήτρια 1'!D811="W",AG810+('Γεννήτρια 1'!C811-1)*AF811,IF('Γεννήτρια 1'!D811="L",AG810-AF811,AG810))</f>
        <v>200.69650129906225</v>
      </c>
      <c r="AH811" s="34" t="str">
        <f>IF(AND('Γεννήτρια 1'!C811&lt;&gt;0,'Γεννήτρια 1'!D811=""),AF811,"")</f>
        <v/>
      </c>
    </row>
    <row r="812" spans="1:34">
      <c r="A812" s="3">
        <f t="shared" si="77"/>
        <v>790</v>
      </c>
      <c r="E812" s="3" t="str">
        <f t="shared" si="74"/>
        <v/>
      </c>
      <c r="F812" s="2" t="str">
        <f t="shared" si="75"/>
        <v/>
      </c>
      <c r="G812" s="2" t="str">
        <f t="shared" si="76"/>
        <v/>
      </c>
      <c r="AD812" s="34">
        <f t="shared" si="78"/>
        <v>200.69650129906225</v>
      </c>
      <c r="AE812" s="33">
        <f t="shared" si="79"/>
        <v>786</v>
      </c>
      <c r="AF812" s="34">
        <f>IF(AE812=1,$G$3*(AD812/1000),IF(AE812=2,$G$4*(AD812/1000),IF(AE812=3,$G$5*(AD812/1000),IF(AE812=4,$G$6*(AD812/1000),IF(AE812=5,$G$7*(AD812/1000),IF(AE812=6,$G$8*(AD812/1000),IF(AE812=7,$G$9*(AD812/1000),IF(AE812=8,$G$10*(AD812/1000),IF(AE812=9,$G$11*(AD812/1000),IF(AE812=10,$G$12*(AD812/1000),IF(AE812=11,$G$13*(AD812/1000),IF(AE812=12,$G$14*(AD812/1000),IF(AE812=13,$G$15*(AD812/1000),IF(AE812=14,$G$16*(AD812/1000),IF(AE812=15,$G$17*(AD812/1000),0)))))))))))))))</f>
        <v>0</v>
      </c>
      <c r="AG812" s="34">
        <f>IF('Γεννήτρια 1'!D812="W",AG811+('Γεννήτρια 1'!C812-1)*AF812,IF('Γεννήτρια 1'!D812="L",AG811-AF812,AG811))</f>
        <v>200.69650129906225</v>
      </c>
      <c r="AH812" s="34" t="str">
        <f>IF(AND('Γεννήτρια 1'!C812&lt;&gt;0,'Γεννήτρια 1'!D812=""),AF812,"")</f>
        <v/>
      </c>
    </row>
    <row r="813" spans="1:34">
      <c r="A813" s="3">
        <f t="shared" si="77"/>
        <v>791</v>
      </c>
      <c r="E813" s="3" t="str">
        <f t="shared" si="74"/>
        <v/>
      </c>
      <c r="F813" s="2" t="str">
        <f t="shared" si="75"/>
        <v/>
      </c>
      <c r="G813" s="2" t="str">
        <f t="shared" si="76"/>
        <v/>
      </c>
      <c r="AD813" s="34">
        <f t="shared" si="78"/>
        <v>200.69650129906225</v>
      </c>
      <c r="AE813" s="33">
        <f t="shared" si="79"/>
        <v>787</v>
      </c>
      <c r="AF813" s="34">
        <f>IF(AE813=1,$G$3*(AD813/1000),IF(AE813=2,$G$4*(AD813/1000),IF(AE813=3,$G$5*(AD813/1000),IF(AE813=4,$G$6*(AD813/1000),IF(AE813=5,$G$7*(AD813/1000),IF(AE813=6,$G$8*(AD813/1000),IF(AE813=7,$G$9*(AD813/1000),IF(AE813=8,$G$10*(AD813/1000),IF(AE813=9,$G$11*(AD813/1000),IF(AE813=10,$G$12*(AD813/1000),IF(AE813=11,$G$13*(AD813/1000),IF(AE813=12,$G$14*(AD813/1000),IF(AE813=13,$G$15*(AD813/1000),IF(AE813=14,$G$16*(AD813/1000),IF(AE813=15,$G$17*(AD813/1000),0)))))))))))))))</f>
        <v>0</v>
      </c>
      <c r="AG813" s="34">
        <f>IF('Γεννήτρια 1'!D813="W",AG812+('Γεννήτρια 1'!C813-1)*AF813,IF('Γεννήτρια 1'!D813="L",AG812-AF813,AG812))</f>
        <v>200.69650129906225</v>
      </c>
      <c r="AH813" s="34" t="str">
        <f>IF(AND('Γεννήτρια 1'!C813&lt;&gt;0,'Γεννήτρια 1'!D813=""),AF813,"")</f>
        <v/>
      </c>
    </row>
    <row r="814" spans="1:34">
      <c r="A814" s="3">
        <f t="shared" si="77"/>
        <v>792</v>
      </c>
      <c r="E814" s="3" t="str">
        <f t="shared" si="74"/>
        <v/>
      </c>
      <c r="F814" s="2" t="str">
        <f t="shared" si="75"/>
        <v/>
      </c>
      <c r="G814" s="2" t="str">
        <f t="shared" si="76"/>
        <v/>
      </c>
      <c r="AD814" s="34">
        <f t="shared" si="78"/>
        <v>200.69650129906225</v>
      </c>
      <c r="AE814" s="33">
        <f t="shared" si="79"/>
        <v>788</v>
      </c>
      <c r="AF814" s="34">
        <f>IF(AE814=1,$G$3*(AD814/1000),IF(AE814=2,$G$4*(AD814/1000),IF(AE814=3,$G$5*(AD814/1000),IF(AE814=4,$G$6*(AD814/1000),IF(AE814=5,$G$7*(AD814/1000),IF(AE814=6,$G$8*(AD814/1000),IF(AE814=7,$G$9*(AD814/1000),IF(AE814=8,$G$10*(AD814/1000),IF(AE814=9,$G$11*(AD814/1000),IF(AE814=10,$G$12*(AD814/1000),IF(AE814=11,$G$13*(AD814/1000),IF(AE814=12,$G$14*(AD814/1000),IF(AE814=13,$G$15*(AD814/1000),IF(AE814=14,$G$16*(AD814/1000),IF(AE814=15,$G$17*(AD814/1000),0)))))))))))))))</f>
        <v>0</v>
      </c>
      <c r="AG814" s="34">
        <f>IF('Γεννήτρια 1'!D814="W",AG813+('Γεννήτρια 1'!C814-1)*AF814,IF('Γεννήτρια 1'!D814="L",AG813-AF814,AG813))</f>
        <v>200.69650129906225</v>
      </c>
      <c r="AH814" s="34" t="str">
        <f>IF(AND('Γεννήτρια 1'!C814&lt;&gt;0,'Γεννήτρια 1'!D814=""),AF814,"")</f>
        <v/>
      </c>
    </row>
    <row r="815" spans="1:34">
      <c r="A815" s="3">
        <f t="shared" si="77"/>
        <v>793</v>
      </c>
      <c r="E815" s="3" t="str">
        <f t="shared" si="74"/>
        <v/>
      </c>
      <c r="F815" s="2" t="str">
        <f t="shared" si="75"/>
        <v/>
      </c>
      <c r="G815" s="2" t="str">
        <f t="shared" si="76"/>
        <v/>
      </c>
      <c r="AD815" s="34">
        <f t="shared" si="78"/>
        <v>200.69650129906225</v>
      </c>
      <c r="AE815" s="33">
        <f t="shared" si="79"/>
        <v>789</v>
      </c>
      <c r="AF815" s="34">
        <f>IF(AE815=1,$G$3*(AD815/1000),IF(AE815=2,$G$4*(AD815/1000),IF(AE815=3,$G$5*(AD815/1000),IF(AE815=4,$G$6*(AD815/1000),IF(AE815=5,$G$7*(AD815/1000),IF(AE815=6,$G$8*(AD815/1000),IF(AE815=7,$G$9*(AD815/1000),IF(AE815=8,$G$10*(AD815/1000),IF(AE815=9,$G$11*(AD815/1000),IF(AE815=10,$G$12*(AD815/1000),IF(AE815=11,$G$13*(AD815/1000),IF(AE815=12,$G$14*(AD815/1000),IF(AE815=13,$G$15*(AD815/1000),IF(AE815=14,$G$16*(AD815/1000),IF(AE815=15,$G$17*(AD815/1000),0)))))))))))))))</f>
        <v>0</v>
      </c>
      <c r="AG815" s="34">
        <f>IF('Γεννήτρια 1'!D815="W",AG814+('Γεννήτρια 1'!C815-1)*AF815,IF('Γεννήτρια 1'!D815="L",AG814-AF815,AG814))</f>
        <v>200.69650129906225</v>
      </c>
      <c r="AH815" s="34" t="str">
        <f>IF(AND('Γεννήτρια 1'!C815&lt;&gt;0,'Γεννήτρια 1'!D815=""),AF815,"")</f>
        <v/>
      </c>
    </row>
    <row r="816" spans="1:34">
      <c r="A816" s="3">
        <f t="shared" si="77"/>
        <v>794</v>
      </c>
      <c r="E816" s="3" t="str">
        <f t="shared" si="74"/>
        <v/>
      </c>
      <c r="F816" s="2" t="str">
        <f t="shared" si="75"/>
        <v/>
      </c>
      <c r="G816" s="2" t="str">
        <f t="shared" si="76"/>
        <v/>
      </c>
      <c r="AD816" s="34">
        <f t="shared" si="78"/>
        <v>200.69650129906225</v>
      </c>
      <c r="AE816" s="33">
        <f t="shared" si="79"/>
        <v>790</v>
      </c>
      <c r="AF816" s="34">
        <f>IF(AE816=1,$G$3*(AD816/1000),IF(AE816=2,$G$4*(AD816/1000),IF(AE816=3,$G$5*(AD816/1000),IF(AE816=4,$G$6*(AD816/1000),IF(AE816=5,$G$7*(AD816/1000),IF(AE816=6,$G$8*(AD816/1000),IF(AE816=7,$G$9*(AD816/1000),IF(AE816=8,$G$10*(AD816/1000),IF(AE816=9,$G$11*(AD816/1000),IF(AE816=10,$G$12*(AD816/1000),IF(AE816=11,$G$13*(AD816/1000),IF(AE816=12,$G$14*(AD816/1000),IF(AE816=13,$G$15*(AD816/1000),IF(AE816=14,$G$16*(AD816/1000),IF(AE816=15,$G$17*(AD816/1000),0)))))))))))))))</f>
        <v>0</v>
      </c>
      <c r="AG816" s="34">
        <f>IF('Γεννήτρια 1'!D816="W",AG815+('Γεννήτρια 1'!C816-1)*AF816,IF('Γεννήτρια 1'!D816="L",AG815-AF816,AG815))</f>
        <v>200.69650129906225</v>
      </c>
      <c r="AH816" s="34" t="str">
        <f>IF(AND('Γεννήτρια 1'!C816&lt;&gt;0,'Γεννήτρια 1'!D816=""),AF816,"")</f>
        <v/>
      </c>
    </row>
    <row r="817" spans="1:34">
      <c r="A817" s="3">
        <f t="shared" si="77"/>
        <v>795</v>
      </c>
      <c r="E817" s="3" t="str">
        <f t="shared" si="74"/>
        <v/>
      </c>
      <c r="F817" s="2" t="str">
        <f t="shared" si="75"/>
        <v/>
      </c>
      <c r="G817" s="2" t="str">
        <f t="shared" si="76"/>
        <v/>
      </c>
      <c r="AD817" s="34">
        <f t="shared" si="78"/>
        <v>200.69650129906225</v>
      </c>
      <c r="AE817" s="33">
        <f t="shared" si="79"/>
        <v>791</v>
      </c>
      <c r="AF817" s="34">
        <f>IF(AE817=1,$G$3*(AD817/1000),IF(AE817=2,$G$4*(AD817/1000),IF(AE817=3,$G$5*(AD817/1000),IF(AE817=4,$G$6*(AD817/1000),IF(AE817=5,$G$7*(AD817/1000),IF(AE817=6,$G$8*(AD817/1000),IF(AE817=7,$G$9*(AD817/1000),IF(AE817=8,$G$10*(AD817/1000),IF(AE817=9,$G$11*(AD817/1000),IF(AE817=10,$G$12*(AD817/1000),IF(AE817=11,$G$13*(AD817/1000),IF(AE817=12,$G$14*(AD817/1000),IF(AE817=13,$G$15*(AD817/1000),IF(AE817=14,$G$16*(AD817/1000),IF(AE817=15,$G$17*(AD817/1000),0)))))))))))))))</f>
        <v>0</v>
      </c>
      <c r="AG817" s="34">
        <f>IF('Γεννήτρια 1'!D817="W",AG816+('Γεννήτρια 1'!C817-1)*AF817,IF('Γεννήτρια 1'!D817="L",AG816-AF817,AG816))</f>
        <v>200.69650129906225</v>
      </c>
      <c r="AH817" s="34" t="str">
        <f>IF(AND('Γεννήτρια 1'!C817&lt;&gt;0,'Γεννήτρια 1'!D817=""),AF817,"")</f>
        <v/>
      </c>
    </row>
    <row r="818" spans="1:34">
      <c r="A818" s="3">
        <f t="shared" si="77"/>
        <v>796</v>
      </c>
      <c r="E818" s="3" t="str">
        <f t="shared" si="74"/>
        <v/>
      </c>
      <c r="F818" s="2" t="str">
        <f t="shared" si="75"/>
        <v/>
      </c>
      <c r="G818" s="2" t="str">
        <f t="shared" si="76"/>
        <v/>
      </c>
      <c r="AD818" s="34">
        <f t="shared" si="78"/>
        <v>200.69650129906225</v>
      </c>
      <c r="AE818" s="33">
        <f t="shared" si="79"/>
        <v>792</v>
      </c>
      <c r="AF818" s="34">
        <f>IF(AE818=1,$G$3*(AD818/1000),IF(AE818=2,$G$4*(AD818/1000),IF(AE818=3,$G$5*(AD818/1000),IF(AE818=4,$G$6*(AD818/1000),IF(AE818=5,$G$7*(AD818/1000),IF(AE818=6,$G$8*(AD818/1000),IF(AE818=7,$G$9*(AD818/1000),IF(AE818=8,$G$10*(AD818/1000),IF(AE818=9,$G$11*(AD818/1000),IF(AE818=10,$G$12*(AD818/1000),IF(AE818=11,$G$13*(AD818/1000),IF(AE818=12,$G$14*(AD818/1000),IF(AE818=13,$G$15*(AD818/1000),IF(AE818=14,$G$16*(AD818/1000),IF(AE818=15,$G$17*(AD818/1000),0)))))))))))))))</f>
        <v>0</v>
      </c>
      <c r="AG818" s="34">
        <f>IF('Γεννήτρια 1'!D818="W",AG817+('Γεννήτρια 1'!C818-1)*AF818,IF('Γεννήτρια 1'!D818="L",AG817-AF818,AG817))</f>
        <v>200.69650129906225</v>
      </c>
      <c r="AH818" s="34" t="str">
        <f>IF(AND('Γεννήτρια 1'!C818&lt;&gt;0,'Γεννήτρια 1'!D818=""),AF818,"")</f>
        <v/>
      </c>
    </row>
    <row r="819" spans="1:34">
      <c r="A819" s="3">
        <f t="shared" si="77"/>
        <v>797</v>
      </c>
      <c r="E819" s="3" t="str">
        <f t="shared" si="74"/>
        <v/>
      </c>
      <c r="F819" s="2" t="str">
        <f t="shared" si="75"/>
        <v/>
      </c>
      <c r="G819" s="2" t="str">
        <f t="shared" si="76"/>
        <v/>
      </c>
      <c r="AD819" s="34">
        <f t="shared" si="78"/>
        <v>200.69650129906225</v>
      </c>
      <c r="AE819" s="33">
        <f t="shared" si="79"/>
        <v>793</v>
      </c>
      <c r="AF819" s="34">
        <f>IF(AE819=1,$G$3*(AD819/1000),IF(AE819=2,$G$4*(AD819/1000),IF(AE819=3,$G$5*(AD819/1000),IF(AE819=4,$G$6*(AD819/1000),IF(AE819=5,$G$7*(AD819/1000),IF(AE819=6,$G$8*(AD819/1000),IF(AE819=7,$G$9*(AD819/1000),IF(AE819=8,$G$10*(AD819/1000),IF(AE819=9,$G$11*(AD819/1000),IF(AE819=10,$G$12*(AD819/1000),IF(AE819=11,$G$13*(AD819/1000),IF(AE819=12,$G$14*(AD819/1000),IF(AE819=13,$G$15*(AD819/1000),IF(AE819=14,$G$16*(AD819/1000),IF(AE819=15,$G$17*(AD819/1000),0)))))))))))))))</f>
        <v>0</v>
      </c>
      <c r="AG819" s="34">
        <f>IF('Γεννήτρια 1'!D819="W",AG818+('Γεννήτρια 1'!C819-1)*AF819,IF('Γεννήτρια 1'!D819="L",AG818-AF819,AG818))</f>
        <v>200.69650129906225</v>
      </c>
      <c r="AH819" s="34" t="str">
        <f>IF(AND('Γεννήτρια 1'!C819&lt;&gt;0,'Γεννήτρια 1'!D819=""),AF819,"")</f>
        <v/>
      </c>
    </row>
    <row r="820" spans="1:34">
      <c r="A820" s="3">
        <f t="shared" si="77"/>
        <v>798</v>
      </c>
      <c r="E820" s="3" t="str">
        <f t="shared" si="74"/>
        <v/>
      </c>
      <c r="F820" s="2" t="str">
        <f t="shared" si="75"/>
        <v/>
      </c>
      <c r="G820" s="2" t="str">
        <f t="shared" si="76"/>
        <v/>
      </c>
      <c r="AD820" s="34">
        <f t="shared" si="78"/>
        <v>200.69650129906225</v>
      </c>
      <c r="AE820" s="33">
        <f t="shared" si="79"/>
        <v>794</v>
      </c>
      <c r="AF820" s="34">
        <f>IF(AE820=1,$G$3*(AD820/1000),IF(AE820=2,$G$4*(AD820/1000),IF(AE820=3,$G$5*(AD820/1000),IF(AE820=4,$G$6*(AD820/1000),IF(AE820=5,$G$7*(AD820/1000),IF(AE820=6,$G$8*(AD820/1000),IF(AE820=7,$G$9*(AD820/1000),IF(AE820=8,$G$10*(AD820/1000),IF(AE820=9,$G$11*(AD820/1000),IF(AE820=10,$G$12*(AD820/1000),IF(AE820=11,$G$13*(AD820/1000),IF(AE820=12,$G$14*(AD820/1000),IF(AE820=13,$G$15*(AD820/1000),IF(AE820=14,$G$16*(AD820/1000),IF(AE820=15,$G$17*(AD820/1000),0)))))))))))))))</f>
        <v>0</v>
      </c>
      <c r="AG820" s="34">
        <f>IF('Γεννήτρια 1'!D820="W",AG819+('Γεννήτρια 1'!C820-1)*AF820,IF('Γεννήτρια 1'!D820="L",AG819-AF820,AG819))</f>
        <v>200.69650129906225</v>
      </c>
      <c r="AH820" s="34" t="str">
        <f>IF(AND('Γεννήτρια 1'!C820&lt;&gt;0,'Γεννήτρια 1'!D820=""),AF820,"")</f>
        <v/>
      </c>
    </row>
    <row r="821" spans="1:34">
      <c r="A821" s="3">
        <f t="shared" si="77"/>
        <v>799</v>
      </c>
      <c r="E821" s="3" t="str">
        <f t="shared" si="74"/>
        <v/>
      </c>
      <c r="F821" s="2" t="str">
        <f t="shared" si="75"/>
        <v/>
      </c>
      <c r="G821" s="2" t="str">
        <f t="shared" si="76"/>
        <v/>
      </c>
      <c r="AD821" s="34">
        <f t="shared" si="78"/>
        <v>200.69650129906225</v>
      </c>
      <c r="AE821" s="33">
        <f t="shared" si="79"/>
        <v>795</v>
      </c>
      <c r="AF821" s="34">
        <f>IF(AE821=1,$G$3*(AD821/1000),IF(AE821=2,$G$4*(AD821/1000),IF(AE821=3,$G$5*(AD821/1000),IF(AE821=4,$G$6*(AD821/1000),IF(AE821=5,$G$7*(AD821/1000),IF(AE821=6,$G$8*(AD821/1000),IF(AE821=7,$G$9*(AD821/1000),IF(AE821=8,$G$10*(AD821/1000),IF(AE821=9,$G$11*(AD821/1000),IF(AE821=10,$G$12*(AD821/1000),IF(AE821=11,$G$13*(AD821/1000),IF(AE821=12,$G$14*(AD821/1000),IF(AE821=13,$G$15*(AD821/1000),IF(AE821=14,$G$16*(AD821/1000),IF(AE821=15,$G$17*(AD821/1000),0)))))))))))))))</f>
        <v>0</v>
      </c>
      <c r="AG821" s="34">
        <f>IF('Γεννήτρια 1'!D821="W",AG820+('Γεννήτρια 1'!C821-1)*AF821,IF('Γεννήτρια 1'!D821="L",AG820-AF821,AG820))</f>
        <v>200.69650129906225</v>
      </c>
      <c r="AH821" s="34" t="str">
        <f>IF(AND('Γεννήτρια 1'!C821&lt;&gt;0,'Γεννήτρια 1'!D821=""),AF821,"")</f>
        <v/>
      </c>
    </row>
    <row r="822" spans="1:34">
      <c r="A822" s="3">
        <f t="shared" si="77"/>
        <v>800</v>
      </c>
      <c r="E822" s="3" t="str">
        <f t="shared" si="74"/>
        <v/>
      </c>
      <c r="F822" s="2" t="str">
        <f t="shared" si="75"/>
        <v/>
      </c>
      <c r="G822" s="2" t="str">
        <f t="shared" si="76"/>
        <v/>
      </c>
      <c r="AD822" s="34">
        <f t="shared" si="78"/>
        <v>200.69650129906225</v>
      </c>
      <c r="AE822" s="33">
        <f t="shared" si="79"/>
        <v>796</v>
      </c>
      <c r="AF822" s="34">
        <f>IF(AE822=1,$G$3*(AD822/1000),IF(AE822=2,$G$4*(AD822/1000),IF(AE822=3,$G$5*(AD822/1000),IF(AE822=4,$G$6*(AD822/1000),IF(AE822=5,$G$7*(AD822/1000),IF(AE822=6,$G$8*(AD822/1000),IF(AE822=7,$G$9*(AD822/1000),IF(AE822=8,$G$10*(AD822/1000),IF(AE822=9,$G$11*(AD822/1000),IF(AE822=10,$G$12*(AD822/1000),IF(AE822=11,$G$13*(AD822/1000),IF(AE822=12,$G$14*(AD822/1000),IF(AE822=13,$G$15*(AD822/1000),IF(AE822=14,$G$16*(AD822/1000),IF(AE822=15,$G$17*(AD822/1000),0)))))))))))))))</f>
        <v>0</v>
      </c>
      <c r="AG822" s="34">
        <f>IF('Γεννήτρια 1'!D822="W",AG821+('Γεννήτρια 1'!C822-1)*AF822,IF('Γεννήτρια 1'!D822="L",AG821-AF822,AG821))</f>
        <v>200.69650129906225</v>
      </c>
      <c r="AH822" s="34" t="str">
        <f>IF(AND('Γεννήτρια 1'!C822&lt;&gt;0,'Γεννήτρια 1'!D822=""),AF822,"")</f>
        <v/>
      </c>
    </row>
    <row r="823" spans="1:34">
      <c r="A823" s="3">
        <f t="shared" si="77"/>
        <v>801</v>
      </c>
      <c r="E823" s="3" t="str">
        <f t="shared" si="74"/>
        <v/>
      </c>
      <c r="F823" s="2" t="str">
        <f t="shared" si="75"/>
        <v/>
      </c>
      <c r="G823" s="2" t="str">
        <f t="shared" si="76"/>
        <v/>
      </c>
      <c r="AD823" s="34">
        <f t="shared" si="78"/>
        <v>200.69650129906225</v>
      </c>
      <c r="AE823" s="33">
        <f t="shared" si="79"/>
        <v>797</v>
      </c>
      <c r="AF823" s="34">
        <f>IF(AE823=1,$G$3*(AD823/1000),IF(AE823=2,$G$4*(AD823/1000),IF(AE823=3,$G$5*(AD823/1000),IF(AE823=4,$G$6*(AD823/1000),IF(AE823=5,$G$7*(AD823/1000),IF(AE823=6,$G$8*(AD823/1000),IF(AE823=7,$G$9*(AD823/1000),IF(AE823=8,$G$10*(AD823/1000),IF(AE823=9,$G$11*(AD823/1000),IF(AE823=10,$G$12*(AD823/1000),IF(AE823=11,$G$13*(AD823/1000),IF(AE823=12,$G$14*(AD823/1000),IF(AE823=13,$G$15*(AD823/1000),IF(AE823=14,$G$16*(AD823/1000),IF(AE823=15,$G$17*(AD823/1000),0)))))))))))))))</f>
        <v>0</v>
      </c>
      <c r="AG823" s="34">
        <f>IF('Γεννήτρια 1'!D823="W",AG822+('Γεννήτρια 1'!C823-1)*AF823,IF('Γεννήτρια 1'!D823="L",AG822-AF823,AG822))</f>
        <v>200.69650129906225</v>
      </c>
      <c r="AH823" s="34" t="str">
        <f>IF(AND('Γεννήτρια 1'!C823&lt;&gt;0,'Γεννήτρια 1'!D823=""),AF823,"")</f>
        <v/>
      </c>
    </row>
    <row r="824" spans="1:34">
      <c r="A824" s="3">
        <f t="shared" si="77"/>
        <v>802</v>
      </c>
      <c r="E824" s="3" t="str">
        <f t="shared" si="74"/>
        <v/>
      </c>
      <c r="F824" s="2" t="str">
        <f t="shared" si="75"/>
        <v/>
      </c>
      <c r="G824" s="2" t="str">
        <f t="shared" si="76"/>
        <v/>
      </c>
      <c r="AD824" s="34">
        <f t="shared" si="78"/>
        <v>200.69650129906225</v>
      </c>
      <c r="AE824" s="33">
        <f t="shared" si="79"/>
        <v>798</v>
      </c>
      <c r="AF824" s="34">
        <f>IF(AE824=1,$G$3*(AD824/1000),IF(AE824=2,$G$4*(AD824/1000),IF(AE824=3,$G$5*(AD824/1000),IF(AE824=4,$G$6*(AD824/1000),IF(AE824=5,$G$7*(AD824/1000),IF(AE824=6,$G$8*(AD824/1000),IF(AE824=7,$G$9*(AD824/1000),IF(AE824=8,$G$10*(AD824/1000),IF(AE824=9,$G$11*(AD824/1000),IF(AE824=10,$G$12*(AD824/1000),IF(AE824=11,$G$13*(AD824/1000),IF(AE824=12,$G$14*(AD824/1000),IF(AE824=13,$G$15*(AD824/1000),IF(AE824=14,$G$16*(AD824/1000),IF(AE824=15,$G$17*(AD824/1000),0)))))))))))))))</f>
        <v>0</v>
      </c>
      <c r="AG824" s="34">
        <f>IF('Γεννήτρια 1'!D824="W",AG823+('Γεννήτρια 1'!C824-1)*AF824,IF('Γεννήτρια 1'!D824="L",AG823-AF824,AG823))</f>
        <v>200.69650129906225</v>
      </c>
      <c r="AH824" s="34" t="str">
        <f>IF(AND('Γεννήτρια 1'!C824&lt;&gt;0,'Γεννήτρια 1'!D824=""),AF824,"")</f>
        <v/>
      </c>
    </row>
    <row r="825" spans="1:34">
      <c r="A825" s="3">
        <f t="shared" si="77"/>
        <v>803</v>
      </c>
      <c r="E825" s="3" t="str">
        <f t="shared" si="74"/>
        <v/>
      </c>
      <c r="F825" s="2" t="str">
        <f t="shared" si="75"/>
        <v/>
      </c>
      <c r="G825" s="2" t="str">
        <f t="shared" si="76"/>
        <v/>
      </c>
      <c r="AD825" s="34">
        <f t="shared" si="78"/>
        <v>200.69650129906225</v>
      </c>
      <c r="AE825" s="33">
        <f t="shared" si="79"/>
        <v>799</v>
      </c>
      <c r="AF825" s="34">
        <f>IF(AE825=1,$G$3*(AD825/1000),IF(AE825=2,$G$4*(AD825/1000),IF(AE825=3,$G$5*(AD825/1000),IF(AE825=4,$G$6*(AD825/1000),IF(AE825=5,$G$7*(AD825/1000),IF(AE825=6,$G$8*(AD825/1000),IF(AE825=7,$G$9*(AD825/1000),IF(AE825=8,$G$10*(AD825/1000),IF(AE825=9,$G$11*(AD825/1000),IF(AE825=10,$G$12*(AD825/1000),IF(AE825=11,$G$13*(AD825/1000),IF(AE825=12,$G$14*(AD825/1000),IF(AE825=13,$G$15*(AD825/1000),IF(AE825=14,$G$16*(AD825/1000),IF(AE825=15,$G$17*(AD825/1000),0)))))))))))))))</f>
        <v>0</v>
      </c>
      <c r="AG825" s="34">
        <f>IF('Γεννήτρια 1'!D825="W",AG824+('Γεννήτρια 1'!C825-1)*AF825,IF('Γεννήτρια 1'!D825="L",AG824-AF825,AG824))</f>
        <v>200.69650129906225</v>
      </c>
      <c r="AH825" s="34" t="str">
        <f>IF(AND('Γεννήτρια 1'!C825&lt;&gt;0,'Γεννήτρια 1'!D825=""),AF825,"")</f>
        <v/>
      </c>
    </row>
    <row r="826" spans="1:34">
      <c r="A826" s="3">
        <f t="shared" si="77"/>
        <v>804</v>
      </c>
      <c r="E826" s="3" t="str">
        <f t="shared" si="74"/>
        <v/>
      </c>
      <c r="F826" s="2" t="str">
        <f t="shared" si="75"/>
        <v/>
      </c>
      <c r="G826" s="2" t="str">
        <f t="shared" si="76"/>
        <v/>
      </c>
      <c r="AD826" s="34">
        <f t="shared" si="78"/>
        <v>200.69650129906225</v>
      </c>
      <c r="AE826" s="33">
        <f t="shared" si="79"/>
        <v>800</v>
      </c>
      <c r="AF826" s="34">
        <f>IF(AE826=1,$G$3*(AD826/1000),IF(AE826=2,$G$4*(AD826/1000),IF(AE826=3,$G$5*(AD826/1000),IF(AE826=4,$G$6*(AD826/1000),IF(AE826=5,$G$7*(AD826/1000),IF(AE826=6,$G$8*(AD826/1000),IF(AE826=7,$G$9*(AD826/1000),IF(AE826=8,$G$10*(AD826/1000),IF(AE826=9,$G$11*(AD826/1000),IF(AE826=10,$G$12*(AD826/1000),IF(AE826=11,$G$13*(AD826/1000),IF(AE826=12,$G$14*(AD826/1000),IF(AE826=13,$G$15*(AD826/1000),IF(AE826=14,$G$16*(AD826/1000),IF(AE826=15,$G$17*(AD826/1000),0)))))))))))))))</f>
        <v>0</v>
      </c>
      <c r="AG826" s="34">
        <f>IF('Γεννήτρια 1'!D826="W",AG825+('Γεννήτρια 1'!C826-1)*AF826,IF('Γεννήτρια 1'!D826="L",AG825-AF826,AG825))</f>
        <v>200.69650129906225</v>
      </c>
      <c r="AH826" s="34" t="str">
        <f>IF(AND('Γεννήτρια 1'!C826&lt;&gt;0,'Γεννήτρια 1'!D826=""),AF826,"")</f>
        <v/>
      </c>
    </row>
    <row r="827" spans="1:34">
      <c r="A827" s="3">
        <f t="shared" si="77"/>
        <v>805</v>
      </c>
      <c r="E827" s="3" t="str">
        <f t="shared" si="74"/>
        <v/>
      </c>
      <c r="F827" s="2" t="str">
        <f t="shared" si="75"/>
        <v/>
      </c>
      <c r="G827" s="2" t="str">
        <f t="shared" si="76"/>
        <v/>
      </c>
      <c r="AD827" s="34">
        <f t="shared" si="78"/>
        <v>200.69650129906225</v>
      </c>
      <c r="AE827" s="33">
        <f t="shared" si="79"/>
        <v>801</v>
      </c>
      <c r="AF827" s="34">
        <f>IF(AE827=1,$G$3*(AD827/1000),IF(AE827=2,$G$4*(AD827/1000),IF(AE827=3,$G$5*(AD827/1000),IF(AE827=4,$G$6*(AD827/1000),IF(AE827=5,$G$7*(AD827/1000),IF(AE827=6,$G$8*(AD827/1000),IF(AE827=7,$G$9*(AD827/1000),IF(AE827=8,$G$10*(AD827/1000),IF(AE827=9,$G$11*(AD827/1000),IF(AE827=10,$G$12*(AD827/1000),IF(AE827=11,$G$13*(AD827/1000),IF(AE827=12,$G$14*(AD827/1000),IF(AE827=13,$G$15*(AD827/1000),IF(AE827=14,$G$16*(AD827/1000),IF(AE827=15,$G$17*(AD827/1000),0)))))))))))))))</f>
        <v>0</v>
      </c>
      <c r="AG827" s="34">
        <f>IF('Γεννήτρια 1'!D827="W",AG826+('Γεννήτρια 1'!C827-1)*AF827,IF('Γεννήτρια 1'!D827="L",AG826-AF827,AG826))</f>
        <v>200.69650129906225</v>
      </c>
      <c r="AH827" s="34" t="str">
        <f>IF(AND('Γεννήτρια 1'!C827&lt;&gt;0,'Γεννήτρια 1'!D827=""),AF827,"")</f>
        <v/>
      </c>
    </row>
    <row r="828" spans="1:34">
      <c r="A828" s="3">
        <f t="shared" si="77"/>
        <v>806</v>
      </c>
      <c r="E828" s="3" t="str">
        <f t="shared" si="74"/>
        <v/>
      </c>
      <c r="F828" s="2" t="str">
        <f t="shared" si="75"/>
        <v/>
      </c>
      <c r="G828" s="2" t="str">
        <f t="shared" si="76"/>
        <v/>
      </c>
      <c r="AD828" s="34">
        <f t="shared" si="78"/>
        <v>200.69650129906225</v>
      </c>
      <c r="AE828" s="33">
        <f t="shared" si="79"/>
        <v>802</v>
      </c>
      <c r="AF828" s="34">
        <f>IF(AE828=1,$G$3*(AD828/1000),IF(AE828=2,$G$4*(AD828/1000),IF(AE828=3,$G$5*(AD828/1000),IF(AE828=4,$G$6*(AD828/1000),IF(AE828=5,$G$7*(AD828/1000),IF(AE828=6,$G$8*(AD828/1000),IF(AE828=7,$G$9*(AD828/1000),IF(AE828=8,$G$10*(AD828/1000),IF(AE828=9,$G$11*(AD828/1000),IF(AE828=10,$G$12*(AD828/1000),IF(AE828=11,$G$13*(AD828/1000),IF(AE828=12,$G$14*(AD828/1000),IF(AE828=13,$G$15*(AD828/1000),IF(AE828=14,$G$16*(AD828/1000),IF(AE828=15,$G$17*(AD828/1000),0)))))))))))))))</f>
        <v>0</v>
      </c>
      <c r="AG828" s="34">
        <f>IF('Γεννήτρια 1'!D828="W",AG827+('Γεννήτρια 1'!C828-1)*AF828,IF('Γεννήτρια 1'!D828="L",AG827-AF828,AG827))</f>
        <v>200.69650129906225</v>
      </c>
      <c r="AH828" s="34" t="str">
        <f>IF(AND('Γεννήτρια 1'!C828&lt;&gt;0,'Γεννήτρια 1'!D828=""),AF828,"")</f>
        <v/>
      </c>
    </row>
    <row r="829" spans="1:34">
      <c r="A829" s="3">
        <f t="shared" si="77"/>
        <v>807</v>
      </c>
      <c r="E829" s="3" t="str">
        <f t="shared" si="74"/>
        <v/>
      </c>
      <c r="F829" s="2" t="str">
        <f t="shared" si="75"/>
        <v/>
      </c>
      <c r="G829" s="2" t="str">
        <f t="shared" si="76"/>
        <v/>
      </c>
      <c r="AD829" s="34">
        <f t="shared" si="78"/>
        <v>200.69650129906225</v>
      </c>
      <c r="AE829" s="33">
        <f t="shared" si="79"/>
        <v>803</v>
      </c>
      <c r="AF829" s="34">
        <f>IF(AE829=1,$G$3*(AD829/1000),IF(AE829=2,$G$4*(AD829/1000),IF(AE829=3,$G$5*(AD829/1000),IF(AE829=4,$G$6*(AD829/1000),IF(AE829=5,$G$7*(AD829/1000),IF(AE829=6,$G$8*(AD829/1000),IF(AE829=7,$G$9*(AD829/1000),IF(AE829=8,$G$10*(AD829/1000),IF(AE829=9,$G$11*(AD829/1000),IF(AE829=10,$G$12*(AD829/1000),IF(AE829=11,$G$13*(AD829/1000),IF(AE829=12,$G$14*(AD829/1000),IF(AE829=13,$G$15*(AD829/1000),IF(AE829=14,$G$16*(AD829/1000),IF(AE829=15,$G$17*(AD829/1000),0)))))))))))))))</f>
        <v>0</v>
      </c>
      <c r="AG829" s="34">
        <f>IF('Γεννήτρια 1'!D829="W",AG828+('Γεννήτρια 1'!C829-1)*AF829,IF('Γεννήτρια 1'!D829="L",AG828-AF829,AG828))</f>
        <v>200.69650129906225</v>
      </c>
      <c r="AH829" s="34" t="str">
        <f>IF(AND('Γεννήτρια 1'!C829&lt;&gt;0,'Γεννήτρια 1'!D829=""),AF829,"")</f>
        <v/>
      </c>
    </row>
    <row r="830" spans="1:34">
      <c r="A830" s="3">
        <f t="shared" si="77"/>
        <v>808</v>
      </c>
      <c r="E830" s="3" t="str">
        <f t="shared" si="74"/>
        <v/>
      </c>
      <c r="F830" s="2" t="str">
        <f t="shared" si="75"/>
        <v/>
      </c>
      <c r="G830" s="2" t="str">
        <f t="shared" si="76"/>
        <v/>
      </c>
      <c r="AD830" s="34">
        <f t="shared" si="78"/>
        <v>200.69650129906225</v>
      </c>
      <c r="AE830" s="33">
        <f t="shared" si="79"/>
        <v>804</v>
      </c>
      <c r="AF830" s="34">
        <f>IF(AE830=1,$G$3*(AD830/1000),IF(AE830=2,$G$4*(AD830/1000),IF(AE830=3,$G$5*(AD830/1000),IF(AE830=4,$G$6*(AD830/1000),IF(AE830=5,$G$7*(AD830/1000),IF(AE830=6,$G$8*(AD830/1000),IF(AE830=7,$G$9*(AD830/1000),IF(AE830=8,$G$10*(AD830/1000),IF(AE830=9,$G$11*(AD830/1000),IF(AE830=10,$G$12*(AD830/1000),IF(AE830=11,$G$13*(AD830/1000),IF(AE830=12,$G$14*(AD830/1000),IF(AE830=13,$G$15*(AD830/1000),IF(AE830=14,$G$16*(AD830/1000),IF(AE830=15,$G$17*(AD830/1000),0)))))))))))))))</f>
        <v>0</v>
      </c>
      <c r="AG830" s="34">
        <f>IF('Γεννήτρια 1'!D830="W",AG829+('Γεννήτρια 1'!C830-1)*AF830,IF('Γεννήτρια 1'!D830="L",AG829-AF830,AG829))</f>
        <v>200.69650129906225</v>
      </c>
      <c r="AH830" s="34" t="str">
        <f>IF(AND('Γεννήτρια 1'!C830&lt;&gt;0,'Γεννήτρια 1'!D830=""),AF830,"")</f>
        <v/>
      </c>
    </row>
    <row r="831" spans="1:34">
      <c r="A831" s="3">
        <f t="shared" si="77"/>
        <v>809</v>
      </c>
      <c r="E831" s="3" t="str">
        <f t="shared" si="74"/>
        <v/>
      </c>
      <c r="F831" s="2" t="str">
        <f t="shared" si="75"/>
        <v/>
      </c>
      <c r="G831" s="2" t="str">
        <f t="shared" si="76"/>
        <v/>
      </c>
      <c r="AD831" s="34">
        <f t="shared" si="78"/>
        <v>200.69650129906225</v>
      </c>
      <c r="AE831" s="33">
        <f t="shared" si="79"/>
        <v>805</v>
      </c>
      <c r="AF831" s="34">
        <f>IF(AE831=1,$G$3*(AD831/1000),IF(AE831=2,$G$4*(AD831/1000),IF(AE831=3,$G$5*(AD831/1000),IF(AE831=4,$G$6*(AD831/1000),IF(AE831=5,$G$7*(AD831/1000),IF(AE831=6,$G$8*(AD831/1000),IF(AE831=7,$G$9*(AD831/1000),IF(AE831=8,$G$10*(AD831/1000),IF(AE831=9,$G$11*(AD831/1000),IF(AE831=10,$G$12*(AD831/1000),IF(AE831=11,$G$13*(AD831/1000),IF(AE831=12,$G$14*(AD831/1000),IF(AE831=13,$G$15*(AD831/1000),IF(AE831=14,$G$16*(AD831/1000),IF(AE831=15,$G$17*(AD831/1000),0)))))))))))))))</f>
        <v>0</v>
      </c>
      <c r="AG831" s="34">
        <f>IF('Γεννήτρια 1'!D831="W",AG830+('Γεννήτρια 1'!C831-1)*AF831,IF('Γεννήτρια 1'!D831="L",AG830-AF831,AG830))</f>
        <v>200.69650129906225</v>
      </c>
      <c r="AH831" s="34" t="str">
        <f>IF(AND('Γεννήτρια 1'!C831&lt;&gt;0,'Γεννήτρια 1'!D831=""),AF831,"")</f>
        <v/>
      </c>
    </row>
    <row r="832" spans="1:34">
      <c r="A832" s="3">
        <f t="shared" si="77"/>
        <v>810</v>
      </c>
      <c r="E832" s="3" t="str">
        <f t="shared" si="74"/>
        <v/>
      </c>
      <c r="F832" s="2" t="str">
        <f t="shared" si="75"/>
        <v/>
      </c>
      <c r="G832" s="2" t="str">
        <f t="shared" si="76"/>
        <v/>
      </c>
      <c r="AD832" s="34">
        <f t="shared" si="78"/>
        <v>200.69650129906225</v>
      </c>
      <c r="AE832" s="33">
        <f t="shared" si="79"/>
        <v>806</v>
      </c>
      <c r="AF832" s="34">
        <f>IF(AE832=1,$G$3*(AD832/1000),IF(AE832=2,$G$4*(AD832/1000),IF(AE832=3,$G$5*(AD832/1000),IF(AE832=4,$G$6*(AD832/1000),IF(AE832=5,$G$7*(AD832/1000),IF(AE832=6,$G$8*(AD832/1000),IF(AE832=7,$G$9*(AD832/1000),IF(AE832=8,$G$10*(AD832/1000),IF(AE832=9,$G$11*(AD832/1000),IF(AE832=10,$G$12*(AD832/1000),IF(AE832=11,$G$13*(AD832/1000),IF(AE832=12,$G$14*(AD832/1000),IF(AE832=13,$G$15*(AD832/1000),IF(AE832=14,$G$16*(AD832/1000),IF(AE832=15,$G$17*(AD832/1000),0)))))))))))))))</f>
        <v>0</v>
      </c>
      <c r="AG832" s="34">
        <f>IF('Γεννήτρια 1'!D832="W",AG831+('Γεννήτρια 1'!C832-1)*AF832,IF('Γεννήτρια 1'!D832="L",AG831-AF832,AG831))</f>
        <v>200.69650129906225</v>
      </c>
      <c r="AH832" s="34" t="str">
        <f>IF(AND('Γεννήτρια 1'!C832&lt;&gt;0,'Γεννήτρια 1'!D832=""),AF832,"")</f>
        <v/>
      </c>
    </row>
    <row r="833" spans="1:34">
      <c r="A833" s="3">
        <f t="shared" si="77"/>
        <v>811</v>
      </c>
      <c r="E833" s="3" t="str">
        <f t="shared" si="74"/>
        <v/>
      </c>
      <c r="F833" s="2" t="str">
        <f t="shared" si="75"/>
        <v/>
      </c>
      <c r="G833" s="2" t="str">
        <f t="shared" si="76"/>
        <v/>
      </c>
      <c r="AD833" s="34">
        <f t="shared" si="78"/>
        <v>200.69650129906225</v>
      </c>
      <c r="AE833" s="33">
        <f t="shared" si="79"/>
        <v>807</v>
      </c>
      <c r="AF833" s="34">
        <f>IF(AE833=1,$G$3*(AD833/1000),IF(AE833=2,$G$4*(AD833/1000),IF(AE833=3,$G$5*(AD833/1000),IF(AE833=4,$G$6*(AD833/1000),IF(AE833=5,$G$7*(AD833/1000),IF(AE833=6,$G$8*(AD833/1000),IF(AE833=7,$G$9*(AD833/1000),IF(AE833=8,$G$10*(AD833/1000),IF(AE833=9,$G$11*(AD833/1000),IF(AE833=10,$G$12*(AD833/1000),IF(AE833=11,$G$13*(AD833/1000),IF(AE833=12,$G$14*(AD833/1000),IF(AE833=13,$G$15*(AD833/1000),IF(AE833=14,$G$16*(AD833/1000),IF(AE833=15,$G$17*(AD833/1000),0)))))))))))))))</f>
        <v>0</v>
      </c>
      <c r="AG833" s="34">
        <f>IF('Γεννήτρια 1'!D833="W",AG832+('Γεννήτρια 1'!C833-1)*AF833,IF('Γεννήτρια 1'!D833="L",AG832-AF833,AG832))</f>
        <v>200.69650129906225</v>
      </c>
      <c r="AH833" s="34" t="str">
        <f>IF(AND('Γεννήτρια 1'!C833&lt;&gt;0,'Γεννήτρια 1'!D833=""),AF833,"")</f>
        <v/>
      </c>
    </row>
    <row r="834" spans="1:34">
      <c r="A834" s="3">
        <f t="shared" si="77"/>
        <v>812</v>
      </c>
      <c r="E834" s="3" t="str">
        <f t="shared" si="74"/>
        <v/>
      </c>
      <c r="F834" s="2" t="str">
        <f t="shared" si="75"/>
        <v/>
      </c>
      <c r="G834" s="2" t="str">
        <f t="shared" si="76"/>
        <v/>
      </c>
      <c r="AD834" s="34">
        <f t="shared" si="78"/>
        <v>200.69650129906225</v>
      </c>
      <c r="AE834" s="33">
        <f t="shared" si="79"/>
        <v>808</v>
      </c>
      <c r="AF834" s="34">
        <f>IF(AE834=1,$G$3*(AD834/1000),IF(AE834=2,$G$4*(AD834/1000),IF(AE834=3,$G$5*(AD834/1000),IF(AE834=4,$G$6*(AD834/1000),IF(AE834=5,$G$7*(AD834/1000),IF(AE834=6,$G$8*(AD834/1000),IF(AE834=7,$G$9*(AD834/1000),IF(AE834=8,$G$10*(AD834/1000),IF(AE834=9,$G$11*(AD834/1000),IF(AE834=10,$G$12*(AD834/1000),IF(AE834=11,$G$13*(AD834/1000),IF(AE834=12,$G$14*(AD834/1000),IF(AE834=13,$G$15*(AD834/1000),IF(AE834=14,$G$16*(AD834/1000),IF(AE834=15,$G$17*(AD834/1000),0)))))))))))))))</f>
        <v>0</v>
      </c>
      <c r="AG834" s="34">
        <f>IF('Γεννήτρια 1'!D834="W",AG833+('Γεννήτρια 1'!C834-1)*AF834,IF('Γεννήτρια 1'!D834="L",AG833-AF834,AG833))</f>
        <v>200.69650129906225</v>
      </c>
      <c r="AH834" s="34" t="str">
        <f>IF(AND('Γεννήτρια 1'!C834&lt;&gt;0,'Γεννήτρια 1'!D834=""),AF834,"")</f>
        <v/>
      </c>
    </row>
    <row r="835" spans="1:34">
      <c r="A835" s="3">
        <f t="shared" si="77"/>
        <v>813</v>
      </c>
      <c r="E835" s="3" t="str">
        <f t="shared" si="74"/>
        <v/>
      </c>
      <c r="F835" s="2" t="str">
        <f t="shared" si="75"/>
        <v/>
      </c>
      <c r="G835" s="2" t="str">
        <f t="shared" si="76"/>
        <v/>
      </c>
      <c r="AD835" s="34">
        <f t="shared" si="78"/>
        <v>200.69650129906225</v>
      </c>
      <c r="AE835" s="33">
        <f t="shared" si="79"/>
        <v>809</v>
      </c>
      <c r="AF835" s="34">
        <f>IF(AE835=1,$G$3*(AD835/1000),IF(AE835=2,$G$4*(AD835/1000),IF(AE835=3,$G$5*(AD835/1000),IF(AE835=4,$G$6*(AD835/1000),IF(AE835=5,$G$7*(AD835/1000),IF(AE835=6,$G$8*(AD835/1000),IF(AE835=7,$G$9*(AD835/1000),IF(AE835=8,$G$10*(AD835/1000),IF(AE835=9,$G$11*(AD835/1000),IF(AE835=10,$G$12*(AD835/1000),IF(AE835=11,$G$13*(AD835/1000),IF(AE835=12,$G$14*(AD835/1000),IF(AE835=13,$G$15*(AD835/1000),IF(AE835=14,$G$16*(AD835/1000),IF(AE835=15,$G$17*(AD835/1000),0)))))))))))))))</f>
        <v>0</v>
      </c>
      <c r="AG835" s="34">
        <f>IF('Γεννήτρια 1'!D835="W",AG834+('Γεννήτρια 1'!C835-1)*AF835,IF('Γεννήτρια 1'!D835="L",AG834-AF835,AG834))</f>
        <v>200.69650129906225</v>
      </c>
      <c r="AH835" s="34" t="str">
        <f>IF(AND('Γεννήτρια 1'!C835&lt;&gt;0,'Γεννήτρια 1'!D835=""),AF835,"")</f>
        <v/>
      </c>
    </row>
    <row r="836" spans="1:34">
      <c r="A836" s="3">
        <f t="shared" si="77"/>
        <v>814</v>
      </c>
      <c r="E836" s="3" t="str">
        <f t="shared" si="74"/>
        <v/>
      </c>
      <c r="F836" s="2" t="str">
        <f t="shared" si="75"/>
        <v/>
      </c>
      <c r="G836" s="2" t="str">
        <f t="shared" si="76"/>
        <v/>
      </c>
      <c r="AD836" s="34">
        <f t="shared" si="78"/>
        <v>200.69650129906225</v>
      </c>
      <c r="AE836" s="33">
        <f t="shared" si="79"/>
        <v>810</v>
      </c>
      <c r="AF836" s="34">
        <f>IF(AE836=1,$G$3*(AD836/1000),IF(AE836=2,$G$4*(AD836/1000),IF(AE836=3,$G$5*(AD836/1000),IF(AE836=4,$G$6*(AD836/1000),IF(AE836=5,$G$7*(AD836/1000),IF(AE836=6,$G$8*(AD836/1000),IF(AE836=7,$G$9*(AD836/1000),IF(AE836=8,$G$10*(AD836/1000),IF(AE836=9,$G$11*(AD836/1000),IF(AE836=10,$G$12*(AD836/1000),IF(AE836=11,$G$13*(AD836/1000),IF(AE836=12,$G$14*(AD836/1000),IF(AE836=13,$G$15*(AD836/1000),IF(AE836=14,$G$16*(AD836/1000),IF(AE836=15,$G$17*(AD836/1000),0)))))))))))))))</f>
        <v>0</v>
      </c>
      <c r="AG836" s="34">
        <f>IF('Γεννήτρια 1'!D836="W",AG835+('Γεννήτρια 1'!C836-1)*AF836,IF('Γεννήτρια 1'!D836="L",AG835-AF836,AG835))</f>
        <v>200.69650129906225</v>
      </c>
      <c r="AH836" s="34" t="str">
        <f>IF(AND('Γεννήτρια 1'!C836&lt;&gt;0,'Γεννήτρια 1'!D836=""),AF836,"")</f>
        <v/>
      </c>
    </row>
    <row r="837" spans="1:34">
      <c r="A837" s="3">
        <f t="shared" si="77"/>
        <v>815</v>
      </c>
      <c r="E837" s="3" t="str">
        <f t="shared" si="74"/>
        <v/>
      </c>
      <c r="F837" s="2" t="str">
        <f t="shared" si="75"/>
        <v/>
      </c>
      <c r="G837" s="2" t="str">
        <f t="shared" si="76"/>
        <v/>
      </c>
      <c r="AD837" s="34">
        <f t="shared" si="78"/>
        <v>200.69650129906225</v>
      </c>
      <c r="AE837" s="33">
        <f t="shared" si="79"/>
        <v>811</v>
      </c>
      <c r="AF837" s="34">
        <f>IF(AE837=1,$G$3*(AD837/1000),IF(AE837=2,$G$4*(AD837/1000),IF(AE837=3,$G$5*(AD837/1000),IF(AE837=4,$G$6*(AD837/1000),IF(AE837=5,$G$7*(AD837/1000),IF(AE837=6,$G$8*(AD837/1000),IF(AE837=7,$G$9*(AD837/1000),IF(AE837=8,$G$10*(AD837/1000),IF(AE837=9,$G$11*(AD837/1000),IF(AE837=10,$G$12*(AD837/1000),IF(AE837=11,$G$13*(AD837/1000),IF(AE837=12,$G$14*(AD837/1000),IF(AE837=13,$G$15*(AD837/1000),IF(AE837=14,$G$16*(AD837/1000),IF(AE837=15,$G$17*(AD837/1000),0)))))))))))))))</f>
        <v>0</v>
      </c>
      <c r="AG837" s="34">
        <f>IF('Γεννήτρια 1'!D837="W",AG836+('Γεννήτρια 1'!C837-1)*AF837,IF('Γεννήτρια 1'!D837="L",AG836-AF837,AG836))</f>
        <v>200.69650129906225</v>
      </c>
      <c r="AH837" s="34" t="str">
        <f>IF(AND('Γεννήτρια 1'!C837&lt;&gt;0,'Γεννήτρια 1'!D837=""),AF837,"")</f>
        <v/>
      </c>
    </row>
    <row r="838" spans="1:34">
      <c r="A838" s="3">
        <f t="shared" si="77"/>
        <v>816</v>
      </c>
      <c r="E838" s="3" t="str">
        <f t="shared" si="74"/>
        <v/>
      </c>
      <c r="F838" s="2" t="str">
        <f t="shared" si="75"/>
        <v/>
      </c>
      <c r="G838" s="2" t="str">
        <f t="shared" si="76"/>
        <v/>
      </c>
      <c r="AD838" s="34">
        <f t="shared" si="78"/>
        <v>200.69650129906225</v>
      </c>
      <c r="AE838" s="33">
        <f t="shared" si="79"/>
        <v>812</v>
      </c>
      <c r="AF838" s="34">
        <f>IF(AE838=1,$G$3*(AD838/1000),IF(AE838=2,$G$4*(AD838/1000),IF(AE838=3,$G$5*(AD838/1000),IF(AE838=4,$G$6*(AD838/1000),IF(AE838=5,$G$7*(AD838/1000),IF(AE838=6,$G$8*(AD838/1000),IF(AE838=7,$G$9*(AD838/1000),IF(AE838=8,$G$10*(AD838/1000),IF(AE838=9,$G$11*(AD838/1000),IF(AE838=10,$G$12*(AD838/1000),IF(AE838=11,$G$13*(AD838/1000),IF(AE838=12,$G$14*(AD838/1000),IF(AE838=13,$G$15*(AD838/1000),IF(AE838=14,$G$16*(AD838/1000),IF(AE838=15,$G$17*(AD838/1000),0)))))))))))))))</f>
        <v>0</v>
      </c>
      <c r="AG838" s="34">
        <f>IF('Γεννήτρια 1'!D838="W",AG837+('Γεννήτρια 1'!C838-1)*AF838,IF('Γεννήτρια 1'!D838="L",AG837-AF838,AG837))</f>
        <v>200.69650129906225</v>
      </c>
      <c r="AH838" s="34" t="str">
        <f>IF(AND('Γεννήτρια 1'!C838&lt;&gt;0,'Γεννήτρια 1'!D838=""),AF838,"")</f>
        <v/>
      </c>
    </row>
    <row r="839" spans="1:34">
      <c r="A839" s="3">
        <f t="shared" si="77"/>
        <v>817</v>
      </c>
      <c r="E839" s="3" t="str">
        <f t="shared" si="74"/>
        <v/>
      </c>
      <c r="F839" s="2" t="str">
        <f t="shared" si="75"/>
        <v/>
      </c>
      <c r="G839" s="2" t="str">
        <f t="shared" si="76"/>
        <v/>
      </c>
      <c r="AD839" s="34">
        <f t="shared" si="78"/>
        <v>200.69650129906225</v>
      </c>
      <c r="AE839" s="33">
        <f t="shared" si="79"/>
        <v>813</v>
      </c>
      <c r="AF839" s="34">
        <f>IF(AE839=1,$G$3*(AD839/1000),IF(AE839=2,$G$4*(AD839/1000),IF(AE839=3,$G$5*(AD839/1000),IF(AE839=4,$G$6*(AD839/1000),IF(AE839=5,$G$7*(AD839/1000),IF(AE839=6,$G$8*(AD839/1000),IF(AE839=7,$G$9*(AD839/1000),IF(AE839=8,$G$10*(AD839/1000),IF(AE839=9,$G$11*(AD839/1000),IF(AE839=10,$G$12*(AD839/1000),IF(AE839=11,$G$13*(AD839/1000),IF(AE839=12,$G$14*(AD839/1000),IF(AE839=13,$G$15*(AD839/1000),IF(AE839=14,$G$16*(AD839/1000),IF(AE839=15,$G$17*(AD839/1000),0)))))))))))))))</f>
        <v>0</v>
      </c>
      <c r="AG839" s="34">
        <f>IF('Γεννήτρια 1'!D839="W",AG838+('Γεννήτρια 1'!C839-1)*AF839,IF('Γεννήτρια 1'!D839="L",AG838-AF839,AG838))</f>
        <v>200.69650129906225</v>
      </c>
      <c r="AH839" s="34" t="str">
        <f>IF(AND('Γεννήτρια 1'!C839&lt;&gt;0,'Γεννήτρια 1'!D839=""),AF839,"")</f>
        <v/>
      </c>
    </row>
    <row r="840" spans="1:34">
      <c r="A840" s="3">
        <f t="shared" si="77"/>
        <v>818</v>
      </c>
      <c r="E840" s="3" t="str">
        <f t="shared" si="74"/>
        <v/>
      </c>
      <c r="F840" s="2" t="str">
        <f t="shared" si="75"/>
        <v/>
      </c>
      <c r="G840" s="2" t="str">
        <f t="shared" si="76"/>
        <v/>
      </c>
      <c r="AD840" s="34">
        <f t="shared" si="78"/>
        <v>200.69650129906225</v>
      </c>
      <c r="AE840" s="33">
        <f t="shared" si="79"/>
        <v>814</v>
      </c>
      <c r="AF840" s="34">
        <f>IF(AE840=1,$G$3*(AD840/1000),IF(AE840=2,$G$4*(AD840/1000),IF(AE840=3,$G$5*(AD840/1000),IF(AE840=4,$G$6*(AD840/1000),IF(AE840=5,$G$7*(AD840/1000),IF(AE840=6,$G$8*(AD840/1000),IF(AE840=7,$G$9*(AD840/1000),IF(AE840=8,$G$10*(AD840/1000),IF(AE840=9,$G$11*(AD840/1000),IF(AE840=10,$G$12*(AD840/1000),IF(AE840=11,$G$13*(AD840/1000),IF(AE840=12,$G$14*(AD840/1000),IF(AE840=13,$G$15*(AD840/1000),IF(AE840=14,$G$16*(AD840/1000),IF(AE840=15,$G$17*(AD840/1000),0)))))))))))))))</f>
        <v>0</v>
      </c>
      <c r="AG840" s="34">
        <f>IF('Γεννήτρια 1'!D840="W",AG839+('Γεννήτρια 1'!C840-1)*AF840,IF('Γεννήτρια 1'!D840="L",AG839-AF840,AG839))</f>
        <v>200.69650129906225</v>
      </c>
      <c r="AH840" s="34" t="str">
        <f>IF(AND('Γεννήτρια 1'!C840&lt;&gt;0,'Γεννήτρια 1'!D840=""),AF840,"")</f>
        <v/>
      </c>
    </row>
    <row r="841" spans="1:34">
      <c r="A841" s="3">
        <f t="shared" si="77"/>
        <v>819</v>
      </c>
      <c r="E841" s="3" t="str">
        <f t="shared" si="74"/>
        <v/>
      </c>
      <c r="F841" s="2" t="str">
        <f t="shared" si="75"/>
        <v/>
      </c>
      <c r="G841" s="2" t="str">
        <f t="shared" si="76"/>
        <v/>
      </c>
      <c r="AD841" s="34">
        <f t="shared" si="78"/>
        <v>200.69650129906225</v>
      </c>
      <c r="AE841" s="33">
        <f t="shared" si="79"/>
        <v>815</v>
      </c>
      <c r="AF841" s="34">
        <f>IF(AE841=1,$G$3*(AD841/1000),IF(AE841=2,$G$4*(AD841/1000),IF(AE841=3,$G$5*(AD841/1000),IF(AE841=4,$G$6*(AD841/1000),IF(AE841=5,$G$7*(AD841/1000),IF(AE841=6,$G$8*(AD841/1000),IF(AE841=7,$G$9*(AD841/1000),IF(AE841=8,$G$10*(AD841/1000),IF(AE841=9,$G$11*(AD841/1000),IF(AE841=10,$G$12*(AD841/1000),IF(AE841=11,$G$13*(AD841/1000),IF(AE841=12,$G$14*(AD841/1000),IF(AE841=13,$G$15*(AD841/1000),IF(AE841=14,$G$16*(AD841/1000),IF(AE841=15,$G$17*(AD841/1000),0)))))))))))))))</f>
        <v>0</v>
      </c>
      <c r="AG841" s="34">
        <f>IF('Γεννήτρια 1'!D841="W",AG840+('Γεννήτρια 1'!C841-1)*AF841,IF('Γεννήτρια 1'!D841="L",AG840-AF841,AG840))</f>
        <v>200.69650129906225</v>
      </c>
      <c r="AH841" s="34" t="str">
        <f>IF(AND('Γεννήτρια 1'!C841&lt;&gt;0,'Γεννήτρια 1'!D841=""),AF841,"")</f>
        <v/>
      </c>
    </row>
    <row r="842" spans="1:34">
      <c r="A842" s="3">
        <f t="shared" si="77"/>
        <v>820</v>
      </c>
      <c r="E842" s="3" t="str">
        <f t="shared" si="74"/>
        <v/>
      </c>
      <c r="F842" s="2" t="str">
        <f t="shared" si="75"/>
        <v/>
      </c>
      <c r="G842" s="2" t="str">
        <f t="shared" si="76"/>
        <v/>
      </c>
      <c r="AD842" s="34">
        <f t="shared" si="78"/>
        <v>200.69650129906225</v>
      </c>
      <c r="AE842" s="33">
        <f t="shared" si="79"/>
        <v>816</v>
      </c>
      <c r="AF842" s="34">
        <f>IF(AE842=1,$G$3*(AD842/1000),IF(AE842=2,$G$4*(AD842/1000),IF(AE842=3,$G$5*(AD842/1000),IF(AE842=4,$G$6*(AD842/1000),IF(AE842=5,$G$7*(AD842/1000),IF(AE842=6,$G$8*(AD842/1000),IF(AE842=7,$G$9*(AD842/1000),IF(AE842=8,$G$10*(AD842/1000),IF(AE842=9,$G$11*(AD842/1000),IF(AE842=10,$G$12*(AD842/1000),IF(AE842=11,$G$13*(AD842/1000),IF(AE842=12,$G$14*(AD842/1000),IF(AE842=13,$G$15*(AD842/1000),IF(AE842=14,$G$16*(AD842/1000),IF(AE842=15,$G$17*(AD842/1000),0)))))))))))))))</f>
        <v>0</v>
      </c>
      <c r="AG842" s="34">
        <f>IF('Γεννήτρια 1'!D842="W",AG841+('Γεννήτρια 1'!C842-1)*AF842,IF('Γεννήτρια 1'!D842="L",AG841-AF842,AG841))</f>
        <v>200.69650129906225</v>
      </c>
      <c r="AH842" s="34" t="str">
        <f>IF(AND('Γεννήτρια 1'!C842&lt;&gt;0,'Γεννήτρια 1'!D842=""),AF842,"")</f>
        <v/>
      </c>
    </row>
    <row r="843" spans="1:34">
      <c r="A843" s="3">
        <f t="shared" si="77"/>
        <v>821</v>
      </c>
      <c r="E843" s="3" t="str">
        <f t="shared" si="74"/>
        <v/>
      </c>
      <c r="F843" s="2" t="str">
        <f t="shared" si="75"/>
        <v/>
      </c>
      <c r="G843" s="2" t="str">
        <f t="shared" si="76"/>
        <v/>
      </c>
      <c r="AD843" s="34">
        <f t="shared" si="78"/>
        <v>200.69650129906225</v>
      </c>
      <c r="AE843" s="33">
        <f t="shared" si="79"/>
        <v>817</v>
      </c>
      <c r="AF843" s="34">
        <f>IF(AE843=1,$G$3*(AD843/1000),IF(AE843=2,$G$4*(AD843/1000),IF(AE843=3,$G$5*(AD843/1000),IF(AE843=4,$G$6*(AD843/1000),IF(AE843=5,$G$7*(AD843/1000),IF(AE843=6,$G$8*(AD843/1000),IF(AE843=7,$G$9*(AD843/1000),IF(AE843=8,$G$10*(AD843/1000),IF(AE843=9,$G$11*(AD843/1000),IF(AE843=10,$G$12*(AD843/1000),IF(AE843=11,$G$13*(AD843/1000),IF(AE843=12,$G$14*(AD843/1000),IF(AE843=13,$G$15*(AD843/1000),IF(AE843=14,$G$16*(AD843/1000),IF(AE843=15,$G$17*(AD843/1000),0)))))))))))))))</f>
        <v>0</v>
      </c>
      <c r="AG843" s="34">
        <f>IF('Γεννήτρια 1'!D843="W",AG842+('Γεννήτρια 1'!C843-1)*AF843,IF('Γεννήτρια 1'!D843="L",AG842-AF843,AG842))</f>
        <v>200.69650129906225</v>
      </c>
      <c r="AH843" s="34" t="str">
        <f>IF(AND('Γεννήτρια 1'!C843&lt;&gt;0,'Γεννήτρια 1'!D843=""),AF843,"")</f>
        <v/>
      </c>
    </row>
    <row r="844" spans="1:34">
      <c r="A844" s="3">
        <f t="shared" si="77"/>
        <v>822</v>
      </c>
      <c r="E844" s="3" t="str">
        <f t="shared" si="74"/>
        <v/>
      </c>
      <c r="F844" s="2" t="str">
        <f t="shared" si="75"/>
        <v/>
      </c>
      <c r="G844" s="2" t="str">
        <f t="shared" si="76"/>
        <v/>
      </c>
      <c r="AD844" s="34">
        <f t="shared" si="78"/>
        <v>200.69650129906225</v>
      </c>
      <c r="AE844" s="33">
        <f t="shared" si="79"/>
        <v>818</v>
      </c>
      <c r="AF844" s="34">
        <f>IF(AE844=1,$G$3*(AD844/1000),IF(AE844=2,$G$4*(AD844/1000),IF(AE844=3,$G$5*(AD844/1000),IF(AE844=4,$G$6*(AD844/1000),IF(AE844=5,$G$7*(AD844/1000),IF(AE844=6,$G$8*(AD844/1000),IF(AE844=7,$G$9*(AD844/1000),IF(AE844=8,$G$10*(AD844/1000),IF(AE844=9,$G$11*(AD844/1000),IF(AE844=10,$G$12*(AD844/1000),IF(AE844=11,$G$13*(AD844/1000),IF(AE844=12,$G$14*(AD844/1000),IF(AE844=13,$G$15*(AD844/1000),IF(AE844=14,$G$16*(AD844/1000),IF(AE844=15,$G$17*(AD844/1000),0)))))))))))))))</f>
        <v>0</v>
      </c>
      <c r="AG844" s="34">
        <f>IF('Γεννήτρια 1'!D844="W",AG843+('Γεννήτρια 1'!C844-1)*AF844,IF('Γεννήτρια 1'!D844="L",AG843-AF844,AG843))</f>
        <v>200.69650129906225</v>
      </c>
      <c r="AH844" s="34" t="str">
        <f>IF(AND('Γεννήτρια 1'!C844&lt;&gt;0,'Γεννήτρια 1'!D844=""),AF844,"")</f>
        <v/>
      </c>
    </row>
    <row r="845" spans="1:34">
      <c r="A845" s="3">
        <f t="shared" si="77"/>
        <v>823</v>
      </c>
      <c r="E845" s="3" t="str">
        <f t="shared" si="74"/>
        <v/>
      </c>
      <c r="F845" s="2" t="str">
        <f t="shared" si="75"/>
        <v/>
      </c>
      <c r="G845" s="2" t="str">
        <f t="shared" si="76"/>
        <v/>
      </c>
      <c r="AD845" s="34">
        <f t="shared" si="78"/>
        <v>200.69650129906225</v>
      </c>
      <c r="AE845" s="33">
        <f t="shared" si="79"/>
        <v>819</v>
      </c>
      <c r="AF845" s="34">
        <f>IF(AE845=1,$G$3*(AD845/1000),IF(AE845=2,$G$4*(AD845/1000),IF(AE845=3,$G$5*(AD845/1000),IF(AE845=4,$G$6*(AD845/1000),IF(AE845=5,$G$7*(AD845/1000),IF(AE845=6,$G$8*(AD845/1000),IF(AE845=7,$G$9*(AD845/1000),IF(AE845=8,$G$10*(AD845/1000),IF(AE845=9,$G$11*(AD845/1000),IF(AE845=10,$G$12*(AD845/1000),IF(AE845=11,$G$13*(AD845/1000),IF(AE845=12,$G$14*(AD845/1000),IF(AE845=13,$G$15*(AD845/1000),IF(AE845=14,$G$16*(AD845/1000),IF(AE845=15,$G$17*(AD845/1000),0)))))))))))))))</f>
        <v>0</v>
      </c>
      <c r="AG845" s="34">
        <f>IF('Γεννήτρια 1'!D845="W",AG844+('Γεννήτρια 1'!C845-1)*AF845,IF('Γεννήτρια 1'!D845="L",AG844-AF845,AG844))</f>
        <v>200.69650129906225</v>
      </c>
      <c r="AH845" s="34" t="str">
        <f>IF(AND('Γεννήτρια 1'!C845&lt;&gt;0,'Γεννήτρια 1'!D845=""),AF845,"")</f>
        <v/>
      </c>
    </row>
    <row r="846" spans="1:34">
      <c r="A846" s="3">
        <f t="shared" si="77"/>
        <v>824</v>
      </c>
      <c r="E846" s="3" t="str">
        <f t="shared" si="74"/>
        <v/>
      </c>
      <c r="F846" s="2" t="str">
        <f t="shared" si="75"/>
        <v/>
      </c>
      <c r="G846" s="2" t="str">
        <f t="shared" si="76"/>
        <v/>
      </c>
      <c r="AD846" s="34">
        <f t="shared" si="78"/>
        <v>200.69650129906225</v>
      </c>
      <c r="AE846" s="33">
        <f t="shared" si="79"/>
        <v>820</v>
      </c>
      <c r="AF846" s="34">
        <f>IF(AE846=1,$G$3*(AD846/1000),IF(AE846=2,$G$4*(AD846/1000),IF(AE846=3,$G$5*(AD846/1000),IF(AE846=4,$G$6*(AD846/1000),IF(AE846=5,$G$7*(AD846/1000),IF(AE846=6,$G$8*(AD846/1000),IF(AE846=7,$G$9*(AD846/1000),IF(AE846=8,$G$10*(AD846/1000),IF(AE846=9,$G$11*(AD846/1000),IF(AE846=10,$G$12*(AD846/1000),IF(AE846=11,$G$13*(AD846/1000),IF(AE846=12,$G$14*(AD846/1000),IF(AE846=13,$G$15*(AD846/1000),IF(AE846=14,$G$16*(AD846/1000),IF(AE846=15,$G$17*(AD846/1000),0)))))))))))))))</f>
        <v>0</v>
      </c>
      <c r="AG846" s="34">
        <f>IF('Γεννήτρια 1'!D846="W",AG845+('Γεννήτρια 1'!C846-1)*AF846,IF('Γεννήτρια 1'!D846="L",AG845-AF846,AG845))</f>
        <v>200.69650129906225</v>
      </c>
      <c r="AH846" s="34" t="str">
        <f>IF(AND('Γεννήτρια 1'!C846&lt;&gt;0,'Γεννήτρια 1'!D846=""),AF846,"")</f>
        <v/>
      </c>
    </row>
    <row r="847" spans="1:34">
      <c r="A847" s="3">
        <f t="shared" si="77"/>
        <v>825</v>
      </c>
      <c r="E847" s="3" t="str">
        <f t="shared" si="74"/>
        <v/>
      </c>
      <c r="F847" s="2" t="str">
        <f t="shared" si="75"/>
        <v/>
      </c>
      <c r="G847" s="2" t="str">
        <f t="shared" si="76"/>
        <v/>
      </c>
      <c r="AD847" s="34">
        <f t="shared" si="78"/>
        <v>200.69650129906225</v>
      </c>
      <c r="AE847" s="33">
        <f t="shared" si="79"/>
        <v>821</v>
      </c>
      <c r="AF847" s="34">
        <f>IF(AE847=1,$G$3*(AD847/1000),IF(AE847=2,$G$4*(AD847/1000),IF(AE847=3,$G$5*(AD847/1000),IF(AE847=4,$G$6*(AD847/1000),IF(AE847=5,$G$7*(AD847/1000),IF(AE847=6,$G$8*(AD847/1000),IF(AE847=7,$G$9*(AD847/1000),IF(AE847=8,$G$10*(AD847/1000),IF(AE847=9,$G$11*(AD847/1000),IF(AE847=10,$G$12*(AD847/1000),IF(AE847=11,$G$13*(AD847/1000),IF(AE847=12,$G$14*(AD847/1000),IF(AE847=13,$G$15*(AD847/1000),IF(AE847=14,$G$16*(AD847/1000),IF(AE847=15,$G$17*(AD847/1000),0)))))))))))))))</f>
        <v>0</v>
      </c>
      <c r="AG847" s="34">
        <f>IF('Γεννήτρια 1'!D847="W",AG846+('Γεννήτρια 1'!C847-1)*AF847,IF('Γεννήτρια 1'!D847="L",AG846-AF847,AG846))</f>
        <v>200.69650129906225</v>
      </c>
      <c r="AH847" s="34" t="str">
        <f>IF(AND('Γεννήτρια 1'!C847&lt;&gt;0,'Γεννήτρια 1'!D847=""),AF847,"")</f>
        <v/>
      </c>
    </row>
    <row r="848" spans="1:34">
      <c r="A848" s="3">
        <f t="shared" si="77"/>
        <v>826</v>
      </c>
      <c r="E848" s="3" t="str">
        <f t="shared" si="74"/>
        <v/>
      </c>
      <c r="F848" s="2" t="str">
        <f t="shared" si="75"/>
        <v/>
      </c>
      <c r="G848" s="2" t="str">
        <f t="shared" si="76"/>
        <v/>
      </c>
      <c r="AD848" s="34">
        <f t="shared" si="78"/>
        <v>200.69650129906225</v>
      </c>
      <c r="AE848" s="33">
        <f t="shared" si="79"/>
        <v>822</v>
      </c>
      <c r="AF848" s="34">
        <f>IF(AE848=1,$G$3*(AD848/1000),IF(AE848=2,$G$4*(AD848/1000),IF(AE848=3,$G$5*(AD848/1000),IF(AE848=4,$G$6*(AD848/1000),IF(AE848=5,$G$7*(AD848/1000),IF(AE848=6,$G$8*(AD848/1000),IF(AE848=7,$G$9*(AD848/1000),IF(AE848=8,$G$10*(AD848/1000),IF(AE848=9,$G$11*(AD848/1000),IF(AE848=10,$G$12*(AD848/1000),IF(AE848=11,$G$13*(AD848/1000),IF(AE848=12,$G$14*(AD848/1000),IF(AE848=13,$G$15*(AD848/1000),IF(AE848=14,$G$16*(AD848/1000),IF(AE848=15,$G$17*(AD848/1000),0)))))))))))))))</f>
        <v>0</v>
      </c>
      <c r="AG848" s="34">
        <f>IF('Γεννήτρια 1'!D848="W",AG847+('Γεννήτρια 1'!C848-1)*AF848,IF('Γεννήτρια 1'!D848="L",AG847-AF848,AG847))</f>
        <v>200.69650129906225</v>
      </c>
      <c r="AH848" s="34" t="str">
        <f>IF(AND('Γεννήτρια 1'!C848&lt;&gt;0,'Γεννήτρια 1'!D848=""),AF848,"")</f>
        <v/>
      </c>
    </row>
    <row r="849" spans="1:34">
      <c r="A849" s="3">
        <f t="shared" si="77"/>
        <v>827</v>
      </c>
      <c r="E849" s="3" t="str">
        <f t="shared" si="74"/>
        <v/>
      </c>
      <c r="F849" s="2" t="str">
        <f t="shared" si="75"/>
        <v/>
      </c>
      <c r="G849" s="2" t="str">
        <f t="shared" si="76"/>
        <v/>
      </c>
      <c r="AD849" s="34">
        <f t="shared" si="78"/>
        <v>200.69650129906225</v>
      </c>
      <c r="AE849" s="33">
        <f t="shared" si="79"/>
        <v>823</v>
      </c>
      <c r="AF849" s="34">
        <f>IF(AE849=1,$G$3*(AD849/1000),IF(AE849=2,$G$4*(AD849/1000),IF(AE849=3,$G$5*(AD849/1000),IF(AE849=4,$G$6*(AD849/1000),IF(AE849=5,$G$7*(AD849/1000),IF(AE849=6,$G$8*(AD849/1000),IF(AE849=7,$G$9*(AD849/1000),IF(AE849=8,$G$10*(AD849/1000),IF(AE849=9,$G$11*(AD849/1000),IF(AE849=10,$G$12*(AD849/1000),IF(AE849=11,$G$13*(AD849/1000),IF(AE849=12,$G$14*(AD849/1000),IF(AE849=13,$G$15*(AD849/1000),IF(AE849=14,$G$16*(AD849/1000),IF(AE849=15,$G$17*(AD849/1000),0)))))))))))))))</f>
        <v>0</v>
      </c>
      <c r="AG849" s="34">
        <f>IF('Γεννήτρια 1'!D849="W",AG848+('Γεννήτρια 1'!C849-1)*AF849,IF('Γεννήτρια 1'!D849="L",AG848-AF849,AG848))</f>
        <v>200.69650129906225</v>
      </c>
      <c r="AH849" s="34" t="str">
        <f>IF(AND('Γεννήτρια 1'!C849&lt;&gt;0,'Γεννήτρια 1'!D849=""),AF849,"")</f>
        <v/>
      </c>
    </row>
    <row r="850" spans="1:34">
      <c r="A850" s="3">
        <f t="shared" si="77"/>
        <v>828</v>
      </c>
      <c r="E850" s="3" t="str">
        <f t="shared" si="74"/>
        <v/>
      </c>
      <c r="F850" s="2" t="str">
        <f t="shared" si="75"/>
        <v/>
      </c>
      <c r="G850" s="2" t="str">
        <f t="shared" si="76"/>
        <v/>
      </c>
      <c r="AD850" s="34">
        <f t="shared" si="78"/>
        <v>200.69650129906225</v>
      </c>
      <c r="AE850" s="33">
        <f t="shared" si="79"/>
        <v>824</v>
      </c>
      <c r="AF850" s="34">
        <f>IF(AE850=1,$G$3*(AD850/1000),IF(AE850=2,$G$4*(AD850/1000),IF(AE850=3,$G$5*(AD850/1000),IF(AE850=4,$G$6*(AD850/1000),IF(AE850=5,$G$7*(AD850/1000),IF(AE850=6,$G$8*(AD850/1000),IF(AE850=7,$G$9*(AD850/1000),IF(AE850=8,$G$10*(AD850/1000),IF(AE850=9,$G$11*(AD850/1000),IF(AE850=10,$G$12*(AD850/1000),IF(AE850=11,$G$13*(AD850/1000),IF(AE850=12,$G$14*(AD850/1000),IF(AE850=13,$G$15*(AD850/1000),IF(AE850=14,$G$16*(AD850/1000),IF(AE850=15,$G$17*(AD850/1000),0)))))))))))))))</f>
        <v>0</v>
      </c>
      <c r="AG850" s="34">
        <f>IF('Γεννήτρια 1'!D850="W",AG849+('Γεννήτρια 1'!C850-1)*AF850,IF('Γεννήτρια 1'!D850="L",AG849-AF850,AG849))</f>
        <v>200.69650129906225</v>
      </c>
      <c r="AH850" s="34" t="str">
        <f>IF(AND('Γεννήτρια 1'!C850&lt;&gt;0,'Γεννήτρια 1'!D850=""),AF850,"")</f>
        <v/>
      </c>
    </row>
    <row r="851" spans="1:34">
      <c r="A851" s="3">
        <f t="shared" si="77"/>
        <v>829</v>
      </c>
      <c r="E851" s="3" t="str">
        <f t="shared" si="74"/>
        <v/>
      </c>
      <c r="F851" s="2" t="str">
        <f t="shared" si="75"/>
        <v/>
      </c>
      <c r="G851" s="2" t="str">
        <f t="shared" si="76"/>
        <v/>
      </c>
      <c r="AD851" s="34">
        <f t="shared" si="78"/>
        <v>200.69650129906225</v>
      </c>
      <c r="AE851" s="33">
        <f t="shared" si="79"/>
        <v>825</v>
      </c>
      <c r="AF851" s="34">
        <f>IF(AE851=1,$G$3*(AD851/1000),IF(AE851=2,$G$4*(AD851/1000),IF(AE851=3,$G$5*(AD851/1000),IF(AE851=4,$G$6*(AD851/1000),IF(AE851=5,$G$7*(AD851/1000),IF(AE851=6,$G$8*(AD851/1000),IF(AE851=7,$G$9*(AD851/1000),IF(AE851=8,$G$10*(AD851/1000),IF(AE851=9,$G$11*(AD851/1000),IF(AE851=10,$G$12*(AD851/1000),IF(AE851=11,$G$13*(AD851/1000),IF(AE851=12,$G$14*(AD851/1000),IF(AE851=13,$G$15*(AD851/1000),IF(AE851=14,$G$16*(AD851/1000),IF(AE851=15,$G$17*(AD851/1000),0)))))))))))))))</f>
        <v>0</v>
      </c>
      <c r="AG851" s="34">
        <f>IF('Γεννήτρια 1'!D851="W",AG850+('Γεννήτρια 1'!C851-1)*AF851,IF('Γεννήτρια 1'!D851="L",AG850-AF851,AG850))</f>
        <v>200.69650129906225</v>
      </c>
      <c r="AH851" s="34" t="str">
        <f>IF(AND('Γεννήτρια 1'!C851&lt;&gt;0,'Γεννήτρια 1'!D851=""),AF851,"")</f>
        <v/>
      </c>
    </row>
    <row r="852" spans="1:34">
      <c r="A852" s="3">
        <f t="shared" si="77"/>
        <v>830</v>
      </c>
      <c r="E852" s="3" t="str">
        <f t="shared" si="74"/>
        <v/>
      </c>
      <c r="F852" s="2" t="str">
        <f t="shared" si="75"/>
        <v/>
      </c>
      <c r="G852" s="2" t="str">
        <f t="shared" si="76"/>
        <v/>
      </c>
      <c r="AD852" s="34">
        <f t="shared" si="78"/>
        <v>200.69650129906225</v>
      </c>
      <c r="AE852" s="33">
        <f t="shared" si="79"/>
        <v>826</v>
      </c>
      <c r="AF852" s="34">
        <f>IF(AE852=1,$G$3*(AD852/1000),IF(AE852=2,$G$4*(AD852/1000),IF(AE852=3,$G$5*(AD852/1000),IF(AE852=4,$G$6*(AD852/1000),IF(AE852=5,$G$7*(AD852/1000),IF(AE852=6,$G$8*(AD852/1000),IF(AE852=7,$G$9*(AD852/1000),IF(AE852=8,$G$10*(AD852/1000),IF(AE852=9,$G$11*(AD852/1000),IF(AE852=10,$G$12*(AD852/1000),IF(AE852=11,$G$13*(AD852/1000),IF(AE852=12,$G$14*(AD852/1000),IF(AE852=13,$G$15*(AD852/1000),IF(AE852=14,$G$16*(AD852/1000),IF(AE852=15,$G$17*(AD852/1000),0)))))))))))))))</f>
        <v>0</v>
      </c>
      <c r="AG852" s="34">
        <f>IF('Γεννήτρια 1'!D852="W",AG851+('Γεννήτρια 1'!C852-1)*AF852,IF('Γεννήτρια 1'!D852="L",AG851-AF852,AG851))</f>
        <v>200.69650129906225</v>
      </c>
      <c r="AH852" s="34" t="str">
        <f>IF(AND('Γεννήτρια 1'!C852&lt;&gt;0,'Γεννήτρια 1'!D852=""),AF852,"")</f>
        <v/>
      </c>
    </row>
    <row r="853" spans="1:34">
      <c r="A853" s="3">
        <f t="shared" si="77"/>
        <v>831</v>
      </c>
      <c r="E853" s="3" t="str">
        <f t="shared" si="74"/>
        <v/>
      </c>
      <c r="F853" s="2" t="str">
        <f t="shared" si="75"/>
        <v/>
      </c>
      <c r="G853" s="2" t="str">
        <f t="shared" si="76"/>
        <v/>
      </c>
      <c r="AD853" s="34">
        <f t="shared" si="78"/>
        <v>200.69650129906225</v>
      </c>
      <c r="AE853" s="33">
        <f t="shared" si="79"/>
        <v>827</v>
      </c>
      <c r="AF853" s="34">
        <f>IF(AE853=1,$G$3*(AD853/1000),IF(AE853=2,$G$4*(AD853/1000),IF(AE853=3,$G$5*(AD853/1000),IF(AE853=4,$G$6*(AD853/1000),IF(AE853=5,$G$7*(AD853/1000),IF(AE853=6,$G$8*(AD853/1000),IF(AE853=7,$G$9*(AD853/1000),IF(AE853=8,$G$10*(AD853/1000),IF(AE853=9,$G$11*(AD853/1000),IF(AE853=10,$G$12*(AD853/1000),IF(AE853=11,$G$13*(AD853/1000),IF(AE853=12,$G$14*(AD853/1000),IF(AE853=13,$G$15*(AD853/1000),IF(AE853=14,$G$16*(AD853/1000),IF(AE853=15,$G$17*(AD853/1000),0)))))))))))))))</f>
        <v>0</v>
      </c>
      <c r="AG853" s="34">
        <f>IF('Γεννήτρια 1'!D853="W",AG852+('Γεννήτρια 1'!C853-1)*AF853,IF('Γεννήτρια 1'!D853="L",AG852-AF853,AG852))</f>
        <v>200.69650129906225</v>
      </c>
      <c r="AH853" s="34" t="str">
        <f>IF(AND('Γεννήτρια 1'!C853&lt;&gt;0,'Γεννήτρια 1'!D853=""),AF853,"")</f>
        <v/>
      </c>
    </row>
    <row r="854" spans="1:34">
      <c r="A854" s="3">
        <f t="shared" si="77"/>
        <v>832</v>
      </c>
      <c r="E854" s="3" t="str">
        <f t="shared" si="74"/>
        <v/>
      </c>
      <c r="F854" s="2" t="str">
        <f t="shared" si="75"/>
        <v/>
      </c>
      <c r="G854" s="2" t="str">
        <f t="shared" si="76"/>
        <v/>
      </c>
      <c r="AD854" s="34">
        <f t="shared" si="78"/>
        <v>200.69650129906225</v>
      </c>
      <c r="AE854" s="33">
        <f t="shared" si="79"/>
        <v>828</v>
      </c>
      <c r="AF854" s="34">
        <f>IF(AE854=1,$G$3*(AD854/1000),IF(AE854=2,$G$4*(AD854/1000),IF(AE854=3,$G$5*(AD854/1000),IF(AE854=4,$G$6*(AD854/1000),IF(AE854=5,$G$7*(AD854/1000),IF(AE854=6,$G$8*(AD854/1000),IF(AE854=7,$G$9*(AD854/1000),IF(AE854=8,$G$10*(AD854/1000),IF(AE854=9,$G$11*(AD854/1000),IF(AE854=10,$G$12*(AD854/1000),IF(AE854=11,$G$13*(AD854/1000),IF(AE854=12,$G$14*(AD854/1000),IF(AE854=13,$G$15*(AD854/1000),IF(AE854=14,$G$16*(AD854/1000),IF(AE854=15,$G$17*(AD854/1000),0)))))))))))))))</f>
        <v>0</v>
      </c>
      <c r="AG854" s="34">
        <f>IF('Γεννήτρια 1'!D854="W",AG853+('Γεννήτρια 1'!C854-1)*AF854,IF('Γεννήτρια 1'!D854="L",AG853-AF854,AG853))</f>
        <v>200.69650129906225</v>
      </c>
      <c r="AH854" s="34" t="str">
        <f>IF(AND('Γεννήτρια 1'!C854&lt;&gt;0,'Γεννήτρια 1'!D854=""),AF854,"")</f>
        <v/>
      </c>
    </row>
    <row r="855" spans="1:34">
      <c r="A855" s="3">
        <f t="shared" si="77"/>
        <v>833</v>
      </c>
      <c r="E855" s="3" t="str">
        <f t="shared" si="74"/>
        <v/>
      </c>
      <c r="F855" s="2" t="str">
        <f t="shared" si="75"/>
        <v/>
      </c>
      <c r="G855" s="2" t="str">
        <f t="shared" si="76"/>
        <v/>
      </c>
      <c r="AD855" s="34">
        <f t="shared" si="78"/>
        <v>200.69650129906225</v>
      </c>
      <c r="AE855" s="33">
        <f t="shared" si="79"/>
        <v>829</v>
      </c>
      <c r="AF855" s="34">
        <f>IF(AE855=1,$G$3*(AD855/1000),IF(AE855=2,$G$4*(AD855/1000),IF(AE855=3,$G$5*(AD855/1000),IF(AE855=4,$G$6*(AD855/1000),IF(AE855=5,$G$7*(AD855/1000),IF(AE855=6,$G$8*(AD855/1000),IF(AE855=7,$G$9*(AD855/1000),IF(AE855=8,$G$10*(AD855/1000),IF(AE855=9,$G$11*(AD855/1000),IF(AE855=10,$G$12*(AD855/1000),IF(AE855=11,$G$13*(AD855/1000),IF(AE855=12,$G$14*(AD855/1000),IF(AE855=13,$G$15*(AD855/1000),IF(AE855=14,$G$16*(AD855/1000),IF(AE855=15,$G$17*(AD855/1000),0)))))))))))))))</f>
        <v>0</v>
      </c>
      <c r="AG855" s="34">
        <f>IF('Γεννήτρια 1'!D855="W",AG854+('Γεννήτρια 1'!C855-1)*AF855,IF('Γεννήτρια 1'!D855="L",AG854-AF855,AG854))</f>
        <v>200.69650129906225</v>
      </c>
      <c r="AH855" s="34" t="str">
        <f>IF(AND('Γεννήτρια 1'!C855&lt;&gt;0,'Γεννήτρια 1'!D855=""),AF855,"")</f>
        <v/>
      </c>
    </row>
    <row r="856" spans="1:34">
      <c r="A856" s="3">
        <f t="shared" si="77"/>
        <v>834</v>
      </c>
      <c r="E856" s="3" t="str">
        <f t="shared" ref="E856:E919" si="80">IF(C856&gt;1,AE856,"")</f>
        <v/>
      </c>
      <c r="F856" s="2" t="str">
        <f t="shared" ref="F856:F919" si="81">IF(C856&gt;1,AF856,"")</f>
        <v/>
      </c>
      <c r="G856" s="2" t="str">
        <f t="shared" ref="G856:G919" si="82">IF(OR(D856="W",D856="L"),AG856,"")</f>
        <v/>
      </c>
      <c r="AD856" s="34">
        <f t="shared" si="78"/>
        <v>200.69650129906225</v>
      </c>
      <c r="AE856" s="33">
        <f t="shared" si="79"/>
        <v>830</v>
      </c>
      <c r="AF856" s="34">
        <f>IF(AE856=1,$G$3*(AD856/1000),IF(AE856=2,$G$4*(AD856/1000),IF(AE856=3,$G$5*(AD856/1000),IF(AE856=4,$G$6*(AD856/1000),IF(AE856=5,$G$7*(AD856/1000),IF(AE856=6,$G$8*(AD856/1000),IF(AE856=7,$G$9*(AD856/1000),IF(AE856=8,$G$10*(AD856/1000),IF(AE856=9,$G$11*(AD856/1000),IF(AE856=10,$G$12*(AD856/1000),IF(AE856=11,$G$13*(AD856/1000),IF(AE856=12,$G$14*(AD856/1000),IF(AE856=13,$G$15*(AD856/1000),IF(AE856=14,$G$16*(AD856/1000),IF(AE856=15,$G$17*(AD856/1000),0)))))))))))))))</f>
        <v>0</v>
      </c>
      <c r="AG856" s="34">
        <f>IF('Γεννήτρια 1'!D856="W",AG855+('Γεννήτρια 1'!C856-1)*AF856,IF('Γεννήτρια 1'!D856="L",AG855-AF856,AG855))</f>
        <v>200.69650129906225</v>
      </c>
      <c r="AH856" s="34" t="str">
        <f>IF(AND('Γεννήτρια 1'!C856&lt;&gt;0,'Γεννήτρια 1'!D856=""),AF856,"")</f>
        <v/>
      </c>
    </row>
    <row r="857" spans="1:34">
      <c r="A857" s="3">
        <f t="shared" ref="A857:A920" si="83">A856+1</f>
        <v>835</v>
      </c>
      <c r="E857" s="3" t="str">
        <f t="shared" si="80"/>
        <v/>
      </c>
      <c r="F857" s="2" t="str">
        <f t="shared" si="81"/>
        <v/>
      </c>
      <c r="G857" s="2" t="str">
        <f t="shared" si="82"/>
        <v/>
      </c>
      <c r="AD857" s="34">
        <f t="shared" si="78"/>
        <v>200.69650129906225</v>
      </c>
      <c r="AE857" s="33">
        <f t="shared" si="79"/>
        <v>831</v>
      </c>
      <c r="AF857" s="34">
        <f>IF(AE857=1,$G$3*(AD857/1000),IF(AE857=2,$G$4*(AD857/1000),IF(AE857=3,$G$5*(AD857/1000),IF(AE857=4,$G$6*(AD857/1000),IF(AE857=5,$G$7*(AD857/1000),IF(AE857=6,$G$8*(AD857/1000),IF(AE857=7,$G$9*(AD857/1000),IF(AE857=8,$G$10*(AD857/1000),IF(AE857=9,$G$11*(AD857/1000),IF(AE857=10,$G$12*(AD857/1000),IF(AE857=11,$G$13*(AD857/1000),IF(AE857=12,$G$14*(AD857/1000),IF(AE857=13,$G$15*(AD857/1000),IF(AE857=14,$G$16*(AD857/1000),IF(AE857=15,$G$17*(AD857/1000),0)))))))))))))))</f>
        <v>0</v>
      </c>
      <c r="AG857" s="34">
        <f>IF('Γεννήτρια 1'!D857="W",AG856+('Γεννήτρια 1'!C857-1)*AF857,IF('Γεννήτρια 1'!D857="L",AG856-AF857,AG856))</f>
        <v>200.69650129906225</v>
      </c>
      <c r="AH857" s="34" t="str">
        <f>IF(AND('Γεννήτρια 1'!C857&lt;&gt;0,'Γεννήτρια 1'!D857=""),AF857,"")</f>
        <v/>
      </c>
    </row>
    <row r="858" spans="1:34">
      <c r="A858" s="3">
        <f t="shared" si="83"/>
        <v>836</v>
      </c>
      <c r="E858" s="3" t="str">
        <f t="shared" si="80"/>
        <v/>
      </c>
      <c r="F858" s="2" t="str">
        <f t="shared" si="81"/>
        <v/>
      </c>
      <c r="G858" s="2" t="str">
        <f t="shared" si="82"/>
        <v/>
      </c>
      <c r="AD858" s="34">
        <f t="shared" si="78"/>
        <v>200.69650129906225</v>
      </c>
      <c r="AE858" s="33">
        <f t="shared" si="79"/>
        <v>832</v>
      </c>
      <c r="AF858" s="34">
        <f>IF(AE858=1,$G$3*(AD858/1000),IF(AE858=2,$G$4*(AD858/1000),IF(AE858=3,$G$5*(AD858/1000),IF(AE858=4,$G$6*(AD858/1000),IF(AE858=5,$G$7*(AD858/1000),IF(AE858=6,$G$8*(AD858/1000),IF(AE858=7,$G$9*(AD858/1000),IF(AE858=8,$G$10*(AD858/1000),IF(AE858=9,$G$11*(AD858/1000),IF(AE858=10,$G$12*(AD858/1000),IF(AE858=11,$G$13*(AD858/1000),IF(AE858=12,$G$14*(AD858/1000),IF(AE858=13,$G$15*(AD858/1000),IF(AE858=14,$G$16*(AD858/1000),IF(AE858=15,$G$17*(AD858/1000),0)))))))))))))))</f>
        <v>0</v>
      </c>
      <c r="AG858" s="34">
        <f>IF('Γεννήτρια 1'!D858="W",AG857+('Γεννήτρια 1'!C858-1)*AF858,IF('Γεννήτρια 1'!D858="L",AG857-AF858,AG857))</f>
        <v>200.69650129906225</v>
      </c>
      <c r="AH858" s="34" t="str">
        <f>IF(AND('Γεννήτρια 1'!C858&lt;&gt;0,'Γεννήτρια 1'!D858=""),AF858,"")</f>
        <v/>
      </c>
    </row>
    <row r="859" spans="1:34">
      <c r="A859" s="3">
        <f t="shared" si="83"/>
        <v>837</v>
      </c>
      <c r="E859" s="3" t="str">
        <f t="shared" si="80"/>
        <v/>
      </c>
      <c r="F859" s="2" t="str">
        <f t="shared" si="81"/>
        <v/>
      </c>
      <c r="G859" s="2" t="str">
        <f t="shared" si="82"/>
        <v/>
      </c>
      <c r="AD859" s="34">
        <f t="shared" si="78"/>
        <v>200.69650129906225</v>
      </c>
      <c r="AE859" s="33">
        <f t="shared" si="79"/>
        <v>833</v>
      </c>
      <c r="AF859" s="34">
        <f>IF(AE859=1,$G$3*(AD859/1000),IF(AE859=2,$G$4*(AD859/1000),IF(AE859=3,$G$5*(AD859/1000),IF(AE859=4,$G$6*(AD859/1000),IF(AE859=5,$G$7*(AD859/1000),IF(AE859=6,$G$8*(AD859/1000),IF(AE859=7,$G$9*(AD859/1000),IF(AE859=8,$G$10*(AD859/1000),IF(AE859=9,$G$11*(AD859/1000),IF(AE859=10,$G$12*(AD859/1000),IF(AE859=11,$G$13*(AD859/1000),IF(AE859=12,$G$14*(AD859/1000),IF(AE859=13,$G$15*(AD859/1000),IF(AE859=14,$G$16*(AD859/1000),IF(AE859=15,$G$17*(AD859/1000),0)))))))))))))))</f>
        <v>0</v>
      </c>
      <c r="AG859" s="34">
        <f>IF('Γεννήτρια 1'!D859="W",AG858+('Γεννήτρια 1'!C859-1)*AF859,IF('Γεννήτρια 1'!D859="L",AG858-AF859,AG858))</f>
        <v>200.69650129906225</v>
      </c>
      <c r="AH859" s="34" t="str">
        <f>IF(AND('Γεννήτρια 1'!C859&lt;&gt;0,'Γεννήτρια 1'!D859=""),AF859,"")</f>
        <v/>
      </c>
    </row>
    <row r="860" spans="1:34">
      <c r="A860" s="3">
        <f t="shared" si="83"/>
        <v>838</v>
      </c>
      <c r="E860" s="3" t="str">
        <f t="shared" si="80"/>
        <v/>
      </c>
      <c r="F860" s="2" t="str">
        <f t="shared" si="81"/>
        <v/>
      </c>
      <c r="G860" s="2" t="str">
        <f t="shared" si="82"/>
        <v/>
      </c>
      <c r="AD860" s="34">
        <f t="shared" si="78"/>
        <v>200.69650129906225</v>
      </c>
      <c r="AE860" s="33">
        <f t="shared" si="79"/>
        <v>834</v>
      </c>
      <c r="AF860" s="34">
        <f>IF(AE860=1,$G$3*(AD860/1000),IF(AE860=2,$G$4*(AD860/1000),IF(AE860=3,$G$5*(AD860/1000),IF(AE860=4,$G$6*(AD860/1000),IF(AE860=5,$G$7*(AD860/1000),IF(AE860=6,$G$8*(AD860/1000),IF(AE860=7,$G$9*(AD860/1000),IF(AE860=8,$G$10*(AD860/1000),IF(AE860=9,$G$11*(AD860/1000),IF(AE860=10,$G$12*(AD860/1000),IF(AE860=11,$G$13*(AD860/1000),IF(AE860=12,$G$14*(AD860/1000),IF(AE860=13,$G$15*(AD860/1000),IF(AE860=14,$G$16*(AD860/1000),IF(AE860=15,$G$17*(AD860/1000),0)))))))))))))))</f>
        <v>0</v>
      </c>
      <c r="AG860" s="34">
        <f>IF('Γεννήτρια 1'!D860="W",AG859+('Γεννήτρια 1'!C860-1)*AF860,IF('Γεννήτρια 1'!D860="L",AG859-AF860,AG859))</f>
        <v>200.69650129906225</v>
      </c>
      <c r="AH860" s="34" t="str">
        <f>IF(AND('Γεννήτρια 1'!C860&lt;&gt;0,'Γεννήτρια 1'!D860=""),AF860,"")</f>
        <v/>
      </c>
    </row>
    <row r="861" spans="1:34">
      <c r="A861" s="3">
        <f t="shared" si="83"/>
        <v>839</v>
      </c>
      <c r="E861" s="3" t="str">
        <f t="shared" si="80"/>
        <v/>
      </c>
      <c r="F861" s="2" t="str">
        <f t="shared" si="81"/>
        <v/>
      </c>
      <c r="G861" s="2" t="str">
        <f t="shared" si="82"/>
        <v/>
      </c>
      <c r="AD861" s="34">
        <f t="shared" si="78"/>
        <v>200.69650129906225</v>
      </c>
      <c r="AE861" s="33">
        <f t="shared" si="79"/>
        <v>835</v>
      </c>
      <c r="AF861" s="34">
        <f>IF(AE861=1,$G$3*(AD861/1000),IF(AE861=2,$G$4*(AD861/1000),IF(AE861=3,$G$5*(AD861/1000),IF(AE861=4,$G$6*(AD861/1000),IF(AE861=5,$G$7*(AD861/1000),IF(AE861=6,$G$8*(AD861/1000),IF(AE861=7,$G$9*(AD861/1000),IF(AE861=8,$G$10*(AD861/1000),IF(AE861=9,$G$11*(AD861/1000),IF(AE861=10,$G$12*(AD861/1000),IF(AE861=11,$G$13*(AD861/1000),IF(AE861=12,$G$14*(AD861/1000),IF(AE861=13,$G$15*(AD861/1000),IF(AE861=14,$G$16*(AD861/1000),IF(AE861=15,$G$17*(AD861/1000),0)))))))))))))))</f>
        <v>0</v>
      </c>
      <c r="AG861" s="34">
        <f>IF('Γεννήτρια 1'!D861="W",AG860+('Γεννήτρια 1'!C861-1)*AF861,IF('Γεννήτρια 1'!D861="L",AG860-AF861,AG860))</f>
        <v>200.69650129906225</v>
      </c>
      <c r="AH861" s="34" t="str">
        <f>IF(AND('Γεννήτρια 1'!C861&lt;&gt;0,'Γεννήτρια 1'!D861=""),AF861,"")</f>
        <v/>
      </c>
    </row>
    <row r="862" spans="1:34">
      <c r="A862" s="3">
        <f t="shared" si="83"/>
        <v>840</v>
      </c>
      <c r="E862" s="3" t="str">
        <f t="shared" si="80"/>
        <v/>
      </c>
      <c r="F862" s="2" t="str">
        <f t="shared" si="81"/>
        <v/>
      </c>
      <c r="G862" s="2" t="str">
        <f t="shared" si="82"/>
        <v/>
      </c>
      <c r="AD862" s="34">
        <f t="shared" si="78"/>
        <v>200.69650129906225</v>
      </c>
      <c r="AE862" s="33">
        <f t="shared" si="79"/>
        <v>836</v>
      </c>
      <c r="AF862" s="34">
        <f>IF(AE862=1,$G$3*(AD862/1000),IF(AE862=2,$G$4*(AD862/1000),IF(AE862=3,$G$5*(AD862/1000),IF(AE862=4,$G$6*(AD862/1000),IF(AE862=5,$G$7*(AD862/1000),IF(AE862=6,$G$8*(AD862/1000),IF(AE862=7,$G$9*(AD862/1000),IF(AE862=8,$G$10*(AD862/1000),IF(AE862=9,$G$11*(AD862/1000),IF(AE862=10,$G$12*(AD862/1000),IF(AE862=11,$G$13*(AD862/1000),IF(AE862=12,$G$14*(AD862/1000),IF(AE862=13,$G$15*(AD862/1000),IF(AE862=14,$G$16*(AD862/1000),IF(AE862=15,$G$17*(AD862/1000),0)))))))))))))))</f>
        <v>0</v>
      </c>
      <c r="AG862" s="34">
        <f>IF('Γεννήτρια 1'!D862="W",AG861+('Γεννήτρια 1'!C862-1)*AF862,IF('Γεννήτρια 1'!D862="L",AG861-AF862,AG861))</f>
        <v>200.69650129906225</v>
      </c>
      <c r="AH862" s="34" t="str">
        <f>IF(AND('Γεννήτρια 1'!C862&lt;&gt;0,'Γεννήτρια 1'!D862=""),AF862,"")</f>
        <v/>
      </c>
    </row>
    <row r="863" spans="1:34">
      <c r="A863" s="3">
        <f t="shared" si="83"/>
        <v>841</v>
      </c>
      <c r="E863" s="3" t="str">
        <f t="shared" si="80"/>
        <v/>
      </c>
      <c r="F863" s="2" t="str">
        <f t="shared" si="81"/>
        <v/>
      </c>
      <c r="G863" s="2" t="str">
        <f t="shared" si="82"/>
        <v/>
      </c>
      <c r="AD863" s="34">
        <f t="shared" si="78"/>
        <v>200.69650129906225</v>
      </c>
      <c r="AE863" s="33">
        <f t="shared" si="79"/>
        <v>837</v>
      </c>
      <c r="AF863" s="34">
        <f>IF(AE863=1,$G$3*(AD863/1000),IF(AE863=2,$G$4*(AD863/1000),IF(AE863=3,$G$5*(AD863/1000),IF(AE863=4,$G$6*(AD863/1000),IF(AE863=5,$G$7*(AD863/1000),IF(AE863=6,$G$8*(AD863/1000),IF(AE863=7,$G$9*(AD863/1000),IF(AE863=8,$G$10*(AD863/1000),IF(AE863=9,$G$11*(AD863/1000),IF(AE863=10,$G$12*(AD863/1000),IF(AE863=11,$G$13*(AD863/1000),IF(AE863=12,$G$14*(AD863/1000),IF(AE863=13,$G$15*(AD863/1000),IF(AE863=14,$G$16*(AD863/1000),IF(AE863=15,$G$17*(AD863/1000),0)))))))))))))))</f>
        <v>0</v>
      </c>
      <c r="AG863" s="34">
        <f>IF('Γεννήτρια 1'!D863="W",AG862+('Γεννήτρια 1'!C863-1)*AF863,IF('Γεννήτρια 1'!D863="L",AG862-AF863,AG862))</f>
        <v>200.69650129906225</v>
      </c>
      <c r="AH863" s="34" t="str">
        <f>IF(AND('Γεννήτρια 1'!C863&lt;&gt;0,'Γεννήτρια 1'!D863=""),AF863,"")</f>
        <v/>
      </c>
    </row>
    <row r="864" spans="1:34">
      <c r="A864" s="3">
        <f t="shared" si="83"/>
        <v>842</v>
      </c>
      <c r="E864" s="3" t="str">
        <f t="shared" si="80"/>
        <v/>
      </c>
      <c r="F864" s="2" t="str">
        <f t="shared" si="81"/>
        <v/>
      </c>
      <c r="G864" s="2" t="str">
        <f t="shared" si="82"/>
        <v/>
      </c>
      <c r="AD864" s="34">
        <f t="shared" si="78"/>
        <v>200.69650129906225</v>
      </c>
      <c r="AE864" s="33">
        <f t="shared" si="79"/>
        <v>838</v>
      </c>
      <c r="AF864" s="34">
        <f>IF(AE864=1,$G$3*(AD864/1000),IF(AE864=2,$G$4*(AD864/1000),IF(AE864=3,$G$5*(AD864/1000),IF(AE864=4,$G$6*(AD864/1000),IF(AE864=5,$G$7*(AD864/1000),IF(AE864=6,$G$8*(AD864/1000),IF(AE864=7,$G$9*(AD864/1000),IF(AE864=8,$G$10*(AD864/1000),IF(AE864=9,$G$11*(AD864/1000),IF(AE864=10,$G$12*(AD864/1000),IF(AE864=11,$G$13*(AD864/1000),IF(AE864=12,$G$14*(AD864/1000),IF(AE864=13,$G$15*(AD864/1000),IF(AE864=14,$G$16*(AD864/1000),IF(AE864=15,$G$17*(AD864/1000),0)))))))))))))))</f>
        <v>0</v>
      </c>
      <c r="AG864" s="34">
        <f>IF('Γεννήτρια 1'!D864="W",AG863+('Γεννήτρια 1'!C864-1)*AF864,IF('Γεννήτρια 1'!D864="L",AG863-AF864,AG863))</f>
        <v>200.69650129906225</v>
      </c>
      <c r="AH864" s="34" t="str">
        <f>IF(AND('Γεννήτρια 1'!C864&lt;&gt;0,'Γεννήτρια 1'!D864=""),AF864,"")</f>
        <v/>
      </c>
    </row>
    <row r="865" spans="1:34">
      <c r="A865" s="3">
        <f t="shared" si="83"/>
        <v>843</v>
      </c>
      <c r="E865" s="3" t="str">
        <f t="shared" si="80"/>
        <v/>
      </c>
      <c r="F865" s="2" t="str">
        <f t="shared" si="81"/>
        <v/>
      </c>
      <c r="G865" s="2" t="str">
        <f t="shared" si="82"/>
        <v/>
      </c>
      <c r="AD865" s="34">
        <f t="shared" si="78"/>
        <v>200.69650129906225</v>
      </c>
      <c r="AE865" s="33">
        <f t="shared" si="79"/>
        <v>839</v>
      </c>
      <c r="AF865" s="34">
        <f>IF(AE865=1,$G$3*(AD865/1000),IF(AE865=2,$G$4*(AD865/1000),IF(AE865=3,$G$5*(AD865/1000),IF(AE865=4,$G$6*(AD865/1000),IF(AE865=5,$G$7*(AD865/1000),IF(AE865=6,$G$8*(AD865/1000),IF(AE865=7,$G$9*(AD865/1000),IF(AE865=8,$G$10*(AD865/1000),IF(AE865=9,$G$11*(AD865/1000),IF(AE865=10,$G$12*(AD865/1000),IF(AE865=11,$G$13*(AD865/1000),IF(AE865=12,$G$14*(AD865/1000),IF(AE865=13,$G$15*(AD865/1000),IF(AE865=14,$G$16*(AD865/1000),IF(AE865=15,$G$17*(AD865/1000),0)))))))))))))))</f>
        <v>0</v>
      </c>
      <c r="AG865" s="34">
        <f>IF('Γεννήτρια 1'!D865="W",AG864+('Γεννήτρια 1'!C865-1)*AF865,IF('Γεννήτρια 1'!D865="L",AG864-AF865,AG864))</f>
        <v>200.69650129906225</v>
      </c>
      <c r="AH865" s="34" t="str">
        <f>IF(AND('Γεννήτρια 1'!C865&lt;&gt;0,'Γεννήτρια 1'!D865=""),AF865,"")</f>
        <v/>
      </c>
    </row>
    <row r="866" spans="1:34">
      <c r="A866" s="3">
        <f t="shared" si="83"/>
        <v>844</v>
      </c>
      <c r="E866" s="3" t="str">
        <f t="shared" si="80"/>
        <v/>
      </c>
      <c r="F866" s="2" t="str">
        <f t="shared" si="81"/>
        <v/>
      </c>
      <c r="G866" s="2" t="str">
        <f t="shared" si="82"/>
        <v/>
      </c>
      <c r="AD866" s="34">
        <f t="shared" ref="AD866:AD929" si="84">IF(AG865&gt;=AD865,AG865,AD865)</f>
        <v>200.69650129906225</v>
      </c>
      <c r="AE866" s="33">
        <f t="shared" ref="AE866:AE929" si="85">IF(AD865&gt;=AG865,AE865+1,1)</f>
        <v>840</v>
      </c>
      <c r="AF866" s="34">
        <f>IF(AE866=1,$G$3*(AD866/1000),IF(AE866=2,$G$4*(AD866/1000),IF(AE866=3,$G$5*(AD866/1000),IF(AE866=4,$G$6*(AD866/1000),IF(AE866=5,$G$7*(AD866/1000),IF(AE866=6,$G$8*(AD866/1000),IF(AE866=7,$G$9*(AD866/1000),IF(AE866=8,$G$10*(AD866/1000),IF(AE866=9,$G$11*(AD866/1000),IF(AE866=10,$G$12*(AD866/1000),IF(AE866=11,$G$13*(AD866/1000),IF(AE866=12,$G$14*(AD866/1000),IF(AE866=13,$G$15*(AD866/1000),IF(AE866=14,$G$16*(AD866/1000),IF(AE866=15,$G$17*(AD866/1000),0)))))))))))))))</f>
        <v>0</v>
      </c>
      <c r="AG866" s="34">
        <f>IF('Γεννήτρια 1'!D866="W",AG865+('Γεννήτρια 1'!C866-1)*AF866,IF('Γεννήτρια 1'!D866="L",AG865-AF866,AG865))</f>
        <v>200.69650129906225</v>
      </c>
      <c r="AH866" s="34" t="str">
        <f>IF(AND('Γεννήτρια 1'!C866&lt;&gt;0,'Γεννήτρια 1'!D866=""),AF866,"")</f>
        <v/>
      </c>
    </row>
    <row r="867" spans="1:34">
      <c r="A867" s="3">
        <f t="shared" si="83"/>
        <v>845</v>
      </c>
      <c r="E867" s="3" t="str">
        <f t="shared" si="80"/>
        <v/>
      </c>
      <c r="F867" s="2" t="str">
        <f t="shared" si="81"/>
        <v/>
      </c>
      <c r="G867" s="2" t="str">
        <f t="shared" si="82"/>
        <v/>
      </c>
      <c r="AD867" s="34">
        <f t="shared" si="84"/>
        <v>200.69650129906225</v>
      </c>
      <c r="AE867" s="33">
        <f t="shared" si="85"/>
        <v>841</v>
      </c>
      <c r="AF867" s="34">
        <f>IF(AE867=1,$G$3*(AD867/1000),IF(AE867=2,$G$4*(AD867/1000),IF(AE867=3,$G$5*(AD867/1000),IF(AE867=4,$G$6*(AD867/1000),IF(AE867=5,$G$7*(AD867/1000),IF(AE867=6,$G$8*(AD867/1000),IF(AE867=7,$G$9*(AD867/1000),IF(AE867=8,$G$10*(AD867/1000),IF(AE867=9,$G$11*(AD867/1000),IF(AE867=10,$G$12*(AD867/1000),IF(AE867=11,$G$13*(AD867/1000),IF(AE867=12,$G$14*(AD867/1000),IF(AE867=13,$G$15*(AD867/1000),IF(AE867=14,$G$16*(AD867/1000),IF(AE867=15,$G$17*(AD867/1000),0)))))))))))))))</f>
        <v>0</v>
      </c>
      <c r="AG867" s="34">
        <f>IF('Γεννήτρια 1'!D867="W",AG866+('Γεννήτρια 1'!C867-1)*AF867,IF('Γεννήτρια 1'!D867="L",AG866-AF867,AG866))</f>
        <v>200.69650129906225</v>
      </c>
      <c r="AH867" s="34" t="str">
        <f>IF(AND('Γεννήτρια 1'!C867&lt;&gt;0,'Γεννήτρια 1'!D867=""),AF867,"")</f>
        <v/>
      </c>
    </row>
    <row r="868" spans="1:34">
      <c r="A868" s="3">
        <f t="shared" si="83"/>
        <v>846</v>
      </c>
      <c r="E868" s="3" t="str">
        <f t="shared" si="80"/>
        <v/>
      </c>
      <c r="F868" s="2" t="str">
        <f t="shared" si="81"/>
        <v/>
      </c>
      <c r="G868" s="2" t="str">
        <f t="shared" si="82"/>
        <v/>
      </c>
      <c r="AD868" s="34">
        <f t="shared" si="84"/>
        <v>200.69650129906225</v>
      </c>
      <c r="AE868" s="33">
        <f t="shared" si="85"/>
        <v>842</v>
      </c>
      <c r="AF868" s="34">
        <f>IF(AE868=1,$G$3*(AD868/1000),IF(AE868=2,$G$4*(AD868/1000),IF(AE868=3,$G$5*(AD868/1000),IF(AE868=4,$G$6*(AD868/1000),IF(AE868=5,$G$7*(AD868/1000),IF(AE868=6,$G$8*(AD868/1000),IF(AE868=7,$G$9*(AD868/1000),IF(AE868=8,$G$10*(AD868/1000),IF(AE868=9,$G$11*(AD868/1000),IF(AE868=10,$G$12*(AD868/1000),IF(AE868=11,$G$13*(AD868/1000),IF(AE868=12,$G$14*(AD868/1000),IF(AE868=13,$G$15*(AD868/1000),IF(AE868=14,$G$16*(AD868/1000),IF(AE868=15,$G$17*(AD868/1000),0)))))))))))))))</f>
        <v>0</v>
      </c>
      <c r="AG868" s="34">
        <f>IF('Γεννήτρια 1'!D868="W",AG867+('Γεννήτρια 1'!C868-1)*AF868,IF('Γεννήτρια 1'!D868="L",AG867-AF868,AG867))</f>
        <v>200.69650129906225</v>
      </c>
      <c r="AH868" s="34" t="str">
        <f>IF(AND('Γεννήτρια 1'!C868&lt;&gt;0,'Γεννήτρια 1'!D868=""),AF868,"")</f>
        <v/>
      </c>
    </row>
    <row r="869" spans="1:34">
      <c r="A869" s="3">
        <f t="shared" si="83"/>
        <v>847</v>
      </c>
      <c r="E869" s="3" t="str">
        <f t="shared" si="80"/>
        <v/>
      </c>
      <c r="F869" s="2" t="str">
        <f t="shared" si="81"/>
        <v/>
      </c>
      <c r="G869" s="2" t="str">
        <f t="shared" si="82"/>
        <v/>
      </c>
      <c r="AD869" s="34">
        <f t="shared" si="84"/>
        <v>200.69650129906225</v>
      </c>
      <c r="AE869" s="33">
        <f t="shared" si="85"/>
        <v>843</v>
      </c>
      <c r="AF869" s="34">
        <f>IF(AE869=1,$G$3*(AD869/1000),IF(AE869=2,$G$4*(AD869/1000),IF(AE869=3,$G$5*(AD869/1000),IF(AE869=4,$G$6*(AD869/1000),IF(AE869=5,$G$7*(AD869/1000),IF(AE869=6,$G$8*(AD869/1000),IF(AE869=7,$G$9*(AD869/1000),IF(AE869=8,$G$10*(AD869/1000),IF(AE869=9,$G$11*(AD869/1000),IF(AE869=10,$G$12*(AD869/1000),IF(AE869=11,$G$13*(AD869/1000),IF(AE869=12,$G$14*(AD869/1000),IF(AE869=13,$G$15*(AD869/1000),IF(AE869=14,$G$16*(AD869/1000),IF(AE869=15,$G$17*(AD869/1000),0)))))))))))))))</f>
        <v>0</v>
      </c>
      <c r="AG869" s="34">
        <f>IF('Γεννήτρια 1'!D869="W",AG868+('Γεννήτρια 1'!C869-1)*AF869,IF('Γεννήτρια 1'!D869="L",AG868-AF869,AG868))</f>
        <v>200.69650129906225</v>
      </c>
      <c r="AH869" s="34" t="str">
        <f>IF(AND('Γεννήτρια 1'!C869&lt;&gt;0,'Γεννήτρια 1'!D869=""),AF869,"")</f>
        <v/>
      </c>
    </row>
    <row r="870" spans="1:34">
      <c r="A870" s="3">
        <f t="shared" si="83"/>
        <v>848</v>
      </c>
      <c r="E870" s="3" t="str">
        <f t="shared" si="80"/>
        <v/>
      </c>
      <c r="F870" s="2" t="str">
        <f t="shared" si="81"/>
        <v/>
      </c>
      <c r="G870" s="2" t="str">
        <f t="shared" si="82"/>
        <v/>
      </c>
      <c r="AD870" s="34">
        <f t="shared" si="84"/>
        <v>200.69650129906225</v>
      </c>
      <c r="AE870" s="33">
        <f t="shared" si="85"/>
        <v>844</v>
      </c>
      <c r="AF870" s="34">
        <f>IF(AE870=1,$G$3*(AD870/1000),IF(AE870=2,$G$4*(AD870/1000),IF(AE870=3,$G$5*(AD870/1000),IF(AE870=4,$G$6*(AD870/1000),IF(AE870=5,$G$7*(AD870/1000),IF(AE870=6,$G$8*(AD870/1000),IF(AE870=7,$G$9*(AD870/1000),IF(AE870=8,$G$10*(AD870/1000),IF(AE870=9,$G$11*(AD870/1000),IF(AE870=10,$G$12*(AD870/1000),IF(AE870=11,$G$13*(AD870/1000),IF(AE870=12,$G$14*(AD870/1000),IF(AE870=13,$G$15*(AD870/1000),IF(AE870=14,$G$16*(AD870/1000),IF(AE870=15,$G$17*(AD870/1000),0)))))))))))))))</f>
        <v>0</v>
      </c>
      <c r="AG870" s="34">
        <f>IF('Γεννήτρια 1'!D870="W",AG869+('Γεννήτρια 1'!C870-1)*AF870,IF('Γεννήτρια 1'!D870="L",AG869-AF870,AG869))</f>
        <v>200.69650129906225</v>
      </c>
      <c r="AH870" s="34" t="str">
        <f>IF(AND('Γεννήτρια 1'!C870&lt;&gt;0,'Γεννήτρια 1'!D870=""),AF870,"")</f>
        <v/>
      </c>
    </row>
    <row r="871" spans="1:34">
      <c r="A871" s="3">
        <f t="shared" si="83"/>
        <v>849</v>
      </c>
      <c r="E871" s="3" t="str">
        <f t="shared" si="80"/>
        <v/>
      </c>
      <c r="F871" s="2" t="str">
        <f t="shared" si="81"/>
        <v/>
      </c>
      <c r="G871" s="2" t="str">
        <f t="shared" si="82"/>
        <v/>
      </c>
      <c r="AD871" s="34">
        <f t="shared" si="84"/>
        <v>200.69650129906225</v>
      </c>
      <c r="AE871" s="33">
        <f t="shared" si="85"/>
        <v>845</v>
      </c>
      <c r="AF871" s="34">
        <f>IF(AE871=1,$G$3*(AD871/1000),IF(AE871=2,$G$4*(AD871/1000),IF(AE871=3,$G$5*(AD871/1000),IF(AE871=4,$G$6*(AD871/1000),IF(AE871=5,$G$7*(AD871/1000),IF(AE871=6,$G$8*(AD871/1000),IF(AE871=7,$G$9*(AD871/1000),IF(AE871=8,$G$10*(AD871/1000),IF(AE871=9,$G$11*(AD871/1000),IF(AE871=10,$G$12*(AD871/1000),IF(AE871=11,$G$13*(AD871/1000),IF(AE871=12,$G$14*(AD871/1000),IF(AE871=13,$G$15*(AD871/1000),IF(AE871=14,$G$16*(AD871/1000),IF(AE871=15,$G$17*(AD871/1000),0)))))))))))))))</f>
        <v>0</v>
      </c>
      <c r="AG871" s="34">
        <f>IF('Γεννήτρια 1'!D871="W",AG870+('Γεννήτρια 1'!C871-1)*AF871,IF('Γεννήτρια 1'!D871="L",AG870-AF871,AG870))</f>
        <v>200.69650129906225</v>
      </c>
      <c r="AH871" s="34" t="str">
        <f>IF(AND('Γεννήτρια 1'!C871&lt;&gt;0,'Γεννήτρια 1'!D871=""),AF871,"")</f>
        <v/>
      </c>
    </row>
    <row r="872" spans="1:34">
      <c r="A872" s="3">
        <f t="shared" si="83"/>
        <v>850</v>
      </c>
      <c r="E872" s="3" t="str">
        <f t="shared" si="80"/>
        <v/>
      </c>
      <c r="F872" s="2" t="str">
        <f t="shared" si="81"/>
        <v/>
      </c>
      <c r="G872" s="2" t="str">
        <f t="shared" si="82"/>
        <v/>
      </c>
      <c r="AD872" s="34">
        <f t="shared" si="84"/>
        <v>200.69650129906225</v>
      </c>
      <c r="AE872" s="33">
        <f t="shared" si="85"/>
        <v>846</v>
      </c>
      <c r="AF872" s="34">
        <f>IF(AE872=1,$G$3*(AD872/1000),IF(AE872=2,$G$4*(AD872/1000),IF(AE872=3,$G$5*(AD872/1000),IF(AE872=4,$G$6*(AD872/1000),IF(AE872=5,$G$7*(AD872/1000),IF(AE872=6,$G$8*(AD872/1000),IF(AE872=7,$G$9*(AD872/1000),IF(AE872=8,$G$10*(AD872/1000),IF(AE872=9,$G$11*(AD872/1000),IF(AE872=10,$G$12*(AD872/1000),IF(AE872=11,$G$13*(AD872/1000),IF(AE872=12,$G$14*(AD872/1000),IF(AE872=13,$G$15*(AD872/1000),IF(AE872=14,$G$16*(AD872/1000),IF(AE872=15,$G$17*(AD872/1000),0)))))))))))))))</f>
        <v>0</v>
      </c>
      <c r="AG872" s="34">
        <f>IF('Γεννήτρια 1'!D872="W",AG871+('Γεννήτρια 1'!C872-1)*AF872,IF('Γεννήτρια 1'!D872="L",AG871-AF872,AG871))</f>
        <v>200.69650129906225</v>
      </c>
      <c r="AH872" s="34" t="str">
        <f>IF(AND('Γεννήτρια 1'!C872&lt;&gt;0,'Γεννήτρια 1'!D872=""),AF872,"")</f>
        <v/>
      </c>
    </row>
    <row r="873" spans="1:34">
      <c r="A873" s="3">
        <f t="shared" si="83"/>
        <v>851</v>
      </c>
      <c r="E873" s="3" t="str">
        <f t="shared" si="80"/>
        <v/>
      </c>
      <c r="F873" s="2" t="str">
        <f t="shared" si="81"/>
        <v/>
      </c>
      <c r="G873" s="2" t="str">
        <f t="shared" si="82"/>
        <v/>
      </c>
      <c r="AD873" s="34">
        <f t="shared" si="84"/>
        <v>200.69650129906225</v>
      </c>
      <c r="AE873" s="33">
        <f t="shared" si="85"/>
        <v>847</v>
      </c>
      <c r="AF873" s="34">
        <f>IF(AE873=1,$G$3*(AD873/1000),IF(AE873=2,$G$4*(AD873/1000),IF(AE873=3,$G$5*(AD873/1000),IF(AE873=4,$G$6*(AD873/1000),IF(AE873=5,$G$7*(AD873/1000),IF(AE873=6,$G$8*(AD873/1000),IF(AE873=7,$G$9*(AD873/1000),IF(AE873=8,$G$10*(AD873/1000),IF(AE873=9,$G$11*(AD873/1000),IF(AE873=10,$G$12*(AD873/1000),IF(AE873=11,$G$13*(AD873/1000),IF(AE873=12,$G$14*(AD873/1000),IF(AE873=13,$G$15*(AD873/1000),IF(AE873=14,$G$16*(AD873/1000),IF(AE873=15,$G$17*(AD873/1000),0)))))))))))))))</f>
        <v>0</v>
      </c>
      <c r="AG873" s="34">
        <f>IF('Γεννήτρια 1'!D873="W",AG872+('Γεννήτρια 1'!C873-1)*AF873,IF('Γεννήτρια 1'!D873="L",AG872-AF873,AG872))</f>
        <v>200.69650129906225</v>
      </c>
      <c r="AH873" s="34" t="str">
        <f>IF(AND('Γεννήτρια 1'!C873&lt;&gt;0,'Γεννήτρια 1'!D873=""),AF873,"")</f>
        <v/>
      </c>
    </row>
    <row r="874" spans="1:34">
      <c r="A874" s="3">
        <f t="shared" si="83"/>
        <v>852</v>
      </c>
      <c r="E874" s="3" t="str">
        <f t="shared" si="80"/>
        <v/>
      </c>
      <c r="F874" s="2" t="str">
        <f t="shared" si="81"/>
        <v/>
      </c>
      <c r="G874" s="2" t="str">
        <f t="shared" si="82"/>
        <v/>
      </c>
      <c r="AD874" s="34">
        <f t="shared" si="84"/>
        <v>200.69650129906225</v>
      </c>
      <c r="AE874" s="33">
        <f t="shared" si="85"/>
        <v>848</v>
      </c>
      <c r="AF874" s="34">
        <f>IF(AE874=1,$G$3*(AD874/1000),IF(AE874=2,$G$4*(AD874/1000),IF(AE874=3,$G$5*(AD874/1000),IF(AE874=4,$G$6*(AD874/1000),IF(AE874=5,$G$7*(AD874/1000),IF(AE874=6,$G$8*(AD874/1000),IF(AE874=7,$G$9*(AD874/1000),IF(AE874=8,$G$10*(AD874/1000),IF(AE874=9,$G$11*(AD874/1000),IF(AE874=10,$G$12*(AD874/1000),IF(AE874=11,$G$13*(AD874/1000),IF(AE874=12,$G$14*(AD874/1000),IF(AE874=13,$G$15*(AD874/1000),IF(AE874=14,$G$16*(AD874/1000),IF(AE874=15,$G$17*(AD874/1000),0)))))))))))))))</f>
        <v>0</v>
      </c>
      <c r="AG874" s="34">
        <f>IF('Γεννήτρια 1'!D874="W",AG873+('Γεννήτρια 1'!C874-1)*AF874,IF('Γεννήτρια 1'!D874="L",AG873-AF874,AG873))</f>
        <v>200.69650129906225</v>
      </c>
      <c r="AH874" s="34" t="str">
        <f>IF(AND('Γεννήτρια 1'!C874&lt;&gt;0,'Γεννήτρια 1'!D874=""),AF874,"")</f>
        <v/>
      </c>
    </row>
    <row r="875" spans="1:34">
      <c r="A875" s="3">
        <f t="shared" si="83"/>
        <v>853</v>
      </c>
      <c r="E875" s="3" t="str">
        <f t="shared" si="80"/>
        <v/>
      </c>
      <c r="F875" s="2" t="str">
        <f t="shared" si="81"/>
        <v/>
      </c>
      <c r="G875" s="2" t="str">
        <f t="shared" si="82"/>
        <v/>
      </c>
      <c r="AD875" s="34">
        <f t="shared" si="84"/>
        <v>200.69650129906225</v>
      </c>
      <c r="AE875" s="33">
        <f t="shared" si="85"/>
        <v>849</v>
      </c>
      <c r="AF875" s="34">
        <f>IF(AE875=1,$G$3*(AD875/1000),IF(AE875=2,$G$4*(AD875/1000),IF(AE875=3,$G$5*(AD875/1000),IF(AE875=4,$G$6*(AD875/1000),IF(AE875=5,$G$7*(AD875/1000),IF(AE875=6,$G$8*(AD875/1000),IF(AE875=7,$G$9*(AD875/1000),IF(AE875=8,$G$10*(AD875/1000),IF(AE875=9,$G$11*(AD875/1000),IF(AE875=10,$G$12*(AD875/1000),IF(AE875=11,$G$13*(AD875/1000),IF(AE875=12,$G$14*(AD875/1000),IF(AE875=13,$G$15*(AD875/1000),IF(AE875=14,$G$16*(AD875/1000),IF(AE875=15,$G$17*(AD875/1000),0)))))))))))))))</f>
        <v>0</v>
      </c>
      <c r="AG875" s="34">
        <f>IF('Γεννήτρια 1'!D875="W",AG874+('Γεννήτρια 1'!C875-1)*AF875,IF('Γεννήτρια 1'!D875="L",AG874-AF875,AG874))</f>
        <v>200.69650129906225</v>
      </c>
      <c r="AH875" s="34" t="str">
        <f>IF(AND('Γεννήτρια 1'!C875&lt;&gt;0,'Γεννήτρια 1'!D875=""),AF875,"")</f>
        <v/>
      </c>
    </row>
    <row r="876" spans="1:34">
      <c r="A876" s="3">
        <f t="shared" si="83"/>
        <v>854</v>
      </c>
      <c r="E876" s="3" t="str">
        <f t="shared" si="80"/>
        <v/>
      </c>
      <c r="F876" s="2" t="str">
        <f t="shared" si="81"/>
        <v/>
      </c>
      <c r="G876" s="2" t="str">
        <f t="shared" si="82"/>
        <v/>
      </c>
      <c r="AD876" s="34">
        <f t="shared" si="84"/>
        <v>200.69650129906225</v>
      </c>
      <c r="AE876" s="33">
        <f t="shared" si="85"/>
        <v>850</v>
      </c>
      <c r="AF876" s="34">
        <f>IF(AE876=1,$G$3*(AD876/1000),IF(AE876=2,$G$4*(AD876/1000),IF(AE876=3,$G$5*(AD876/1000),IF(AE876=4,$G$6*(AD876/1000),IF(AE876=5,$G$7*(AD876/1000),IF(AE876=6,$G$8*(AD876/1000),IF(AE876=7,$G$9*(AD876/1000),IF(AE876=8,$G$10*(AD876/1000),IF(AE876=9,$G$11*(AD876/1000),IF(AE876=10,$G$12*(AD876/1000),IF(AE876=11,$G$13*(AD876/1000),IF(AE876=12,$G$14*(AD876/1000),IF(AE876=13,$G$15*(AD876/1000),IF(AE876=14,$G$16*(AD876/1000),IF(AE876=15,$G$17*(AD876/1000),0)))))))))))))))</f>
        <v>0</v>
      </c>
      <c r="AG876" s="34">
        <f>IF('Γεννήτρια 1'!D876="W",AG875+('Γεννήτρια 1'!C876-1)*AF876,IF('Γεννήτρια 1'!D876="L",AG875-AF876,AG875))</f>
        <v>200.69650129906225</v>
      </c>
      <c r="AH876" s="34" t="str">
        <f>IF(AND('Γεννήτρια 1'!C876&lt;&gt;0,'Γεννήτρια 1'!D876=""),AF876,"")</f>
        <v/>
      </c>
    </row>
    <row r="877" spans="1:34">
      <c r="A877" s="3">
        <f t="shared" si="83"/>
        <v>855</v>
      </c>
      <c r="E877" s="3" t="str">
        <f t="shared" si="80"/>
        <v/>
      </c>
      <c r="F877" s="2" t="str">
        <f t="shared" si="81"/>
        <v/>
      </c>
      <c r="G877" s="2" t="str">
        <f t="shared" si="82"/>
        <v/>
      </c>
      <c r="AD877" s="34">
        <f t="shared" si="84"/>
        <v>200.69650129906225</v>
      </c>
      <c r="AE877" s="33">
        <f t="shared" si="85"/>
        <v>851</v>
      </c>
      <c r="AF877" s="34">
        <f>IF(AE877=1,$G$3*(AD877/1000),IF(AE877=2,$G$4*(AD877/1000),IF(AE877=3,$G$5*(AD877/1000),IF(AE877=4,$G$6*(AD877/1000),IF(AE877=5,$G$7*(AD877/1000),IF(AE877=6,$G$8*(AD877/1000),IF(AE877=7,$G$9*(AD877/1000),IF(AE877=8,$G$10*(AD877/1000),IF(AE877=9,$G$11*(AD877/1000),IF(AE877=10,$G$12*(AD877/1000),IF(AE877=11,$G$13*(AD877/1000),IF(AE877=12,$G$14*(AD877/1000),IF(AE877=13,$G$15*(AD877/1000),IF(AE877=14,$G$16*(AD877/1000),IF(AE877=15,$G$17*(AD877/1000),0)))))))))))))))</f>
        <v>0</v>
      </c>
      <c r="AG877" s="34">
        <f>IF('Γεννήτρια 1'!D877="W",AG876+('Γεννήτρια 1'!C877-1)*AF877,IF('Γεννήτρια 1'!D877="L",AG876-AF877,AG876))</f>
        <v>200.69650129906225</v>
      </c>
      <c r="AH877" s="34" t="str">
        <f>IF(AND('Γεννήτρια 1'!C877&lt;&gt;0,'Γεννήτρια 1'!D877=""),AF877,"")</f>
        <v/>
      </c>
    </row>
    <row r="878" spans="1:34">
      <c r="A878" s="3">
        <f t="shared" si="83"/>
        <v>856</v>
      </c>
      <c r="E878" s="3" t="str">
        <f t="shared" si="80"/>
        <v/>
      </c>
      <c r="F878" s="2" t="str">
        <f t="shared" si="81"/>
        <v/>
      </c>
      <c r="G878" s="2" t="str">
        <f t="shared" si="82"/>
        <v/>
      </c>
      <c r="AD878" s="34">
        <f t="shared" si="84"/>
        <v>200.69650129906225</v>
      </c>
      <c r="AE878" s="33">
        <f t="shared" si="85"/>
        <v>852</v>
      </c>
      <c r="AF878" s="34">
        <f>IF(AE878=1,$G$3*(AD878/1000),IF(AE878=2,$G$4*(AD878/1000),IF(AE878=3,$G$5*(AD878/1000),IF(AE878=4,$G$6*(AD878/1000),IF(AE878=5,$G$7*(AD878/1000),IF(AE878=6,$G$8*(AD878/1000),IF(AE878=7,$G$9*(AD878/1000),IF(AE878=8,$G$10*(AD878/1000),IF(AE878=9,$G$11*(AD878/1000),IF(AE878=10,$G$12*(AD878/1000),IF(AE878=11,$G$13*(AD878/1000),IF(AE878=12,$G$14*(AD878/1000),IF(AE878=13,$G$15*(AD878/1000),IF(AE878=14,$G$16*(AD878/1000),IF(AE878=15,$G$17*(AD878/1000),0)))))))))))))))</f>
        <v>0</v>
      </c>
      <c r="AG878" s="34">
        <f>IF('Γεννήτρια 1'!D878="W",AG877+('Γεννήτρια 1'!C878-1)*AF878,IF('Γεννήτρια 1'!D878="L",AG877-AF878,AG877))</f>
        <v>200.69650129906225</v>
      </c>
      <c r="AH878" s="34" t="str">
        <f>IF(AND('Γεννήτρια 1'!C878&lt;&gt;0,'Γεννήτρια 1'!D878=""),AF878,"")</f>
        <v/>
      </c>
    </row>
    <row r="879" spans="1:34">
      <c r="A879" s="3">
        <f t="shared" si="83"/>
        <v>857</v>
      </c>
      <c r="E879" s="3" t="str">
        <f t="shared" si="80"/>
        <v/>
      </c>
      <c r="F879" s="2" t="str">
        <f t="shared" si="81"/>
        <v/>
      </c>
      <c r="G879" s="2" t="str">
        <f t="shared" si="82"/>
        <v/>
      </c>
      <c r="AD879" s="34">
        <f t="shared" si="84"/>
        <v>200.69650129906225</v>
      </c>
      <c r="AE879" s="33">
        <f t="shared" si="85"/>
        <v>853</v>
      </c>
      <c r="AF879" s="34">
        <f>IF(AE879=1,$G$3*(AD879/1000),IF(AE879=2,$G$4*(AD879/1000),IF(AE879=3,$G$5*(AD879/1000),IF(AE879=4,$G$6*(AD879/1000),IF(AE879=5,$G$7*(AD879/1000),IF(AE879=6,$G$8*(AD879/1000),IF(AE879=7,$G$9*(AD879/1000),IF(AE879=8,$G$10*(AD879/1000),IF(AE879=9,$G$11*(AD879/1000),IF(AE879=10,$G$12*(AD879/1000),IF(AE879=11,$G$13*(AD879/1000),IF(AE879=12,$G$14*(AD879/1000),IF(AE879=13,$G$15*(AD879/1000),IF(AE879=14,$G$16*(AD879/1000),IF(AE879=15,$G$17*(AD879/1000),0)))))))))))))))</f>
        <v>0</v>
      </c>
      <c r="AG879" s="34">
        <f>IF('Γεννήτρια 1'!D879="W",AG878+('Γεννήτρια 1'!C879-1)*AF879,IF('Γεννήτρια 1'!D879="L",AG878-AF879,AG878))</f>
        <v>200.69650129906225</v>
      </c>
      <c r="AH879" s="34" t="str">
        <f>IF(AND('Γεννήτρια 1'!C879&lt;&gt;0,'Γεννήτρια 1'!D879=""),AF879,"")</f>
        <v/>
      </c>
    </row>
    <row r="880" spans="1:34">
      <c r="A880" s="3">
        <f t="shared" si="83"/>
        <v>858</v>
      </c>
      <c r="E880" s="3" t="str">
        <f t="shared" si="80"/>
        <v/>
      </c>
      <c r="F880" s="2" t="str">
        <f t="shared" si="81"/>
        <v/>
      </c>
      <c r="G880" s="2" t="str">
        <f t="shared" si="82"/>
        <v/>
      </c>
      <c r="AD880" s="34">
        <f t="shared" si="84"/>
        <v>200.69650129906225</v>
      </c>
      <c r="AE880" s="33">
        <f t="shared" si="85"/>
        <v>854</v>
      </c>
      <c r="AF880" s="34">
        <f>IF(AE880=1,$G$3*(AD880/1000),IF(AE880=2,$G$4*(AD880/1000),IF(AE880=3,$G$5*(AD880/1000),IF(AE880=4,$G$6*(AD880/1000),IF(AE880=5,$G$7*(AD880/1000),IF(AE880=6,$G$8*(AD880/1000),IF(AE880=7,$G$9*(AD880/1000),IF(AE880=8,$G$10*(AD880/1000),IF(AE880=9,$G$11*(AD880/1000),IF(AE880=10,$G$12*(AD880/1000),IF(AE880=11,$G$13*(AD880/1000),IF(AE880=12,$G$14*(AD880/1000),IF(AE880=13,$G$15*(AD880/1000),IF(AE880=14,$G$16*(AD880/1000),IF(AE880=15,$G$17*(AD880/1000),0)))))))))))))))</f>
        <v>0</v>
      </c>
      <c r="AG880" s="34">
        <f>IF('Γεννήτρια 1'!D880="W",AG879+('Γεννήτρια 1'!C880-1)*AF880,IF('Γεννήτρια 1'!D880="L",AG879-AF880,AG879))</f>
        <v>200.69650129906225</v>
      </c>
      <c r="AH880" s="34" t="str">
        <f>IF(AND('Γεννήτρια 1'!C880&lt;&gt;0,'Γεννήτρια 1'!D880=""),AF880,"")</f>
        <v/>
      </c>
    </row>
    <row r="881" spans="1:34">
      <c r="A881" s="3">
        <f t="shared" si="83"/>
        <v>859</v>
      </c>
      <c r="E881" s="3" t="str">
        <f t="shared" si="80"/>
        <v/>
      </c>
      <c r="F881" s="2" t="str">
        <f t="shared" si="81"/>
        <v/>
      </c>
      <c r="G881" s="2" t="str">
        <f t="shared" si="82"/>
        <v/>
      </c>
      <c r="AD881" s="34">
        <f t="shared" si="84"/>
        <v>200.69650129906225</v>
      </c>
      <c r="AE881" s="33">
        <f t="shared" si="85"/>
        <v>855</v>
      </c>
      <c r="AF881" s="34">
        <f>IF(AE881=1,$G$3*(AD881/1000),IF(AE881=2,$G$4*(AD881/1000),IF(AE881=3,$G$5*(AD881/1000),IF(AE881=4,$G$6*(AD881/1000),IF(AE881=5,$G$7*(AD881/1000),IF(AE881=6,$G$8*(AD881/1000),IF(AE881=7,$G$9*(AD881/1000),IF(AE881=8,$G$10*(AD881/1000),IF(AE881=9,$G$11*(AD881/1000),IF(AE881=10,$G$12*(AD881/1000),IF(AE881=11,$G$13*(AD881/1000),IF(AE881=12,$G$14*(AD881/1000),IF(AE881=13,$G$15*(AD881/1000),IF(AE881=14,$G$16*(AD881/1000),IF(AE881=15,$G$17*(AD881/1000),0)))))))))))))))</f>
        <v>0</v>
      </c>
      <c r="AG881" s="34">
        <f>IF('Γεννήτρια 1'!D881="W",AG880+('Γεννήτρια 1'!C881-1)*AF881,IF('Γεννήτρια 1'!D881="L",AG880-AF881,AG880))</f>
        <v>200.69650129906225</v>
      </c>
      <c r="AH881" s="34" t="str">
        <f>IF(AND('Γεννήτρια 1'!C881&lt;&gt;0,'Γεννήτρια 1'!D881=""),AF881,"")</f>
        <v/>
      </c>
    </row>
    <row r="882" spans="1:34">
      <c r="A882" s="3">
        <f t="shared" si="83"/>
        <v>860</v>
      </c>
      <c r="E882" s="3" t="str">
        <f t="shared" si="80"/>
        <v/>
      </c>
      <c r="F882" s="2" t="str">
        <f t="shared" si="81"/>
        <v/>
      </c>
      <c r="G882" s="2" t="str">
        <f t="shared" si="82"/>
        <v/>
      </c>
      <c r="AD882" s="34">
        <f t="shared" si="84"/>
        <v>200.69650129906225</v>
      </c>
      <c r="AE882" s="33">
        <f t="shared" si="85"/>
        <v>856</v>
      </c>
      <c r="AF882" s="34">
        <f>IF(AE882=1,$G$3*(AD882/1000),IF(AE882=2,$G$4*(AD882/1000),IF(AE882=3,$G$5*(AD882/1000),IF(AE882=4,$G$6*(AD882/1000),IF(AE882=5,$G$7*(AD882/1000),IF(AE882=6,$G$8*(AD882/1000),IF(AE882=7,$G$9*(AD882/1000),IF(AE882=8,$G$10*(AD882/1000),IF(AE882=9,$G$11*(AD882/1000),IF(AE882=10,$G$12*(AD882/1000),IF(AE882=11,$G$13*(AD882/1000),IF(AE882=12,$G$14*(AD882/1000),IF(AE882=13,$G$15*(AD882/1000),IF(AE882=14,$G$16*(AD882/1000),IF(AE882=15,$G$17*(AD882/1000),0)))))))))))))))</f>
        <v>0</v>
      </c>
      <c r="AG882" s="34">
        <f>IF('Γεννήτρια 1'!D882="W",AG881+('Γεννήτρια 1'!C882-1)*AF882,IF('Γεννήτρια 1'!D882="L",AG881-AF882,AG881))</f>
        <v>200.69650129906225</v>
      </c>
      <c r="AH882" s="34" t="str">
        <f>IF(AND('Γεννήτρια 1'!C882&lt;&gt;0,'Γεννήτρια 1'!D882=""),AF882,"")</f>
        <v/>
      </c>
    </row>
    <row r="883" spans="1:34">
      <c r="A883" s="3">
        <f t="shared" si="83"/>
        <v>861</v>
      </c>
      <c r="E883" s="3" t="str">
        <f t="shared" si="80"/>
        <v/>
      </c>
      <c r="F883" s="2" t="str">
        <f t="shared" si="81"/>
        <v/>
      </c>
      <c r="G883" s="2" t="str">
        <f t="shared" si="82"/>
        <v/>
      </c>
      <c r="AD883" s="34">
        <f t="shared" si="84"/>
        <v>200.69650129906225</v>
      </c>
      <c r="AE883" s="33">
        <f t="shared" si="85"/>
        <v>857</v>
      </c>
      <c r="AF883" s="34">
        <f>IF(AE883=1,$G$3*(AD883/1000),IF(AE883=2,$G$4*(AD883/1000),IF(AE883=3,$G$5*(AD883/1000),IF(AE883=4,$G$6*(AD883/1000),IF(AE883=5,$G$7*(AD883/1000),IF(AE883=6,$G$8*(AD883/1000),IF(AE883=7,$G$9*(AD883/1000),IF(AE883=8,$G$10*(AD883/1000),IF(AE883=9,$G$11*(AD883/1000),IF(AE883=10,$G$12*(AD883/1000),IF(AE883=11,$G$13*(AD883/1000),IF(AE883=12,$G$14*(AD883/1000),IF(AE883=13,$G$15*(AD883/1000),IF(AE883=14,$G$16*(AD883/1000),IF(AE883=15,$G$17*(AD883/1000),0)))))))))))))))</f>
        <v>0</v>
      </c>
      <c r="AG883" s="34">
        <f>IF('Γεννήτρια 1'!D883="W",AG882+('Γεννήτρια 1'!C883-1)*AF883,IF('Γεννήτρια 1'!D883="L",AG882-AF883,AG882))</f>
        <v>200.69650129906225</v>
      </c>
      <c r="AH883" s="34" t="str">
        <f>IF(AND('Γεννήτρια 1'!C883&lt;&gt;0,'Γεννήτρια 1'!D883=""),AF883,"")</f>
        <v/>
      </c>
    </row>
    <row r="884" spans="1:34">
      <c r="A884" s="3">
        <f t="shared" si="83"/>
        <v>862</v>
      </c>
      <c r="E884" s="3" t="str">
        <f t="shared" si="80"/>
        <v/>
      </c>
      <c r="F884" s="2" t="str">
        <f t="shared" si="81"/>
        <v/>
      </c>
      <c r="G884" s="2" t="str">
        <f t="shared" si="82"/>
        <v/>
      </c>
      <c r="AD884" s="34">
        <f t="shared" si="84"/>
        <v>200.69650129906225</v>
      </c>
      <c r="AE884" s="33">
        <f t="shared" si="85"/>
        <v>858</v>
      </c>
      <c r="AF884" s="34">
        <f>IF(AE884=1,$G$3*(AD884/1000),IF(AE884=2,$G$4*(AD884/1000),IF(AE884=3,$G$5*(AD884/1000),IF(AE884=4,$G$6*(AD884/1000),IF(AE884=5,$G$7*(AD884/1000),IF(AE884=6,$G$8*(AD884/1000),IF(AE884=7,$G$9*(AD884/1000),IF(AE884=8,$G$10*(AD884/1000),IF(AE884=9,$G$11*(AD884/1000),IF(AE884=10,$G$12*(AD884/1000),IF(AE884=11,$G$13*(AD884/1000),IF(AE884=12,$G$14*(AD884/1000),IF(AE884=13,$G$15*(AD884/1000),IF(AE884=14,$G$16*(AD884/1000),IF(AE884=15,$G$17*(AD884/1000),0)))))))))))))))</f>
        <v>0</v>
      </c>
      <c r="AG884" s="34">
        <f>IF('Γεννήτρια 1'!D884="W",AG883+('Γεννήτρια 1'!C884-1)*AF884,IF('Γεννήτρια 1'!D884="L",AG883-AF884,AG883))</f>
        <v>200.69650129906225</v>
      </c>
      <c r="AH884" s="34" t="str">
        <f>IF(AND('Γεννήτρια 1'!C884&lt;&gt;0,'Γεννήτρια 1'!D884=""),AF884,"")</f>
        <v/>
      </c>
    </row>
    <row r="885" spans="1:34">
      <c r="A885" s="3">
        <f t="shared" si="83"/>
        <v>863</v>
      </c>
      <c r="E885" s="3" t="str">
        <f t="shared" si="80"/>
        <v/>
      </c>
      <c r="F885" s="2" t="str">
        <f t="shared" si="81"/>
        <v/>
      </c>
      <c r="G885" s="2" t="str">
        <f t="shared" si="82"/>
        <v/>
      </c>
      <c r="AD885" s="34">
        <f t="shared" si="84"/>
        <v>200.69650129906225</v>
      </c>
      <c r="AE885" s="33">
        <f t="shared" si="85"/>
        <v>859</v>
      </c>
      <c r="AF885" s="34">
        <f>IF(AE885=1,$G$3*(AD885/1000),IF(AE885=2,$G$4*(AD885/1000),IF(AE885=3,$G$5*(AD885/1000),IF(AE885=4,$G$6*(AD885/1000),IF(AE885=5,$G$7*(AD885/1000),IF(AE885=6,$G$8*(AD885/1000),IF(AE885=7,$G$9*(AD885/1000),IF(AE885=8,$G$10*(AD885/1000),IF(AE885=9,$G$11*(AD885/1000),IF(AE885=10,$G$12*(AD885/1000),IF(AE885=11,$G$13*(AD885/1000),IF(AE885=12,$G$14*(AD885/1000),IF(AE885=13,$G$15*(AD885/1000),IF(AE885=14,$G$16*(AD885/1000),IF(AE885=15,$G$17*(AD885/1000),0)))))))))))))))</f>
        <v>0</v>
      </c>
      <c r="AG885" s="34">
        <f>IF('Γεννήτρια 1'!D885="W",AG884+('Γεννήτρια 1'!C885-1)*AF885,IF('Γεννήτρια 1'!D885="L",AG884-AF885,AG884))</f>
        <v>200.69650129906225</v>
      </c>
      <c r="AH885" s="34" t="str">
        <f>IF(AND('Γεννήτρια 1'!C885&lt;&gt;0,'Γεννήτρια 1'!D885=""),AF885,"")</f>
        <v/>
      </c>
    </row>
    <row r="886" spans="1:34">
      <c r="A886" s="3">
        <f t="shared" si="83"/>
        <v>864</v>
      </c>
      <c r="E886" s="3" t="str">
        <f t="shared" si="80"/>
        <v/>
      </c>
      <c r="F886" s="2" t="str">
        <f t="shared" si="81"/>
        <v/>
      </c>
      <c r="G886" s="2" t="str">
        <f t="shared" si="82"/>
        <v/>
      </c>
      <c r="AD886" s="34">
        <f t="shared" si="84"/>
        <v>200.69650129906225</v>
      </c>
      <c r="AE886" s="33">
        <f t="shared" si="85"/>
        <v>860</v>
      </c>
      <c r="AF886" s="34">
        <f>IF(AE886=1,$G$3*(AD886/1000),IF(AE886=2,$G$4*(AD886/1000),IF(AE886=3,$G$5*(AD886/1000),IF(AE886=4,$G$6*(AD886/1000),IF(AE886=5,$G$7*(AD886/1000),IF(AE886=6,$G$8*(AD886/1000),IF(AE886=7,$G$9*(AD886/1000),IF(AE886=8,$G$10*(AD886/1000),IF(AE886=9,$G$11*(AD886/1000),IF(AE886=10,$G$12*(AD886/1000),IF(AE886=11,$G$13*(AD886/1000),IF(AE886=12,$G$14*(AD886/1000),IF(AE886=13,$G$15*(AD886/1000),IF(AE886=14,$G$16*(AD886/1000),IF(AE886=15,$G$17*(AD886/1000),0)))))))))))))))</f>
        <v>0</v>
      </c>
      <c r="AG886" s="34">
        <f>IF('Γεννήτρια 1'!D886="W",AG885+('Γεννήτρια 1'!C886-1)*AF886,IF('Γεννήτρια 1'!D886="L",AG885-AF886,AG885))</f>
        <v>200.69650129906225</v>
      </c>
      <c r="AH886" s="34" t="str">
        <f>IF(AND('Γεννήτρια 1'!C886&lt;&gt;0,'Γεννήτρια 1'!D886=""),AF886,"")</f>
        <v/>
      </c>
    </row>
    <row r="887" spans="1:34">
      <c r="A887" s="3">
        <f t="shared" si="83"/>
        <v>865</v>
      </c>
      <c r="E887" s="3" t="str">
        <f t="shared" si="80"/>
        <v/>
      </c>
      <c r="F887" s="2" t="str">
        <f t="shared" si="81"/>
        <v/>
      </c>
      <c r="G887" s="2" t="str">
        <f t="shared" si="82"/>
        <v/>
      </c>
      <c r="AD887" s="34">
        <f t="shared" si="84"/>
        <v>200.69650129906225</v>
      </c>
      <c r="AE887" s="33">
        <f t="shared" si="85"/>
        <v>861</v>
      </c>
      <c r="AF887" s="34">
        <f>IF(AE887=1,$G$3*(AD887/1000),IF(AE887=2,$G$4*(AD887/1000),IF(AE887=3,$G$5*(AD887/1000),IF(AE887=4,$G$6*(AD887/1000),IF(AE887=5,$G$7*(AD887/1000),IF(AE887=6,$G$8*(AD887/1000),IF(AE887=7,$G$9*(AD887/1000),IF(AE887=8,$G$10*(AD887/1000),IF(AE887=9,$G$11*(AD887/1000),IF(AE887=10,$G$12*(AD887/1000),IF(AE887=11,$G$13*(AD887/1000),IF(AE887=12,$G$14*(AD887/1000),IF(AE887=13,$G$15*(AD887/1000),IF(AE887=14,$G$16*(AD887/1000),IF(AE887=15,$G$17*(AD887/1000),0)))))))))))))))</f>
        <v>0</v>
      </c>
      <c r="AG887" s="34">
        <f>IF('Γεννήτρια 1'!D887="W",AG886+('Γεννήτρια 1'!C887-1)*AF887,IF('Γεννήτρια 1'!D887="L",AG886-AF887,AG886))</f>
        <v>200.69650129906225</v>
      </c>
      <c r="AH887" s="34" t="str">
        <f>IF(AND('Γεννήτρια 1'!C887&lt;&gt;0,'Γεννήτρια 1'!D887=""),AF887,"")</f>
        <v/>
      </c>
    </row>
    <row r="888" spans="1:34">
      <c r="A888" s="3">
        <f t="shared" si="83"/>
        <v>866</v>
      </c>
      <c r="E888" s="3" t="str">
        <f t="shared" si="80"/>
        <v/>
      </c>
      <c r="F888" s="2" t="str">
        <f t="shared" si="81"/>
        <v/>
      </c>
      <c r="G888" s="2" t="str">
        <f t="shared" si="82"/>
        <v/>
      </c>
      <c r="AD888" s="34">
        <f t="shared" si="84"/>
        <v>200.69650129906225</v>
      </c>
      <c r="AE888" s="33">
        <f t="shared" si="85"/>
        <v>862</v>
      </c>
      <c r="AF888" s="34">
        <f>IF(AE888=1,$G$3*(AD888/1000),IF(AE888=2,$G$4*(AD888/1000),IF(AE888=3,$G$5*(AD888/1000),IF(AE888=4,$G$6*(AD888/1000),IF(AE888=5,$G$7*(AD888/1000),IF(AE888=6,$G$8*(AD888/1000),IF(AE888=7,$G$9*(AD888/1000),IF(AE888=8,$G$10*(AD888/1000),IF(AE888=9,$G$11*(AD888/1000),IF(AE888=10,$G$12*(AD888/1000),IF(AE888=11,$G$13*(AD888/1000),IF(AE888=12,$G$14*(AD888/1000),IF(AE888=13,$G$15*(AD888/1000),IF(AE888=14,$G$16*(AD888/1000),IF(AE888=15,$G$17*(AD888/1000),0)))))))))))))))</f>
        <v>0</v>
      </c>
      <c r="AG888" s="34">
        <f>IF('Γεννήτρια 1'!D888="W",AG887+('Γεννήτρια 1'!C888-1)*AF888,IF('Γεννήτρια 1'!D888="L",AG887-AF888,AG887))</f>
        <v>200.69650129906225</v>
      </c>
      <c r="AH888" s="34" t="str">
        <f>IF(AND('Γεννήτρια 1'!C888&lt;&gt;0,'Γεννήτρια 1'!D888=""),AF888,"")</f>
        <v/>
      </c>
    </row>
    <row r="889" spans="1:34">
      <c r="A889" s="3">
        <f t="shared" si="83"/>
        <v>867</v>
      </c>
      <c r="E889" s="3" t="str">
        <f t="shared" si="80"/>
        <v/>
      </c>
      <c r="F889" s="2" t="str">
        <f t="shared" si="81"/>
        <v/>
      </c>
      <c r="G889" s="2" t="str">
        <f t="shared" si="82"/>
        <v/>
      </c>
      <c r="AD889" s="34">
        <f t="shared" si="84"/>
        <v>200.69650129906225</v>
      </c>
      <c r="AE889" s="33">
        <f t="shared" si="85"/>
        <v>863</v>
      </c>
      <c r="AF889" s="34">
        <f>IF(AE889=1,$G$3*(AD889/1000),IF(AE889=2,$G$4*(AD889/1000),IF(AE889=3,$G$5*(AD889/1000),IF(AE889=4,$G$6*(AD889/1000),IF(AE889=5,$G$7*(AD889/1000),IF(AE889=6,$G$8*(AD889/1000),IF(AE889=7,$G$9*(AD889/1000),IF(AE889=8,$G$10*(AD889/1000),IF(AE889=9,$G$11*(AD889/1000),IF(AE889=10,$G$12*(AD889/1000),IF(AE889=11,$G$13*(AD889/1000),IF(AE889=12,$G$14*(AD889/1000),IF(AE889=13,$G$15*(AD889/1000),IF(AE889=14,$G$16*(AD889/1000),IF(AE889=15,$G$17*(AD889/1000),0)))))))))))))))</f>
        <v>0</v>
      </c>
      <c r="AG889" s="34">
        <f>IF('Γεννήτρια 1'!D889="W",AG888+('Γεννήτρια 1'!C889-1)*AF889,IF('Γεννήτρια 1'!D889="L",AG888-AF889,AG888))</f>
        <v>200.69650129906225</v>
      </c>
      <c r="AH889" s="34" t="str">
        <f>IF(AND('Γεννήτρια 1'!C889&lt;&gt;0,'Γεννήτρια 1'!D889=""),AF889,"")</f>
        <v/>
      </c>
    </row>
    <row r="890" spans="1:34">
      <c r="A890" s="3">
        <f t="shared" si="83"/>
        <v>868</v>
      </c>
      <c r="E890" s="3" t="str">
        <f t="shared" si="80"/>
        <v/>
      </c>
      <c r="F890" s="2" t="str">
        <f t="shared" si="81"/>
        <v/>
      </c>
      <c r="G890" s="2" t="str">
        <f t="shared" si="82"/>
        <v/>
      </c>
      <c r="AD890" s="34">
        <f t="shared" si="84"/>
        <v>200.69650129906225</v>
      </c>
      <c r="AE890" s="33">
        <f t="shared" si="85"/>
        <v>864</v>
      </c>
      <c r="AF890" s="34">
        <f>IF(AE890=1,$G$3*(AD890/1000),IF(AE890=2,$G$4*(AD890/1000),IF(AE890=3,$G$5*(AD890/1000),IF(AE890=4,$G$6*(AD890/1000),IF(AE890=5,$G$7*(AD890/1000),IF(AE890=6,$G$8*(AD890/1000),IF(AE890=7,$G$9*(AD890/1000),IF(AE890=8,$G$10*(AD890/1000),IF(AE890=9,$G$11*(AD890/1000),IF(AE890=10,$G$12*(AD890/1000),IF(AE890=11,$G$13*(AD890/1000),IF(AE890=12,$G$14*(AD890/1000),IF(AE890=13,$G$15*(AD890/1000),IF(AE890=14,$G$16*(AD890/1000),IF(AE890=15,$G$17*(AD890/1000),0)))))))))))))))</f>
        <v>0</v>
      </c>
      <c r="AG890" s="34">
        <f>IF('Γεννήτρια 1'!D890="W",AG889+('Γεννήτρια 1'!C890-1)*AF890,IF('Γεννήτρια 1'!D890="L",AG889-AF890,AG889))</f>
        <v>200.69650129906225</v>
      </c>
      <c r="AH890" s="34" t="str">
        <f>IF(AND('Γεννήτρια 1'!C890&lt;&gt;0,'Γεννήτρια 1'!D890=""),AF890,"")</f>
        <v/>
      </c>
    </row>
    <row r="891" spans="1:34">
      <c r="A891" s="3">
        <f t="shared" si="83"/>
        <v>869</v>
      </c>
      <c r="E891" s="3" t="str">
        <f t="shared" si="80"/>
        <v/>
      </c>
      <c r="F891" s="2" t="str">
        <f t="shared" si="81"/>
        <v/>
      </c>
      <c r="G891" s="2" t="str">
        <f t="shared" si="82"/>
        <v/>
      </c>
      <c r="AD891" s="34">
        <f t="shared" si="84"/>
        <v>200.69650129906225</v>
      </c>
      <c r="AE891" s="33">
        <f t="shared" si="85"/>
        <v>865</v>
      </c>
      <c r="AF891" s="34">
        <f>IF(AE891=1,$G$3*(AD891/1000),IF(AE891=2,$G$4*(AD891/1000),IF(AE891=3,$G$5*(AD891/1000),IF(AE891=4,$G$6*(AD891/1000),IF(AE891=5,$G$7*(AD891/1000),IF(AE891=6,$G$8*(AD891/1000),IF(AE891=7,$G$9*(AD891/1000),IF(AE891=8,$G$10*(AD891/1000),IF(AE891=9,$G$11*(AD891/1000),IF(AE891=10,$G$12*(AD891/1000),IF(AE891=11,$G$13*(AD891/1000),IF(AE891=12,$G$14*(AD891/1000),IF(AE891=13,$G$15*(AD891/1000),IF(AE891=14,$G$16*(AD891/1000),IF(AE891=15,$G$17*(AD891/1000),0)))))))))))))))</f>
        <v>0</v>
      </c>
      <c r="AG891" s="34">
        <f>IF('Γεννήτρια 1'!D891="W",AG890+('Γεννήτρια 1'!C891-1)*AF891,IF('Γεννήτρια 1'!D891="L",AG890-AF891,AG890))</f>
        <v>200.69650129906225</v>
      </c>
      <c r="AH891" s="34" t="str">
        <f>IF(AND('Γεννήτρια 1'!C891&lt;&gt;0,'Γεννήτρια 1'!D891=""),AF891,"")</f>
        <v/>
      </c>
    </row>
    <row r="892" spans="1:34">
      <c r="A892" s="3">
        <f t="shared" si="83"/>
        <v>870</v>
      </c>
      <c r="E892" s="3" t="str">
        <f t="shared" si="80"/>
        <v/>
      </c>
      <c r="F892" s="2" t="str">
        <f t="shared" si="81"/>
        <v/>
      </c>
      <c r="G892" s="2" t="str">
        <f t="shared" si="82"/>
        <v/>
      </c>
      <c r="AD892" s="34">
        <f t="shared" si="84"/>
        <v>200.69650129906225</v>
      </c>
      <c r="AE892" s="33">
        <f t="shared" si="85"/>
        <v>866</v>
      </c>
      <c r="AF892" s="34">
        <f>IF(AE892=1,$G$3*(AD892/1000),IF(AE892=2,$G$4*(AD892/1000),IF(AE892=3,$G$5*(AD892/1000),IF(AE892=4,$G$6*(AD892/1000),IF(AE892=5,$G$7*(AD892/1000),IF(AE892=6,$G$8*(AD892/1000),IF(AE892=7,$G$9*(AD892/1000),IF(AE892=8,$G$10*(AD892/1000),IF(AE892=9,$G$11*(AD892/1000),IF(AE892=10,$G$12*(AD892/1000),IF(AE892=11,$G$13*(AD892/1000),IF(AE892=12,$G$14*(AD892/1000),IF(AE892=13,$G$15*(AD892/1000),IF(AE892=14,$G$16*(AD892/1000),IF(AE892=15,$G$17*(AD892/1000),0)))))))))))))))</f>
        <v>0</v>
      </c>
      <c r="AG892" s="34">
        <f>IF('Γεννήτρια 1'!D892="W",AG891+('Γεννήτρια 1'!C892-1)*AF892,IF('Γεννήτρια 1'!D892="L",AG891-AF892,AG891))</f>
        <v>200.69650129906225</v>
      </c>
      <c r="AH892" s="34" t="str">
        <f>IF(AND('Γεννήτρια 1'!C892&lt;&gt;0,'Γεννήτρια 1'!D892=""),AF892,"")</f>
        <v/>
      </c>
    </row>
    <row r="893" spans="1:34">
      <c r="A893" s="3">
        <f t="shared" si="83"/>
        <v>871</v>
      </c>
      <c r="E893" s="3" t="str">
        <f t="shared" si="80"/>
        <v/>
      </c>
      <c r="F893" s="2" t="str">
        <f t="shared" si="81"/>
        <v/>
      </c>
      <c r="G893" s="2" t="str">
        <f t="shared" si="82"/>
        <v/>
      </c>
      <c r="AD893" s="34">
        <f t="shared" si="84"/>
        <v>200.69650129906225</v>
      </c>
      <c r="AE893" s="33">
        <f t="shared" si="85"/>
        <v>867</v>
      </c>
      <c r="AF893" s="34">
        <f>IF(AE893=1,$G$3*(AD893/1000),IF(AE893=2,$G$4*(AD893/1000),IF(AE893=3,$G$5*(AD893/1000),IF(AE893=4,$G$6*(AD893/1000),IF(AE893=5,$G$7*(AD893/1000),IF(AE893=6,$G$8*(AD893/1000),IF(AE893=7,$G$9*(AD893/1000),IF(AE893=8,$G$10*(AD893/1000),IF(AE893=9,$G$11*(AD893/1000),IF(AE893=10,$G$12*(AD893/1000),IF(AE893=11,$G$13*(AD893/1000),IF(AE893=12,$G$14*(AD893/1000),IF(AE893=13,$G$15*(AD893/1000),IF(AE893=14,$G$16*(AD893/1000),IF(AE893=15,$G$17*(AD893/1000),0)))))))))))))))</f>
        <v>0</v>
      </c>
      <c r="AG893" s="34">
        <f>IF('Γεννήτρια 1'!D893="W",AG892+('Γεννήτρια 1'!C893-1)*AF893,IF('Γεννήτρια 1'!D893="L",AG892-AF893,AG892))</f>
        <v>200.69650129906225</v>
      </c>
      <c r="AH893" s="34" t="str">
        <f>IF(AND('Γεννήτρια 1'!C893&lt;&gt;0,'Γεννήτρια 1'!D893=""),AF893,"")</f>
        <v/>
      </c>
    </row>
    <row r="894" spans="1:34">
      <c r="A894" s="3">
        <f t="shared" si="83"/>
        <v>872</v>
      </c>
      <c r="E894" s="3" t="str">
        <f t="shared" si="80"/>
        <v/>
      </c>
      <c r="F894" s="2" t="str">
        <f t="shared" si="81"/>
        <v/>
      </c>
      <c r="G894" s="2" t="str">
        <f t="shared" si="82"/>
        <v/>
      </c>
      <c r="AD894" s="34">
        <f t="shared" si="84"/>
        <v>200.69650129906225</v>
      </c>
      <c r="AE894" s="33">
        <f t="shared" si="85"/>
        <v>868</v>
      </c>
      <c r="AF894" s="34">
        <f>IF(AE894=1,$G$3*(AD894/1000),IF(AE894=2,$G$4*(AD894/1000),IF(AE894=3,$G$5*(AD894/1000),IF(AE894=4,$G$6*(AD894/1000),IF(AE894=5,$G$7*(AD894/1000),IF(AE894=6,$G$8*(AD894/1000),IF(AE894=7,$G$9*(AD894/1000),IF(AE894=8,$G$10*(AD894/1000),IF(AE894=9,$G$11*(AD894/1000),IF(AE894=10,$G$12*(AD894/1000),IF(AE894=11,$G$13*(AD894/1000),IF(AE894=12,$G$14*(AD894/1000),IF(AE894=13,$G$15*(AD894/1000),IF(AE894=14,$G$16*(AD894/1000),IF(AE894=15,$G$17*(AD894/1000),0)))))))))))))))</f>
        <v>0</v>
      </c>
      <c r="AG894" s="34">
        <f>IF('Γεννήτρια 1'!D894="W",AG893+('Γεννήτρια 1'!C894-1)*AF894,IF('Γεννήτρια 1'!D894="L",AG893-AF894,AG893))</f>
        <v>200.69650129906225</v>
      </c>
      <c r="AH894" s="34" t="str">
        <f>IF(AND('Γεννήτρια 1'!C894&lt;&gt;0,'Γεννήτρια 1'!D894=""),AF894,"")</f>
        <v/>
      </c>
    </row>
    <row r="895" spans="1:34">
      <c r="A895" s="3">
        <f t="shared" si="83"/>
        <v>873</v>
      </c>
      <c r="E895" s="3" t="str">
        <f t="shared" si="80"/>
        <v/>
      </c>
      <c r="F895" s="2" t="str">
        <f t="shared" si="81"/>
        <v/>
      </c>
      <c r="G895" s="2" t="str">
        <f t="shared" si="82"/>
        <v/>
      </c>
      <c r="AD895" s="34">
        <f t="shared" si="84"/>
        <v>200.69650129906225</v>
      </c>
      <c r="AE895" s="33">
        <f t="shared" si="85"/>
        <v>869</v>
      </c>
      <c r="AF895" s="34">
        <f>IF(AE895=1,$G$3*(AD895/1000),IF(AE895=2,$G$4*(AD895/1000),IF(AE895=3,$G$5*(AD895/1000),IF(AE895=4,$G$6*(AD895/1000),IF(AE895=5,$G$7*(AD895/1000),IF(AE895=6,$G$8*(AD895/1000),IF(AE895=7,$G$9*(AD895/1000),IF(AE895=8,$G$10*(AD895/1000),IF(AE895=9,$G$11*(AD895/1000),IF(AE895=10,$G$12*(AD895/1000),IF(AE895=11,$G$13*(AD895/1000),IF(AE895=12,$G$14*(AD895/1000),IF(AE895=13,$G$15*(AD895/1000),IF(AE895=14,$G$16*(AD895/1000),IF(AE895=15,$G$17*(AD895/1000),0)))))))))))))))</f>
        <v>0</v>
      </c>
      <c r="AG895" s="34">
        <f>IF('Γεννήτρια 1'!D895="W",AG894+('Γεννήτρια 1'!C895-1)*AF895,IF('Γεννήτρια 1'!D895="L",AG894-AF895,AG894))</f>
        <v>200.69650129906225</v>
      </c>
      <c r="AH895" s="34" t="str">
        <f>IF(AND('Γεννήτρια 1'!C895&lt;&gt;0,'Γεννήτρια 1'!D895=""),AF895,"")</f>
        <v/>
      </c>
    </row>
    <row r="896" spans="1:34">
      <c r="A896" s="3">
        <f t="shared" si="83"/>
        <v>874</v>
      </c>
      <c r="E896" s="3" t="str">
        <f t="shared" si="80"/>
        <v/>
      </c>
      <c r="F896" s="2" t="str">
        <f t="shared" si="81"/>
        <v/>
      </c>
      <c r="G896" s="2" t="str">
        <f t="shared" si="82"/>
        <v/>
      </c>
      <c r="AD896" s="34">
        <f t="shared" si="84"/>
        <v>200.69650129906225</v>
      </c>
      <c r="AE896" s="33">
        <f t="shared" si="85"/>
        <v>870</v>
      </c>
      <c r="AF896" s="34">
        <f>IF(AE896=1,$G$3*(AD896/1000),IF(AE896=2,$G$4*(AD896/1000),IF(AE896=3,$G$5*(AD896/1000),IF(AE896=4,$G$6*(AD896/1000),IF(AE896=5,$G$7*(AD896/1000),IF(AE896=6,$G$8*(AD896/1000),IF(AE896=7,$G$9*(AD896/1000),IF(AE896=8,$G$10*(AD896/1000),IF(AE896=9,$G$11*(AD896/1000),IF(AE896=10,$G$12*(AD896/1000),IF(AE896=11,$G$13*(AD896/1000),IF(AE896=12,$G$14*(AD896/1000),IF(AE896=13,$G$15*(AD896/1000),IF(AE896=14,$G$16*(AD896/1000),IF(AE896=15,$G$17*(AD896/1000),0)))))))))))))))</f>
        <v>0</v>
      </c>
      <c r="AG896" s="34">
        <f>IF('Γεννήτρια 1'!D896="W",AG895+('Γεννήτρια 1'!C896-1)*AF896,IF('Γεννήτρια 1'!D896="L",AG895-AF896,AG895))</f>
        <v>200.69650129906225</v>
      </c>
      <c r="AH896" s="34" t="str">
        <f>IF(AND('Γεννήτρια 1'!C896&lt;&gt;0,'Γεννήτρια 1'!D896=""),AF896,"")</f>
        <v/>
      </c>
    </row>
    <row r="897" spans="1:34">
      <c r="A897" s="3">
        <f t="shared" si="83"/>
        <v>875</v>
      </c>
      <c r="E897" s="3" t="str">
        <f t="shared" si="80"/>
        <v/>
      </c>
      <c r="F897" s="2" t="str">
        <f t="shared" si="81"/>
        <v/>
      </c>
      <c r="G897" s="2" t="str">
        <f t="shared" si="82"/>
        <v/>
      </c>
      <c r="AD897" s="34">
        <f t="shared" si="84"/>
        <v>200.69650129906225</v>
      </c>
      <c r="AE897" s="33">
        <f t="shared" si="85"/>
        <v>871</v>
      </c>
      <c r="AF897" s="34">
        <f>IF(AE897=1,$G$3*(AD897/1000),IF(AE897=2,$G$4*(AD897/1000),IF(AE897=3,$G$5*(AD897/1000),IF(AE897=4,$G$6*(AD897/1000),IF(AE897=5,$G$7*(AD897/1000),IF(AE897=6,$G$8*(AD897/1000),IF(AE897=7,$G$9*(AD897/1000),IF(AE897=8,$G$10*(AD897/1000),IF(AE897=9,$G$11*(AD897/1000),IF(AE897=10,$G$12*(AD897/1000),IF(AE897=11,$G$13*(AD897/1000),IF(AE897=12,$G$14*(AD897/1000),IF(AE897=13,$G$15*(AD897/1000),IF(AE897=14,$G$16*(AD897/1000),IF(AE897=15,$G$17*(AD897/1000),0)))))))))))))))</f>
        <v>0</v>
      </c>
      <c r="AG897" s="34">
        <f>IF('Γεννήτρια 1'!D897="W",AG896+('Γεννήτρια 1'!C897-1)*AF897,IF('Γεννήτρια 1'!D897="L",AG896-AF897,AG896))</f>
        <v>200.69650129906225</v>
      </c>
      <c r="AH897" s="34" t="str">
        <f>IF(AND('Γεννήτρια 1'!C897&lt;&gt;0,'Γεννήτρια 1'!D897=""),AF897,"")</f>
        <v/>
      </c>
    </row>
    <row r="898" spans="1:34">
      <c r="A898" s="3">
        <f t="shared" si="83"/>
        <v>876</v>
      </c>
      <c r="E898" s="3" t="str">
        <f t="shared" si="80"/>
        <v/>
      </c>
      <c r="F898" s="2" t="str">
        <f t="shared" si="81"/>
        <v/>
      </c>
      <c r="G898" s="2" t="str">
        <f t="shared" si="82"/>
        <v/>
      </c>
      <c r="AD898" s="34">
        <f t="shared" si="84"/>
        <v>200.69650129906225</v>
      </c>
      <c r="AE898" s="33">
        <f t="shared" si="85"/>
        <v>872</v>
      </c>
      <c r="AF898" s="34">
        <f>IF(AE898=1,$G$3*(AD898/1000),IF(AE898=2,$G$4*(AD898/1000),IF(AE898=3,$G$5*(AD898/1000),IF(AE898=4,$G$6*(AD898/1000),IF(AE898=5,$G$7*(AD898/1000),IF(AE898=6,$G$8*(AD898/1000),IF(AE898=7,$G$9*(AD898/1000),IF(AE898=8,$G$10*(AD898/1000),IF(AE898=9,$G$11*(AD898/1000),IF(AE898=10,$G$12*(AD898/1000),IF(AE898=11,$G$13*(AD898/1000),IF(AE898=12,$G$14*(AD898/1000),IF(AE898=13,$G$15*(AD898/1000),IF(AE898=14,$G$16*(AD898/1000),IF(AE898=15,$G$17*(AD898/1000),0)))))))))))))))</f>
        <v>0</v>
      </c>
      <c r="AG898" s="34">
        <f>IF('Γεννήτρια 1'!D898="W",AG897+('Γεννήτρια 1'!C898-1)*AF898,IF('Γεννήτρια 1'!D898="L",AG897-AF898,AG897))</f>
        <v>200.69650129906225</v>
      </c>
      <c r="AH898" s="34" t="str">
        <f>IF(AND('Γεννήτρια 1'!C898&lt;&gt;0,'Γεννήτρια 1'!D898=""),AF898,"")</f>
        <v/>
      </c>
    </row>
    <row r="899" spans="1:34">
      <c r="A899" s="3">
        <f t="shared" si="83"/>
        <v>877</v>
      </c>
      <c r="E899" s="3" t="str">
        <f t="shared" si="80"/>
        <v/>
      </c>
      <c r="F899" s="2" t="str">
        <f t="shared" si="81"/>
        <v/>
      </c>
      <c r="G899" s="2" t="str">
        <f t="shared" si="82"/>
        <v/>
      </c>
      <c r="AD899" s="34">
        <f t="shared" si="84"/>
        <v>200.69650129906225</v>
      </c>
      <c r="AE899" s="33">
        <f t="shared" si="85"/>
        <v>873</v>
      </c>
      <c r="AF899" s="34">
        <f>IF(AE899=1,$G$3*(AD899/1000),IF(AE899=2,$G$4*(AD899/1000),IF(AE899=3,$G$5*(AD899/1000),IF(AE899=4,$G$6*(AD899/1000),IF(AE899=5,$G$7*(AD899/1000),IF(AE899=6,$G$8*(AD899/1000),IF(AE899=7,$G$9*(AD899/1000),IF(AE899=8,$G$10*(AD899/1000),IF(AE899=9,$G$11*(AD899/1000),IF(AE899=10,$G$12*(AD899/1000),IF(AE899=11,$G$13*(AD899/1000),IF(AE899=12,$G$14*(AD899/1000),IF(AE899=13,$G$15*(AD899/1000),IF(AE899=14,$G$16*(AD899/1000),IF(AE899=15,$G$17*(AD899/1000),0)))))))))))))))</f>
        <v>0</v>
      </c>
      <c r="AG899" s="34">
        <f>IF('Γεννήτρια 1'!D899="W",AG898+('Γεννήτρια 1'!C899-1)*AF899,IF('Γεννήτρια 1'!D899="L",AG898-AF899,AG898))</f>
        <v>200.69650129906225</v>
      </c>
      <c r="AH899" s="34" t="str">
        <f>IF(AND('Γεννήτρια 1'!C899&lt;&gt;0,'Γεννήτρια 1'!D899=""),AF899,"")</f>
        <v/>
      </c>
    </row>
    <row r="900" spans="1:34">
      <c r="A900" s="3">
        <f t="shared" si="83"/>
        <v>878</v>
      </c>
      <c r="E900" s="3" t="str">
        <f t="shared" si="80"/>
        <v/>
      </c>
      <c r="F900" s="2" t="str">
        <f t="shared" si="81"/>
        <v/>
      </c>
      <c r="G900" s="2" t="str">
        <f t="shared" si="82"/>
        <v/>
      </c>
      <c r="AD900" s="34">
        <f t="shared" si="84"/>
        <v>200.69650129906225</v>
      </c>
      <c r="AE900" s="33">
        <f t="shared" si="85"/>
        <v>874</v>
      </c>
      <c r="AF900" s="34">
        <f>IF(AE900=1,$G$3*(AD900/1000),IF(AE900=2,$G$4*(AD900/1000),IF(AE900=3,$G$5*(AD900/1000),IF(AE900=4,$G$6*(AD900/1000),IF(AE900=5,$G$7*(AD900/1000),IF(AE900=6,$G$8*(AD900/1000),IF(AE900=7,$G$9*(AD900/1000),IF(AE900=8,$G$10*(AD900/1000),IF(AE900=9,$G$11*(AD900/1000),IF(AE900=10,$G$12*(AD900/1000),IF(AE900=11,$G$13*(AD900/1000),IF(AE900=12,$G$14*(AD900/1000),IF(AE900=13,$G$15*(AD900/1000),IF(AE900=14,$G$16*(AD900/1000),IF(AE900=15,$G$17*(AD900/1000),0)))))))))))))))</f>
        <v>0</v>
      </c>
      <c r="AG900" s="34">
        <f>IF('Γεννήτρια 1'!D900="W",AG899+('Γεννήτρια 1'!C900-1)*AF900,IF('Γεννήτρια 1'!D900="L",AG899-AF900,AG899))</f>
        <v>200.69650129906225</v>
      </c>
      <c r="AH900" s="34" t="str">
        <f>IF(AND('Γεννήτρια 1'!C900&lt;&gt;0,'Γεννήτρια 1'!D900=""),AF900,"")</f>
        <v/>
      </c>
    </row>
    <row r="901" spans="1:34">
      <c r="A901" s="3">
        <f t="shared" si="83"/>
        <v>879</v>
      </c>
      <c r="E901" s="3" t="str">
        <f t="shared" si="80"/>
        <v/>
      </c>
      <c r="F901" s="2" t="str">
        <f t="shared" si="81"/>
        <v/>
      </c>
      <c r="G901" s="2" t="str">
        <f t="shared" si="82"/>
        <v/>
      </c>
      <c r="AD901" s="34">
        <f t="shared" si="84"/>
        <v>200.69650129906225</v>
      </c>
      <c r="AE901" s="33">
        <f t="shared" si="85"/>
        <v>875</v>
      </c>
      <c r="AF901" s="34">
        <f>IF(AE901=1,$G$3*(AD901/1000),IF(AE901=2,$G$4*(AD901/1000),IF(AE901=3,$G$5*(AD901/1000),IF(AE901=4,$G$6*(AD901/1000),IF(AE901=5,$G$7*(AD901/1000),IF(AE901=6,$G$8*(AD901/1000),IF(AE901=7,$G$9*(AD901/1000),IF(AE901=8,$G$10*(AD901/1000),IF(AE901=9,$G$11*(AD901/1000),IF(AE901=10,$G$12*(AD901/1000),IF(AE901=11,$G$13*(AD901/1000),IF(AE901=12,$G$14*(AD901/1000),IF(AE901=13,$G$15*(AD901/1000),IF(AE901=14,$G$16*(AD901/1000),IF(AE901=15,$G$17*(AD901/1000),0)))))))))))))))</f>
        <v>0</v>
      </c>
      <c r="AG901" s="34">
        <f>IF('Γεννήτρια 1'!D901="W",AG900+('Γεννήτρια 1'!C901-1)*AF901,IF('Γεννήτρια 1'!D901="L",AG900-AF901,AG900))</f>
        <v>200.69650129906225</v>
      </c>
      <c r="AH901" s="34" t="str">
        <f>IF(AND('Γεννήτρια 1'!C901&lt;&gt;0,'Γεννήτρια 1'!D901=""),AF901,"")</f>
        <v/>
      </c>
    </row>
    <row r="902" spans="1:34">
      <c r="A902" s="3">
        <f t="shared" si="83"/>
        <v>880</v>
      </c>
      <c r="E902" s="3" t="str">
        <f t="shared" si="80"/>
        <v/>
      </c>
      <c r="F902" s="2" t="str">
        <f t="shared" si="81"/>
        <v/>
      </c>
      <c r="G902" s="2" t="str">
        <f t="shared" si="82"/>
        <v/>
      </c>
      <c r="AD902" s="34">
        <f t="shared" si="84"/>
        <v>200.69650129906225</v>
      </c>
      <c r="AE902" s="33">
        <f t="shared" si="85"/>
        <v>876</v>
      </c>
      <c r="AF902" s="34">
        <f>IF(AE902=1,$G$3*(AD902/1000),IF(AE902=2,$G$4*(AD902/1000),IF(AE902=3,$G$5*(AD902/1000),IF(AE902=4,$G$6*(AD902/1000),IF(AE902=5,$G$7*(AD902/1000),IF(AE902=6,$G$8*(AD902/1000),IF(AE902=7,$G$9*(AD902/1000),IF(AE902=8,$G$10*(AD902/1000),IF(AE902=9,$G$11*(AD902/1000),IF(AE902=10,$G$12*(AD902/1000),IF(AE902=11,$G$13*(AD902/1000),IF(AE902=12,$G$14*(AD902/1000),IF(AE902=13,$G$15*(AD902/1000),IF(AE902=14,$G$16*(AD902/1000),IF(AE902=15,$G$17*(AD902/1000),0)))))))))))))))</f>
        <v>0</v>
      </c>
      <c r="AG902" s="34">
        <f>IF('Γεννήτρια 1'!D902="W",AG901+('Γεννήτρια 1'!C902-1)*AF902,IF('Γεννήτρια 1'!D902="L",AG901-AF902,AG901))</f>
        <v>200.69650129906225</v>
      </c>
      <c r="AH902" s="34" t="str">
        <f>IF(AND('Γεννήτρια 1'!C902&lt;&gt;0,'Γεννήτρια 1'!D902=""),AF902,"")</f>
        <v/>
      </c>
    </row>
    <row r="903" spans="1:34">
      <c r="A903" s="3">
        <f t="shared" si="83"/>
        <v>881</v>
      </c>
      <c r="E903" s="3" t="str">
        <f t="shared" si="80"/>
        <v/>
      </c>
      <c r="F903" s="2" t="str">
        <f t="shared" si="81"/>
        <v/>
      </c>
      <c r="G903" s="2" t="str">
        <f t="shared" si="82"/>
        <v/>
      </c>
      <c r="AD903" s="34">
        <f t="shared" si="84"/>
        <v>200.69650129906225</v>
      </c>
      <c r="AE903" s="33">
        <f t="shared" si="85"/>
        <v>877</v>
      </c>
      <c r="AF903" s="34">
        <f>IF(AE903=1,$G$3*(AD903/1000),IF(AE903=2,$G$4*(AD903/1000),IF(AE903=3,$G$5*(AD903/1000),IF(AE903=4,$G$6*(AD903/1000),IF(AE903=5,$G$7*(AD903/1000),IF(AE903=6,$G$8*(AD903/1000),IF(AE903=7,$G$9*(AD903/1000),IF(AE903=8,$G$10*(AD903/1000),IF(AE903=9,$G$11*(AD903/1000),IF(AE903=10,$G$12*(AD903/1000),IF(AE903=11,$G$13*(AD903/1000),IF(AE903=12,$G$14*(AD903/1000),IF(AE903=13,$G$15*(AD903/1000),IF(AE903=14,$G$16*(AD903/1000),IF(AE903=15,$G$17*(AD903/1000),0)))))))))))))))</f>
        <v>0</v>
      </c>
      <c r="AG903" s="34">
        <f>IF('Γεννήτρια 1'!D903="W",AG902+('Γεννήτρια 1'!C903-1)*AF903,IF('Γεννήτρια 1'!D903="L",AG902-AF903,AG902))</f>
        <v>200.69650129906225</v>
      </c>
      <c r="AH903" s="34" t="str">
        <f>IF(AND('Γεννήτρια 1'!C903&lt;&gt;0,'Γεννήτρια 1'!D903=""),AF903,"")</f>
        <v/>
      </c>
    </row>
    <row r="904" spans="1:34">
      <c r="A904" s="3">
        <f t="shared" si="83"/>
        <v>882</v>
      </c>
      <c r="E904" s="3" t="str">
        <f t="shared" si="80"/>
        <v/>
      </c>
      <c r="F904" s="2" t="str">
        <f t="shared" si="81"/>
        <v/>
      </c>
      <c r="G904" s="2" t="str">
        <f t="shared" si="82"/>
        <v/>
      </c>
      <c r="AD904" s="34">
        <f t="shared" si="84"/>
        <v>200.69650129906225</v>
      </c>
      <c r="AE904" s="33">
        <f t="shared" si="85"/>
        <v>878</v>
      </c>
      <c r="AF904" s="34">
        <f>IF(AE904=1,$G$3*(AD904/1000),IF(AE904=2,$G$4*(AD904/1000),IF(AE904=3,$G$5*(AD904/1000),IF(AE904=4,$G$6*(AD904/1000),IF(AE904=5,$G$7*(AD904/1000),IF(AE904=6,$G$8*(AD904/1000),IF(AE904=7,$G$9*(AD904/1000),IF(AE904=8,$G$10*(AD904/1000),IF(AE904=9,$G$11*(AD904/1000),IF(AE904=10,$G$12*(AD904/1000),IF(AE904=11,$G$13*(AD904/1000),IF(AE904=12,$G$14*(AD904/1000),IF(AE904=13,$G$15*(AD904/1000),IF(AE904=14,$G$16*(AD904/1000),IF(AE904=15,$G$17*(AD904/1000),0)))))))))))))))</f>
        <v>0</v>
      </c>
      <c r="AG904" s="34">
        <f>IF('Γεννήτρια 1'!D904="W",AG903+('Γεννήτρια 1'!C904-1)*AF904,IF('Γεννήτρια 1'!D904="L",AG903-AF904,AG903))</f>
        <v>200.69650129906225</v>
      </c>
      <c r="AH904" s="34" t="str">
        <f>IF(AND('Γεννήτρια 1'!C904&lt;&gt;0,'Γεννήτρια 1'!D904=""),AF904,"")</f>
        <v/>
      </c>
    </row>
    <row r="905" spans="1:34">
      <c r="A905" s="3">
        <f t="shared" si="83"/>
        <v>883</v>
      </c>
      <c r="E905" s="3" t="str">
        <f t="shared" si="80"/>
        <v/>
      </c>
      <c r="F905" s="2" t="str">
        <f t="shared" si="81"/>
        <v/>
      </c>
      <c r="G905" s="2" t="str">
        <f t="shared" si="82"/>
        <v/>
      </c>
      <c r="AD905" s="34">
        <f t="shared" si="84"/>
        <v>200.69650129906225</v>
      </c>
      <c r="AE905" s="33">
        <f t="shared" si="85"/>
        <v>879</v>
      </c>
      <c r="AF905" s="34">
        <f>IF(AE905=1,$G$3*(AD905/1000),IF(AE905=2,$G$4*(AD905/1000),IF(AE905=3,$G$5*(AD905/1000),IF(AE905=4,$G$6*(AD905/1000),IF(AE905=5,$G$7*(AD905/1000),IF(AE905=6,$G$8*(AD905/1000),IF(AE905=7,$G$9*(AD905/1000),IF(AE905=8,$G$10*(AD905/1000),IF(AE905=9,$G$11*(AD905/1000),IF(AE905=10,$G$12*(AD905/1000),IF(AE905=11,$G$13*(AD905/1000),IF(AE905=12,$G$14*(AD905/1000),IF(AE905=13,$G$15*(AD905/1000),IF(AE905=14,$G$16*(AD905/1000),IF(AE905=15,$G$17*(AD905/1000),0)))))))))))))))</f>
        <v>0</v>
      </c>
      <c r="AG905" s="34">
        <f>IF('Γεννήτρια 1'!D905="W",AG904+('Γεννήτρια 1'!C905-1)*AF905,IF('Γεννήτρια 1'!D905="L",AG904-AF905,AG904))</f>
        <v>200.69650129906225</v>
      </c>
      <c r="AH905" s="34" t="str">
        <f>IF(AND('Γεννήτρια 1'!C905&lt;&gt;0,'Γεννήτρια 1'!D905=""),AF905,"")</f>
        <v/>
      </c>
    </row>
    <row r="906" spans="1:34">
      <c r="A906" s="3">
        <f t="shared" si="83"/>
        <v>884</v>
      </c>
      <c r="E906" s="3" t="str">
        <f t="shared" si="80"/>
        <v/>
      </c>
      <c r="F906" s="2" t="str">
        <f t="shared" si="81"/>
        <v/>
      </c>
      <c r="G906" s="2" t="str">
        <f t="shared" si="82"/>
        <v/>
      </c>
      <c r="AD906" s="34">
        <f t="shared" si="84"/>
        <v>200.69650129906225</v>
      </c>
      <c r="AE906" s="33">
        <f t="shared" si="85"/>
        <v>880</v>
      </c>
      <c r="AF906" s="34">
        <f>IF(AE906=1,$G$3*(AD906/1000),IF(AE906=2,$G$4*(AD906/1000),IF(AE906=3,$G$5*(AD906/1000),IF(AE906=4,$G$6*(AD906/1000),IF(AE906=5,$G$7*(AD906/1000),IF(AE906=6,$G$8*(AD906/1000),IF(AE906=7,$G$9*(AD906/1000),IF(AE906=8,$G$10*(AD906/1000),IF(AE906=9,$G$11*(AD906/1000),IF(AE906=10,$G$12*(AD906/1000),IF(AE906=11,$G$13*(AD906/1000),IF(AE906=12,$G$14*(AD906/1000),IF(AE906=13,$G$15*(AD906/1000),IF(AE906=14,$G$16*(AD906/1000),IF(AE906=15,$G$17*(AD906/1000),0)))))))))))))))</f>
        <v>0</v>
      </c>
      <c r="AG906" s="34">
        <f>IF('Γεννήτρια 1'!D906="W",AG905+('Γεννήτρια 1'!C906-1)*AF906,IF('Γεννήτρια 1'!D906="L",AG905-AF906,AG905))</f>
        <v>200.69650129906225</v>
      </c>
      <c r="AH906" s="34" t="str">
        <f>IF(AND('Γεννήτρια 1'!C906&lt;&gt;0,'Γεννήτρια 1'!D906=""),AF906,"")</f>
        <v/>
      </c>
    </row>
    <row r="907" spans="1:34">
      <c r="A907" s="3">
        <f t="shared" si="83"/>
        <v>885</v>
      </c>
      <c r="E907" s="3" t="str">
        <f t="shared" si="80"/>
        <v/>
      </c>
      <c r="F907" s="2" t="str">
        <f t="shared" si="81"/>
        <v/>
      </c>
      <c r="G907" s="2" t="str">
        <f t="shared" si="82"/>
        <v/>
      </c>
      <c r="AD907" s="34">
        <f t="shared" si="84"/>
        <v>200.69650129906225</v>
      </c>
      <c r="AE907" s="33">
        <f t="shared" si="85"/>
        <v>881</v>
      </c>
      <c r="AF907" s="34">
        <f>IF(AE907=1,$G$3*(AD907/1000),IF(AE907=2,$G$4*(AD907/1000),IF(AE907=3,$G$5*(AD907/1000),IF(AE907=4,$G$6*(AD907/1000),IF(AE907=5,$G$7*(AD907/1000),IF(AE907=6,$G$8*(AD907/1000),IF(AE907=7,$G$9*(AD907/1000),IF(AE907=8,$G$10*(AD907/1000),IF(AE907=9,$G$11*(AD907/1000),IF(AE907=10,$G$12*(AD907/1000),IF(AE907=11,$G$13*(AD907/1000),IF(AE907=12,$G$14*(AD907/1000),IF(AE907=13,$G$15*(AD907/1000),IF(AE907=14,$G$16*(AD907/1000),IF(AE907=15,$G$17*(AD907/1000),0)))))))))))))))</f>
        <v>0</v>
      </c>
      <c r="AG907" s="34">
        <f>IF('Γεννήτρια 1'!D907="W",AG906+('Γεννήτρια 1'!C907-1)*AF907,IF('Γεννήτρια 1'!D907="L",AG906-AF907,AG906))</f>
        <v>200.69650129906225</v>
      </c>
      <c r="AH907" s="34" t="str">
        <f>IF(AND('Γεννήτρια 1'!C907&lt;&gt;0,'Γεννήτρια 1'!D907=""),AF907,"")</f>
        <v/>
      </c>
    </row>
    <row r="908" spans="1:34">
      <c r="A908" s="3">
        <f t="shared" si="83"/>
        <v>886</v>
      </c>
      <c r="E908" s="3" t="str">
        <f t="shared" si="80"/>
        <v/>
      </c>
      <c r="F908" s="2" t="str">
        <f t="shared" si="81"/>
        <v/>
      </c>
      <c r="G908" s="2" t="str">
        <f t="shared" si="82"/>
        <v/>
      </c>
      <c r="AD908" s="34">
        <f t="shared" si="84"/>
        <v>200.69650129906225</v>
      </c>
      <c r="AE908" s="33">
        <f t="shared" si="85"/>
        <v>882</v>
      </c>
      <c r="AF908" s="34">
        <f>IF(AE908=1,$G$3*(AD908/1000),IF(AE908=2,$G$4*(AD908/1000),IF(AE908=3,$G$5*(AD908/1000),IF(AE908=4,$G$6*(AD908/1000),IF(AE908=5,$G$7*(AD908/1000),IF(AE908=6,$G$8*(AD908/1000),IF(AE908=7,$G$9*(AD908/1000),IF(AE908=8,$G$10*(AD908/1000),IF(AE908=9,$G$11*(AD908/1000),IF(AE908=10,$G$12*(AD908/1000),IF(AE908=11,$G$13*(AD908/1000),IF(AE908=12,$G$14*(AD908/1000),IF(AE908=13,$G$15*(AD908/1000),IF(AE908=14,$G$16*(AD908/1000),IF(AE908=15,$G$17*(AD908/1000),0)))))))))))))))</f>
        <v>0</v>
      </c>
      <c r="AG908" s="34">
        <f>IF('Γεννήτρια 1'!D908="W",AG907+('Γεννήτρια 1'!C908-1)*AF908,IF('Γεννήτρια 1'!D908="L",AG907-AF908,AG907))</f>
        <v>200.69650129906225</v>
      </c>
      <c r="AH908" s="34" t="str">
        <f>IF(AND('Γεννήτρια 1'!C908&lt;&gt;0,'Γεννήτρια 1'!D908=""),AF908,"")</f>
        <v/>
      </c>
    </row>
    <row r="909" spans="1:34">
      <c r="A909" s="3">
        <f t="shared" si="83"/>
        <v>887</v>
      </c>
      <c r="E909" s="3" t="str">
        <f t="shared" si="80"/>
        <v/>
      </c>
      <c r="F909" s="2" t="str">
        <f t="shared" si="81"/>
        <v/>
      </c>
      <c r="G909" s="2" t="str">
        <f t="shared" si="82"/>
        <v/>
      </c>
      <c r="AD909" s="34">
        <f t="shared" si="84"/>
        <v>200.69650129906225</v>
      </c>
      <c r="AE909" s="33">
        <f t="shared" si="85"/>
        <v>883</v>
      </c>
      <c r="AF909" s="34">
        <f>IF(AE909=1,$G$3*(AD909/1000),IF(AE909=2,$G$4*(AD909/1000),IF(AE909=3,$G$5*(AD909/1000),IF(AE909=4,$G$6*(AD909/1000),IF(AE909=5,$G$7*(AD909/1000),IF(AE909=6,$G$8*(AD909/1000),IF(AE909=7,$G$9*(AD909/1000),IF(AE909=8,$G$10*(AD909/1000),IF(AE909=9,$G$11*(AD909/1000),IF(AE909=10,$G$12*(AD909/1000),IF(AE909=11,$G$13*(AD909/1000),IF(AE909=12,$G$14*(AD909/1000),IF(AE909=13,$G$15*(AD909/1000),IF(AE909=14,$G$16*(AD909/1000),IF(AE909=15,$G$17*(AD909/1000),0)))))))))))))))</f>
        <v>0</v>
      </c>
      <c r="AG909" s="34">
        <f>IF('Γεννήτρια 1'!D909="W",AG908+('Γεννήτρια 1'!C909-1)*AF909,IF('Γεννήτρια 1'!D909="L",AG908-AF909,AG908))</f>
        <v>200.69650129906225</v>
      </c>
      <c r="AH909" s="34" t="str">
        <f>IF(AND('Γεννήτρια 1'!C909&lt;&gt;0,'Γεννήτρια 1'!D909=""),AF909,"")</f>
        <v/>
      </c>
    </row>
    <row r="910" spans="1:34">
      <c r="A910" s="3">
        <f t="shared" si="83"/>
        <v>888</v>
      </c>
      <c r="E910" s="3" t="str">
        <f t="shared" si="80"/>
        <v/>
      </c>
      <c r="F910" s="2" t="str">
        <f t="shared" si="81"/>
        <v/>
      </c>
      <c r="G910" s="2" t="str">
        <f t="shared" si="82"/>
        <v/>
      </c>
      <c r="AD910" s="34">
        <f t="shared" si="84"/>
        <v>200.69650129906225</v>
      </c>
      <c r="AE910" s="33">
        <f t="shared" si="85"/>
        <v>884</v>
      </c>
      <c r="AF910" s="34">
        <f>IF(AE910=1,$G$3*(AD910/1000),IF(AE910=2,$G$4*(AD910/1000),IF(AE910=3,$G$5*(AD910/1000),IF(AE910=4,$G$6*(AD910/1000),IF(AE910=5,$G$7*(AD910/1000),IF(AE910=6,$G$8*(AD910/1000),IF(AE910=7,$G$9*(AD910/1000),IF(AE910=8,$G$10*(AD910/1000),IF(AE910=9,$G$11*(AD910/1000),IF(AE910=10,$G$12*(AD910/1000),IF(AE910=11,$G$13*(AD910/1000),IF(AE910=12,$G$14*(AD910/1000),IF(AE910=13,$G$15*(AD910/1000),IF(AE910=14,$G$16*(AD910/1000),IF(AE910=15,$G$17*(AD910/1000),0)))))))))))))))</f>
        <v>0</v>
      </c>
      <c r="AG910" s="34">
        <f>IF('Γεννήτρια 1'!D910="W",AG909+('Γεννήτρια 1'!C910-1)*AF910,IF('Γεννήτρια 1'!D910="L",AG909-AF910,AG909))</f>
        <v>200.69650129906225</v>
      </c>
      <c r="AH910" s="34" t="str">
        <f>IF(AND('Γεννήτρια 1'!C910&lt;&gt;0,'Γεννήτρια 1'!D910=""),AF910,"")</f>
        <v/>
      </c>
    </row>
    <row r="911" spans="1:34">
      <c r="A911" s="3">
        <f t="shared" si="83"/>
        <v>889</v>
      </c>
      <c r="E911" s="3" t="str">
        <f t="shared" si="80"/>
        <v/>
      </c>
      <c r="F911" s="2" t="str">
        <f t="shared" si="81"/>
        <v/>
      </c>
      <c r="G911" s="2" t="str">
        <f t="shared" si="82"/>
        <v/>
      </c>
      <c r="AD911" s="34">
        <f t="shared" si="84"/>
        <v>200.69650129906225</v>
      </c>
      <c r="AE911" s="33">
        <f t="shared" si="85"/>
        <v>885</v>
      </c>
      <c r="AF911" s="34">
        <f>IF(AE911=1,$G$3*(AD911/1000),IF(AE911=2,$G$4*(AD911/1000),IF(AE911=3,$G$5*(AD911/1000),IF(AE911=4,$G$6*(AD911/1000),IF(AE911=5,$G$7*(AD911/1000),IF(AE911=6,$G$8*(AD911/1000),IF(AE911=7,$G$9*(AD911/1000),IF(AE911=8,$G$10*(AD911/1000),IF(AE911=9,$G$11*(AD911/1000),IF(AE911=10,$G$12*(AD911/1000),IF(AE911=11,$G$13*(AD911/1000),IF(AE911=12,$G$14*(AD911/1000),IF(AE911=13,$G$15*(AD911/1000),IF(AE911=14,$G$16*(AD911/1000),IF(AE911=15,$G$17*(AD911/1000),0)))))))))))))))</f>
        <v>0</v>
      </c>
      <c r="AG911" s="34">
        <f>IF('Γεννήτρια 1'!D911="W",AG910+('Γεννήτρια 1'!C911-1)*AF911,IF('Γεννήτρια 1'!D911="L",AG910-AF911,AG910))</f>
        <v>200.69650129906225</v>
      </c>
      <c r="AH911" s="34" t="str">
        <f>IF(AND('Γεννήτρια 1'!C911&lt;&gt;0,'Γεννήτρια 1'!D911=""),AF911,"")</f>
        <v/>
      </c>
    </row>
    <row r="912" spans="1:34">
      <c r="A912" s="3">
        <f t="shared" si="83"/>
        <v>890</v>
      </c>
      <c r="E912" s="3" t="str">
        <f t="shared" si="80"/>
        <v/>
      </c>
      <c r="F912" s="2" t="str">
        <f t="shared" si="81"/>
        <v/>
      </c>
      <c r="G912" s="2" t="str">
        <f t="shared" si="82"/>
        <v/>
      </c>
      <c r="AD912" s="34">
        <f t="shared" si="84"/>
        <v>200.69650129906225</v>
      </c>
      <c r="AE912" s="33">
        <f t="shared" si="85"/>
        <v>886</v>
      </c>
      <c r="AF912" s="34">
        <f>IF(AE912=1,$G$3*(AD912/1000),IF(AE912=2,$G$4*(AD912/1000),IF(AE912=3,$G$5*(AD912/1000),IF(AE912=4,$G$6*(AD912/1000),IF(AE912=5,$G$7*(AD912/1000),IF(AE912=6,$G$8*(AD912/1000),IF(AE912=7,$G$9*(AD912/1000),IF(AE912=8,$G$10*(AD912/1000),IF(AE912=9,$G$11*(AD912/1000),IF(AE912=10,$G$12*(AD912/1000),IF(AE912=11,$G$13*(AD912/1000),IF(AE912=12,$G$14*(AD912/1000),IF(AE912=13,$G$15*(AD912/1000),IF(AE912=14,$G$16*(AD912/1000),IF(AE912=15,$G$17*(AD912/1000),0)))))))))))))))</f>
        <v>0</v>
      </c>
      <c r="AG912" s="34">
        <f>IF('Γεννήτρια 1'!D912="W",AG911+('Γεννήτρια 1'!C912-1)*AF912,IF('Γεννήτρια 1'!D912="L",AG911-AF912,AG911))</f>
        <v>200.69650129906225</v>
      </c>
      <c r="AH912" s="34" t="str">
        <f>IF(AND('Γεννήτρια 1'!C912&lt;&gt;0,'Γεννήτρια 1'!D912=""),AF912,"")</f>
        <v/>
      </c>
    </row>
    <row r="913" spans="1:34">
      <c r="A913" s="3">
        <f t="shared" si="83"/>
        <v>891</v>
      </c>
      <c r="E913" s="3" t="str">
        <f t="shared" si="80"/>
        <v/>
      </c>
      <c r="F913" s="2" t="str">
        <f t="shared" si="81"/>
        <v/>
      </c>
      <c r="G913" s="2" t="str">
        <f t="shared" si="82"/>
        <v/>
      </c>
      <c r="AD913" s="34">
        <f t="shared" si="84"/>
        <v>200.69650129906225</v>
      </c>
      <c r="AE913" s="33">
        <f t="shared" si="85"/>
        <v>887</v>
      </c>
      <c r="AF913" s="34">
        <f>IF(AE913=1,$G$3*(AD913/1000),IF(AE913=2,$G$4*(AD913/1000),IF(AE913=3,$G$5*(AD913/1000),IF(AE913=4,$G$6*(AD913/1000),IF(AE913=5,$G$7*(AD913/1000),IF(AE913=6,$G$8*(AD913/1000),IF(AE913=7,$G$9*(AD913/1000),IF(AE913=8,$G$10*(AD913/1000),IF(AE913=9,$G$11*(AD913/1000),IF(AE913=10,$G$12*(AD913/1000),IF(AE913=11,$G$13*(AD913/1000),IF(AE913=12,$G$14*(AD913/1000),IF(AE913=13,$G$15*(AD913/1000),IF(AE913=14,$G$16*(AD913/1000),IF(AE913=15,$G$17*(AD913/1000),0)))))))))))))))</f>
        <v>0</v>
      </c>
      <c r="AG913" s="34">
        <f>IF('Γεννήτρια 1'!D913="W",AG912+('Γεννήτρια 1'!C913-1)*AF913,IF('Γεννήτρια 1'!D913="L",AG912-AF913,AG912))</f>
        <v>200.69650129906225</v>
      </c>
      <c r="AH913" s="34" t="str">
        <f>IF(AND('Γεννήτρια 1'!C913&lt;&gt;0,'Γεννήτρια 1'!D913=""),AF913,"")</f>
        <v/>
      </c>
    </row>
    <row r="914" spans="1:34">
      <c r="A914" s="3">
        <f t="shared" si="83"/>
        <v>892</v>
      </c>
      <c r="E914" s="3" t="str">
        <f t="shared" si="80"/>
        <v/>
      </c>
      <c r="F914" s="2" t="str">
        <f t="shared" si="81"/>
        <v/>
      </c>
      <c r="G914" s="2" t="str">
        <f t="shared" si="82"/>
        <v/>
      </c>
      <c r="AD914" s="34">
        <f t="shared" si="84"/>
        <v>200.69650129906225</v>
      </c>
      <c r="AE914" s="33">
        <f t="shared" si="85"/>
        <v>888</v>
      </c>
      <c r="AF914" s="34">
        <f>IF(AE914=1,$G$3*(AD914/1000),IF(AE914=2,$G$4*(AD914/1000),IF(AE914=3,$G$5*(AD914/1000),IF(AE914=4,$G$6*(AD914/1000),IF(AE914=5,$G$7*(AD914/1000),IF(AE914=6,$G$8*(AD914/1000),IF(AE914=7,$G$9*(AD914/1000),IF(AE914=8,$G$10*(AD914/1000),IF(AE914=9,$G$11*(AD914/1000),IF(AE914=10,$G$12*(AD914/1000),IF(AE914=11,$G$13*(AD914/1000),IF(AE914=12,$G$14*(AD914/1000),IF(AE914=13,$G$15*(AD914/1000),IF(AE914=14,$G$16*(AD914/1000),IF(AE914=15,$G$17*(AD914/1000),0)))))))))))))))</f>
        <v>0</v>
      </c>
      <c r="AG914" s="34">
        <f>IF('Γεννήτρια 1'!D914="W",AG913+('Γεννήτρια 1'!C914-1)*AF914,IF('Γεννήτρια 1'!D914="L",AG913-AF914,AG913))</f>
        <v>200.69650129906225</v>
      </c>
      <c r="AH914" s="34" t="str">
        <f>IF(AND('Γεννήτρια 1'!C914&lt;&gt;0,'Γεννήτρια 1'!D914=""),AF914,"")</f>
        <v/>
      </c>
    </row>
    <row r="915" spans="1:34">
      <c r="A915" s="3">
        <f t="shared" si="83"/>
        <v>893</v>
      </c>
      <c r="E915" s="3" t="str">
        <f t="shared" si="80"/>
        <v/>
      </c>
      <c r="F915" s="2" t="str">
        <f t="shared" si="81"/>
        <v/>
      </c>
      <c r="G915" s="2" t="str">
        <f t="shared" si="82"/>
        <v/>
      </c>
      <c r="AD915" s="34">
        <f t="shared" si="84"/>
        <v>200.69650129906225</v>
      </c>
      <c r="AE915" s="33">
        <f t="shared" si="85"/>
        <v>889</v>
      </c>
      <c r="AF915" s="34">
        <f>IF(AE915=1,$G$3*(AD915/1000),IF(AE915=2,$G$4*(AD915/1000),IF(AE915=3,$G$5*(AD915/1000),IF(AE915=4,$G$6*(AD915/1000),IF(AE915=5,$G$7*(AD915/1000),IF(AE915=6,$G$8*(AD915/1000),IF(AE915=7,$G$9*(AD915/1000),IF(AE915=8,$G$10*(AD915/1000),IF(AE915=9,$G$11*(AD915/1000),IF(AE915=10,$G$12*(AD915/1000),IF(AE915=11,$G$13*(AD915/1000),IF(AE915=12,$G$14*(AD915/1000),IF(AE915=13,$G$15*(AD915/1000),IF(AE915=14,$G$16*(AD915/1000),IF(AE915=15,$G$17*(AD915/1000),0)))))))))))))))</f>
        <v>0</v>
      </c>
      <c r="AG915" s="34">
        <f>IF('Γεννήτρια 1'!D915="W",AG914+('Γεννήτρια 1'!C915-1)*AF915,IF('Γεννήτρια 1'!D915="L",AG914-AF915,AG914))</f>
        <v>200.69650129906225</v>
      </c>
      <c r="AH915" s="34" t="str">
        <f>IF(AND('Γεννήτρια 1'!C915&lt;&gt;0,'Γεννήτρια 1'!D915=""),AF915,"")</f>
        <v/>
      </c>
    </row>
    <row r="916" spans="1:34">
      <c r="A916" s="3">
        <f t="shared" si="83"/>
        <v>894</v>
      </c>
      <c r="E916" s="3" t="str">
        <f t="shared" si="80"/>
        <v/>
      </c>
      <c r="F916" s="2" t="str">
        <f t="shared" si="81"/>
        <v/>
      </c>
      <c r="G916" s="2" t="str">
        <f t="shared" si="82"/>
        <v/>
      </c>
      <c r="AD916" s="34">
        <f t="shared" si="84"/>
        <v>200.69650129906225</v>
      </c>
      <c r="AE916" s="33">
        <f t="shared" si="85"/>
        <v>890</v>
      </c>
      <c r="AF916" s="34">
        <f>IF(AE916=1,$G$3*(AD916/1000),IF(AE916=2,$G$4*(AD916/1000),IF(AE916=3,$G$5*(AD916/1000),IF(AE916=4,$G$6*(AD916/1000),IF(AE916=5,$G$7*(AD916/1000),IF(AE916=6,$G$8*(AD916/1000),IF(AE916=7,$G$9*(AD916/1000),IF(AE916=8,$G$10*(AD916/1000),IF(AE916=9,$G$11*(AD916/1000),IF(AE916=10,$G$12*(AD916/1000),IF(AE916=11,$G$13*(AD916/1000),IF(AE916=12,$G$14*(AD916/1000),IF(AE916=13,$G$15*(AD916/1000),IF(AE916=14,$G$16*(AD916/1000),IF(AE916=15,$G$17*(AD916/1000),0)))))))))))))))</f>
        <v>0</v>
      </c>
      <c r="AG916" s="34">
        <f>IF('Γεννήτρια 1'!D916="W",AG915+('Γεννήτρια 1'!C916-1)*AF916,IF('Γεννήτρια 1'!D916="L",AG915-AF916,AG915))</f>
        <v>200.69650129906225</v>
      </c>
      <c r="AH916" s="34" t="str">
        <f>IF(AND('Γεννήτρια 1'!C916&lt;&gt;0,'Γεννήτρια 1'!D916=""),AF916,"")</f>
        <v/>
      </c>
    </row>
    <row r="917" spans="1:34">
      <c r="A917" s="3">
        <f t="shared" si="83"/>
        <v>895</v>
      </c>
      <c r="E917" s="3" t="str">
        <f t="shared" si="80"/>
        <v/>
      </c>
      <c r="F917" s="2" t="str">
        <f t="shared" si="81"/>
        <v/>
      </c>
      <c r="G917" s="2" t="str">
        <f t="shared" si="82"/>
        <v/>
      </c>
      <c r="AD917" s="34">
        <f t="shared" si="84"/>
        <v>200.69650129906225</v>
      </c>
      <c r="AE917" s="33">
        <f t="shared" si="85"/>
        <v>891</v>
      </c>
      <c r="AF917" s="34">
        <f>IF(AE917=1,$G$3*(AD917/1000),IF(AE917=2,$G$4*(AD917/1000),IF(AE917=3,$G$5*(AD917/1000),IF(AE917=4,$G$6*(AD917/1000),IF(AE917=5,$G$7*(AD917/1000),IF(AE917=6,$G$8*(AD917/1000),IF(AE917=7,$G$9*(AD917/1000),IF(AE917=8,$G$10*(AD917/1000),IF(AE917=9,$G$11*(AD917/1000),IF(AE917=10,$G$12*(AD917/1000),IF(AE917=11,$G$13*(AD917/1000),IF(AE917=12,$G$14*(AD917/1000),IF(AE917=13,$G$15*(AD917/1000),IF(AE917=14,$G$16*(AD917/1000),IF(AE917=15,$G$17*(AD917/1000),0)))))))))))))))</f>
        <v>0</v>
      </c>
      <c r="AG917" s="34">
        <f>IF('Γεννήτρια 1'!D917="W",AG916+('Γεννήτρια 1'!C917-1)*AF917,IF('Γεννήτρια 1'!D917="L",AG916-AF917,AG916))</f>
        <v>200.69650129906225</v>
      </c>
      <c r="AH917" s="34" t="str">
        <f>IF(AND('Γεννήτρια 1'!C917&lt;&gt;0,'Γεννήτρια 1'!D917=""),AF917,"")</f>
        <v/>
      </c>
    </row>
    <row r="918" spans="1:34">
      <c r="A918" s="3">
        <f t="shared" si="83"/>
        <v>896</v>
      </c>
      <c r="E918" s="3" t="str">
        <f t="shared" si="80"/>
        <v/>
      </c>
      <c r="F918" s="2" t="str">
        <f t="shared" si="81"/>
        <v/>
      </c>
      <c r="G918" s="2" t="str">
        <f t="shared" si="82"/>
        <v/>
      </c>
      <c r="AD918" s="34">
        <f t="shared" si="84"/>
        <v>200.69650129906225</v>
      </c>
      <c r="AE918" s="33">
        <f t="shared" si="85"/>
        <v>892</v>
      </c>
      <c r="AF918" s="34">
        <f>IF(AE918=1,$G$3*(AD918/1000),IF(AE918=2,$G$4*(AD918/1000),IF(AE918=3,$G$5*(AD918/1000),IF(AE918=4,$G$6*(AD918/1000),IF(AE918=5,$G$7*(AD918/1000),IF(AE918=6,$G$8*(AD918/1000),IF(AE918=7,$G$9*(AD918/1000),IF(AE918=8,$G$10*(AD918/1000),IF(AE918=9,$G$11*(AD918/1000),IF(AE918=10,$G$12*(AD918/1000),IF(AE918=11,$G$13*(AD918/1000),IF(AE918=12,$G$14*(AD918/1000),IF(AE918=13,$G$15*(AD918/1000),IF(AE918=14,$G$16*(AD918/1000),IF(AE918=15,$G$17*(AD918/1000),0)))))))))))))))</f>
        <v>0</v>
      </c>
      <c r="AG918" s="34">
        <f>IF('Γεννήτρια 1'!D918="W",AG917+('Γεννήτρια 1'!C918-1)*AF918,IF('Γεννήτρια 1'!D918="L",AG917-AF918,AG917))</f>
        <v>200.69650129906225</v>
      </c>
      <c r="AH918" s="34" t="str">
        <f>IF(AND('Γεννήτρια 1'!C918&lt;&gt;0,'Γεννήτρια 1'!D918=""),AF918,"")</f>
        <v/>
      </c>
    </row>
    <row r="919" spans="1:34">
      <c r="A919" s="3">
        <f t="shared" si="83"/>
        <v>897</v>
      </c>
      <c r="E919" s="3" t="str">
        <f t="shared" si="80"/>
        <v/>
      </c>
      <c r="F919" s="2" t="str">
        <f t="shared" si="81"/>
        <v/>
      </c>
      <c r="G919" s="2" t="str">
        <f t="shared" si="82"/>
        <v/>
      </c>
      <c r="AD919" s="34">
        <f t="shared" si="84"/>
        <v>200.69650129906225</v>
      </c>
      <c r="AE919" s="33">
        <f t="shared" si="85"/>
        <v>893</v>
      </c>
      <c r="AF919" s="34">
        <f>IF(AE919=1,$G$3*(AD919/1000),IF(AE919=2,$G$4*(AD919/1000),IF(AE919=3,$G$5*(AD919/1000),IF(AE919=4,$G$6*(AD919/1000),IF(AE919=5,$G$7*(AD919/1000),IF(AE919=6,$G$8*(AD919/1000),IF(AE919=7,$G$9*(AD919/1000),IF(AE919=8,$G$10*(AD919/1000),IF(AE919=9,$G$11*(AD919/1000),IF(AE919=10,$G$12*(AD919/1000),IF(AE919=11,$G$13*(AD919/1000),IF(AE919=12,$G$14*(AD919/1000),IF(AE919=13,$G$15*(AD919/1000),IF(AE919=14,$G$16*(AD919/1000),IF(AE919=15,$G$17*(AD919/1000),0)))))))))))))))</f>
        <v>0</v>
      </c>
      <c r="AG919" s="34">
        <f>IF('Γεννήτρια 1'!D919="W",AG918+('Γεννήτρια 1'!C919-1)*AF919,IF('Γεννήτρια 1'!D919="L",AG918-AF919,AG918))</f>
        <v>200.69650129906225</v>
      </c>
      <c r="AH919" s="34" t="str">
        <f>IF(AND('Γεννήτρια 1'!C919&lt;&gt;0,'Γεννήτρια 1'!D919=""),AF919,"")</f>
        <v/>
      </c>
    </row>
    <row r="920" spans="1:34">
      <c r="A920" s="3">
        <f t="shared" si="83"/>
        <v>898</v>
      </c>
      <c r="E920" s="3" t="str">
        <f t="shared" ref="E920:E983" si="86">IF(C920&gt;1,AE920,"")</f>
        <v/>
      </c>
      <c r="F920" s="2" t="str">
        <f t="shared" ref="F920:F983" si="87">IF(C920&gt;1,AF920,"")</f>
        <v/>
      </c>
      <c r="G920" s="2" t="str">
        <f t="shared" ref="G920:G983" si="88">IF(OR(D920="W",D920="L"),AG920,"")</f>
        <v/>
      </c>
      <c r="AD920" s="34">
        <f t="shared" si="84"/>
        <v>200.69650129906225</v>
      </c>
      <c r="AE920" s="33">
        <f t="shared" si="85"/>
        <v>894</v>
      </c>
      <c r="AF920" s="34">
        <f>IF(AE920=1,$G$3*(AD920/1000),IF(AE920=2,$G$4*(AD920/1000),IF(AE920=3,$G$5*(AD920/1000),IF(AE920=4,$G$6*(AD920/1000),IF(AE920=5,$G$7*(AD920/1000),IF(AE920=6,$G$8*(AD920/1000),IF(AE920=7,$G$9*(AD920/1000),IF(AE920=8,$G$10*(AD920/1000),IF(AE920=9,$G$11*(AD920/1000),IF(AE920=10,$G$12*(AD920/1000),IF(AE920=11,$G$13*(AD920/1000),IF(AE920=12,$G$14*(AD920/1000),IF(AE920=13,$G$15*(AD920/1000),IF(AE920=14,$G$16*(AD920/1000),IF(AE920=15,$G$17*(AD920/1000),0)))))))))))))))</f>
        <v>0</v>
      </c>
      <c r="AG920" s="34">
        <f>IF('Γεννήτρια 1'!D920="W",AG919+('Γεννήτρια 1'!C920-1)*AF920,IF('Γεννήτρια 1'!D920="L",AG919-AF920,AG919))</f>
        <v>200.69650129906225</v>
      </c>
      <c r="AH920" s="34" t="str">
        <f>IF(AND('Γεννήτρια 1'!C920&lt;&gt;0,'Γεννήτρια 1'!D920=""),AF920,"")</f>
        <v/>
      </c>
    </row>
    <row r="921" spans="1:34">
      <c r="A921" s="3">
        <f t="shared" ref="A921:A984" si="89">A920+1</f>
        <v>899</v>
      </c>
      <c r="E921" s="3" t="str">
        <f t="shared" si="86"/>
        <v/>
      </c>
      <c r="F921" s="2" t="str">
        <f t="shared" si="87"/>
        <v/>
      </c>
      <c r="G921" s="2" t="str">
        <f t="shared" si="88"/>
        <v/>
      </c>
      <c r="AD921" s="34">
        <f t="shared" si="84"/>
        <v>200.69650129906225</v>
      </c>
      <c r="AE921" s="33">
        <f t="shared" si="85"/>
        <v>895</v>
      </c>
      <c r="AF921" s="34">
        <f>IF(AE921=1,$G$3*(AD921/1000),IF(AE921=2,$G$4*(AD921/1000),IF(AE921=3,$G$5*(AD921/1000),IF(AE921=4,$G$6*(AD921/1000),IF(AE921=5,$G$7*(AD921/1000),IF(AE921=6,$G$8*(AD921/1000),IF(AE921=7,$G$9*(AD921/1000),IF(AE921=8,$G$10*(AD921/1000),IF(AE921=9,$G$11*(AD921/1000),IF(AE921=10,$G$12*(AD921/1000),IF(AE921=11,$G$13*(AD921/1000),IF(AE921=12,$G$14*(AD921/1000),IF(AE921=13,$G$15*(AD921/1000),IF(AE921=14,$G$16*(AD921/1000),IF(AE921=15,$G$17*(AD921/1000),0)))))))))))))))</f>
        <v>0</v>
      </c>
      <c r="AG921" s="34">
        <f>IF('Γεννήτρια 1'!D921="W",AG920+('Γεννήτρια 1'!C921-1)*AF921,IF('Γεννήτρια 1'!D921="L",AG920-AF921,AG920))</f>
        <v>200.69650129906225</v>
      </c>
      <c r="AH921" s="34" t="str">
        <f>IF(AND('Γεννήτρια 1'!C921&lt;&gt;0,'Γεννήτρια 1'!D921=""),AF921,"")</f>
        <v/>
      </c>
    </row>
    <row r="922" spans="1:34">
      <c r="A922" s="3">
        <f t="shared" si="89"/>
        <v>900</v>
      </c>
      <c r="E922" s="3" t="str">
        <f t="shared" si="86"/>
        <v/>
      </c>
      <c r="F922" s="2" t="str">
        <f t="shared" si="87"/>
        <v/>
      </c>
      <c r="G922" s="2" t="str">
        <f t="shared" si="88"/>
        <v/>
      </c>
      <c r="AD922" s="34">
        <f t="shared" si="84"/>
        <v>200.69650129906225</v>
      </c>
      <c r="AE922" s="33">
        <f t="shared" si="85"/>
        <v>896</v>
      </c>
      <c r="AF922" s="34">
        <f>IF(AE922=1,$G$3*(AD922/1000),IF(AE922=2,$G$4*(AD922/1000),IF(AE922=3,$G$5*(AD922/1000),IF(AE922=4,$G$6*(AD922/1000),IF(AE922=5,$G$7*(AD922/1000),IF(AE922=6,$G$8*(AD922/1000),IF(AE922=7,$G$9*(AD922/1000),IF(AE922=8,$G$10*(AD922/1000),IF(AE922=9,$G$11*(AD922/1000),IF(AE922=10,$G$12*(AD922/1000),IF(AE922=11,$G$13*(AD922/1000),IF(AE922=12,$G$14*(AD922/1000),IF(AE922=13,$G$15*(AD922/1000),IF(AE922=14,$G$16*(AD922/1000),IF(AE922=15,$G$17*(AD922/1000),0)))))))))))))))</f>
        <v>0</v>
      </c>
      <c r="AG922" s="34">
        <f>IF('Γεννήτρια 1'!D922="W",AG921+('Γεννήτρια 1'!C922-1)*AF922,IF('Γεννήτρια 1'!D922="L",AG921-AF922,AG921))</f>
        <v>200.69650129906225</v>
      </c>
      <c r="AH922" s="34" t="str">
        <f>IF(AND('Γεννήτρια 1'!C922&lt;&gt;0,'Γεννήτρια 1'!D922=""),AF922,"")</f>
        <v/>
      </c>
    </row>
    <row r="923" spans="1:34">
      <c r="A923" s="3">
        <f t="shared" si="89"/>
        <v>901</v>
      </c>
      <c r="E923" s="3" t="str">
        <f t="shared" si="86"/>
        <v/>
      </c>
      <c r="F923" s="2" t="str">
        <f t="shared" si="87"/>
        <v/>
      </c>
      <c r="G923" s="2" t="str">
        <f t="shared" si="88"/>
        <v/>
      </c>
      <c r="AD923" s="34">
        <f t="shared" si="84"/>
        <v>200.69650129906225</v>
      </c>
      <c r="AE923" s="33">
        <f t="shared" si="85"/>
        <v>897</v>
      </c>
      <c r="AF923" s="34">
        <f>IF(AE923=1,$G$3*(AD923/1000),IF(AE923=2,$G$4*(AD923/1000),IF(AE923=3,$G$5*(AD923/1000),IF(AE923=4,$G$6*(AD923/1000),IF(AE923=5,$G$7*(AD923/1000),IF(AE923=6,$G$8*(AD923/1000),IF(AE923=7,$G$9*(AD923/1000),IF(AE923=8,$G$10*(AD923/1000),IF(AE923=9,$G$11*(AD923/1000),IF(AE923=10,$G$12*(AD923/1000),IF(AE923=11,$G$13*(AD923/1000),IF(AE923=12,$G$14*(AD923/1000),IF(AE923=13,$G$15*(AD923/1000),IF(AE923=14,$G$16*(AD923/1000),IF(AE923=15,$G$17*(AD923/1000),0)))))))))))))))</f>
        <v>0</v>
      </c>
      <c r="AG923" s="34">
        <f>IF('Γεννήτρια 1'!D923="W",AG922+('Γεννήτρια 1'!C923-1)*AF923,IF('Γεννήτρια 1'!D923="L",AG922-AF923,AG922))</f>
        <v>200.69650129906225</v>
      </c>
      <c r="AH923" s="34" t="str">
        <f>IF(AND('Γεννήτρια 1'!C923&lt;&gt;0,'Γεννήτρια 1'!D923=""),AF923,"")</f>
        <v/>
      </c>
    </row>
    <row r="924" spans="1:34">
      <c r="A924" s="3">
        <f t="shared" si="89"/>
        <v>902</v>
      </c>
      <c r="E924" s="3" t="str">
        <f t="shared" si="86"/>
        <v/>
      </c>
      <c r="F924" s="2" t="str">
        <f t="shared" si="87"/>
        <v/>
      </c>
      <c r="G924" s="2" t="str">
        <f t="shared" si="88"/>
        <v/>
      </c>
      <c r="AD924" s="34">
        <f t="shared" si="84"/>
        <v>200.69650129906225</v>
      </c>
      <c r="AE924" s="33">
        <f t="shared" si="85"/>
        <v>898</v>
      </c>
      <c r="AF924" s="34">
        <f>IF(AE924=1,$G$3*(AD924/1000),IF(AE924=2,$G$4*(AD924/1000),IF(AE924=3,$G$5*(AD924/1000),IF(AE924=4,$G$6*(AD924/1000),IF(AE924=5,$G$7*(AD924/1000),IF(AE924=6,$G$8*(AD924/1000),IF(AE924=7,$G$9*(AD924/1000),IF(AE924=8,$G$10*(AD924/1000),IF(AE924=9,$G$11*(AD924/1000),IF(AE924=10,$G$12*(AD924/1000),IF(AE924=11,$G$13*(AD924/1000),IF(AE924=12,$G$14*(AD924/1000),IF(AE924=13,$G$15*(AD924/1000),IF(AE924=14,$G$16*(AD924/1000),IF(AE924=15,$G$17*(AD924/1000),0)))))))))))))))</f>
        <v>0</v>
      </c>
      <c r="AG924" s="34">
        <f>IF('Γεννήτρια 1'!D924="W",AG923+('Γεννήτρια 1'!C924-1)*AF924,IF('Γεννήτρια 1'!D924="L",AG923-AF924,AG923))</f>
        <v>200.69650129906225</v>
      </c>
      <c r="AH924" s="34" t="str">
        <f>IF(AND('Γεννήτρια 1'!C924&lt;&gt;0,'Γεννήτρια 1'!D924=""),AF924,"")</f>
        <v/>
      </c>
    </row>
    <row r="925" spans="1:34">
      <c r="A925" s="3">
        <f t="shared" si="89"/>
        <v>903</v>
      </c>
      <c r="E925" s="3" t="str">
        <f t="shared" si="86"/>
        <v/>
      </c>
      <c r="F925" s="2" t="str">
        <f t="shared" si="87"/>
        <v/>
      </c>
      <c r="G925" s="2" t="str">
        <f t="shared" si="88"/>
        <v/>
      </c>
      <c r="AD925" s="34">
        <f t="shared" si="84"/>
        <v>200.69650129906225</v>
      </c>
      <c r="AE925" s="33">
        <f t="shared" si="85"/>
        <v>899</v>
      </c>
      <c r="AF925" s="34">
        <f>IF(AE925=1,$G$3*(AD925/1000),IF(AE925=2,$G$4*(AD925/1000),IF(AE925=3,$G$5*(AD925/1000),IF(AE925=4,$G$6*(AD925/1000),IF(AE925=5,$G$7*(AD925/1000),IF(AE925=6,$G$8*(AD925/1000),IF(AE925=7,$G$9*(AD925/1000),IF(AE925=8,$G$10*(AD925/1000),IF(AE925=9,$G$11*(AD925/1000),IF(AE925=10,$G$12*(AD925/1000),IF(AE925=11,$G$13*(AD925/1000),IF(AE925=12,$G$14*(AD925/1000),IF(AE925=13,$G$15*(AD925/1000),IF(AE925=14,$G$16*(AD925/1000),IF(AE925=15,$G$17*(AD925/1000),0)))))))))))))))</f>
        <v>0</v>
      </c>
      <c r="AG925" s="34">
        <f>IF('Γεννήτρια 1'!D925="W",AG924+('Γεννήτρια 1'!C925-1)*AF925,IF('Γεννήτρια 1'!D925="L",AG924-AF925,AG924))</f>
        <v>200.69650129906225</v>
      </c>
      <c r="AH925" s="34" t="str">
        <f>IF(AND('Γεννήτρια 1'!C925&lt;&gt;0,'Γεννήτρια 1'!D925=""),AF925,"")</f>
        <v/>
      </c>
    </row>
    <row r="926" spans="1:34">
      <c r="A926" s="3">
        <f t="shared" si="89"/>
        <v>904</v>
      </c>
      <c r="E926" s="3" t="str">
        <f t="shared" si="86"/>
        <v/>
      </c>
      <c r="F926" s="2" t="str">
        <f t="shared" si="87"/>
        <v/>
      </c>
      <c r="G926" s="2" t="str">
        <f t="shared" si="88"/>
        <v/>
      </c>
      <c r="AD926" s="34">
        <f t="shared" si="84"/>
        <v>200.69650129906225</v>
      </c>
      <c r="AE926" s="33">
        <f t="shared" si="85"/>
        <v>900</v>
      </c>
      <c r="AF926" s="34">
        <f>IF(AE926=1,$G$3*(AD926/1000),IF(AE926=2,$G$4*(AD926/1000),IF(AE926=3,$G$5*(AD926/1000),IF(AE926=4,$G$6*(AD926/1000),IF(AE926=5,$G$7*(AD926/1000),IF(AE926=6,$G$8*(AD926/1000),IF(AE926=7,$G$9*(AD926/1000),IF(AE926=8,$G$10*(AD926/1000),IF(AE926=9,$G$11*(AD926/1000),IF(AE926=10,$G$12*(AD926/1000),IF(AE926=11,$G$13*(AD926/1000),IF(AE926=12,$G$14*(AD926/1000),IF(AE926=13,$G$15*(AD926/1000),IF(AE926=14,$G$16*(AD926/1000),IF(AE926=15,$G$17*(AD926/1000),0)))))))))))))))</f>
        <v>0</v>
      </c>
      <c r="AG926" s="34">
        <f>IF('Γεννήτρια 1'!D926="W",AG925+('Γεννήτρια 1'!C926-1)*AF926,IF('Γεννήτρια 1'!D926="L",AG925-AF926,AG925))</f>
        <v>200.69650129906225</v>
      </c>
      <c r="AH926" s="34" t="str">
        <f>IF(AND('Γεννήτρια 1'!C926&lt;&gt;0,'Γεννήτρια 1'!D926=""),AF926,"")</f>
        <v/>
      </c>
    </row>
    <row r="927" spans="1:34">
      <c r="A927" s="3">
        <f t="shared" si="89"/>
        <v>905</v>
      </c>
      <c r="E927" s="3" t="str">
        <f t="shared" si="86"/>
        <v/>
      </c>
      <c r="F927" s="2" t="str">
        <f t="shared" si="87"/>
        <v/>
      </c>
      <c r="G927" s="2" t="str">
        <f t="shared" si="88"/>
        <v/>
      </c>
      <c r="AD927" s="34">
        <f t="shared" si="84"/>
        <v>200.69650129906225</v>
      </c>
      <c r="AE927" s="33">
        <f t="shared" si="85"/>
        <v>901</v>
      </c>
      <c r="AF927" s="34">
        <f>IF(AE927=1,$G$3*(AD927/1000),IF(AE927=2,$G$4*(AD927/1000),IF(AE927=3,$G$5*(AD927/1000),IF(AE927=4,$G$6*(AD927/1000),IF(AE927=5,$G$7*(AD927/1000),IF(AE927=6,$G$8*(AD927/1000),IF(AE927=7,$G$9*(AD927/1000),IF(AE927=8,$G$10*(AD927/1000),IF(AE927=9,$G$11*(AD927/1000),IF(AE927=10,$G$12*(AD927/1000),IF(AE927=11,$G$13*(AD927/1000),IF(AE927=12,$G$14*(AD927/1000),IF(AE927=13,$G$15*(AD927/1000),IF(AE927=14,$G$16*(AD927/1000),IF(AE927=15,$G$17*(AD927/1000),0)))))))))))))))</f>
        <v>0</v>
      </c>
      <c r="AG927" s="34">
        <f>IF('Γεννήτρια 1'!D927="W",AG926+('Γεννήτρια 1'!C927-1)*AF927,IF('Γεννήτρια 1'!D927="L",AG926-AF927,AG926))</f>
        <v>200.69650129906225</v>
      </c>
      <c r="AH927" s="34" t="str">
        <f>IF(AND('Γεννήτρια 1'!C927&lt;&gt;0,'Γεννήτρια 1'!D927=""),AF927,"")</f>
        <v/>
      </c>
    </row>
    <row r="928" spans="1:34">
      <c r="A928" s="3">
        <f t="shared" si="89"/>
        <v>906</v>
      </c>
      <c r="E928" s="3" t="str">
        <f t="shared" si="86"/>
        <v/>
      </c>
      <c r="F928" s="2" t="str">
        <f t="shared" si="87"/>
        <v/>
      </c>
      <c r="G928" s="2" t="str">
        <f t="shared" si="88"/>
        <v/>
      </c>
      <c r="AD928" s="34">
        <f t="shared" si="84"/>
        <v>200.69650129906225</v>
      </c>
      <c r="AE928" s="33">
        <f t="shared" si="85"/>
        <v>902</v>
      </c>
      <c r="AF928" s="34">
        <f>IF(AE928=1,$G$3*(AD928/1000),IF(AE928=2,$G$4*(AD928/1000),IF(AE928=3,$G$5*(AD928/1000),IF(AE928=4,$G$6*(AD928/1000),IF(AE928=5,$G$7*(AD928/1000),IF(AE928=6,$G$8*(AD928/1000),IF(AE928=7,$G$9*(AD928/1000),IF(AE928=8,$G$10*(AD928/1000),IF(AE928=9,$G$11*(AD928/1000),IF(AE928=10,$G$12*(AD928/1000),IF(AE928=11,$G$13*(AD928/1000),IF(AE928=12,$G$14*(AD928/1000),IF(AE928=13,$G$15*(AD928/1000),IF(AE928=14,$G$16*(AD928/1000),IF(AE928=15,$G$17*(AD928/1000),0)))))))))))))))</f>
        <v>0</v>
      </c>
      <c r="AG928" s="34">
        <f>IF('Γεννήτρια 1'!D928="W",AG927+('Γεννήτρια 1'!C928-1)*AF928,IF('Γεννήτρια 1'!D928="L",AG927-AF928,AG927))</f>
        <v>200.69650129906225</v>
      </c>
      <c r="AH928" s="34" t="str">
        <f>IF(AND('Γεννήτρια 1'!C928&lt;&gt;0,'Γεννήτρια 1'!D928=""),AF928,"")</f>
        <v/>
      </c>
    </row>
    <row r="929" spans="1:34">
      <c r="A929" s="3">
        <f t="shared" si="89"/>
        <v>907</v>
      </c>
      <c r="E929" s="3" t="str">
        <f t="shared" si="86"/>
        <v/>
      </c>
      <c r="F929" s="2" t="str">
        <f t="shared" si="87"/>
        <v/>
      </c>
      <c r="G929" s="2" t="str">
        <f t="shared" si="88"/>
        <v/>
      </c>
      <c r="AD929" s="34">
        <f t="shared" si="84"/>
        <v>200.69650129906225</v>
      </c>
      <c r="AE929" s="33">
        <f t="shared" si="85"/>
        <v>903</v>
      </c>
      <c r="AF929" s="34">
        <f>IF(AE929=1,$G$3*(AD929/1000),IF(AE929=2,$G$4*(AD929/1000),IF(AE929=3,$G$5*(AD929/1000),IF(AE929=4,$G$6*(AD929/1000),IF(AE929=5,$G$7*(AD929/1000),IF(AE929=6,$G$8*(AD929/1000),IF(AE929=7,$G$9*(AD929/1000),IF(AE929=8,$G$10*(AD929/1000),IF(AE929=9,$G$11*(AD929/1000),IF(AE929=10,$G$12*(AD929/1000),IF(AE929=11,$G$13*(AD929/1000),IF(AE929=12,$G$14*(AD929/1000),IF(AE929=13,$G$15*(AD929/1000),IF(AE929=14,$G$16*(AD929/1000),IF(AE929=15,$G$17*(AD929/1000),0)))))))))))))))</f>
        <v>0</v>
      </c>
      <c r="AG929" s="34">
        <f>IF('Γεννήτρια 1'!D929="W",AG928+('Γεννήτρια 1'!C929-1)*AF929,IF('Γεννήτρια 1'!D929="L",AG928-AF929,AG928))</f>
        <v>200.69650129906225</v>
      </c>
      <c r="AH929" s="34" t="str">
        <f>IF(AND('Γεννήτρια 1'!C929&lt;&gt;0,'Γεννήτρια 1'!D929=""),AF929,"")</f>
        <v/>
      </c>
    </row>
    <row r="930" spans="1:34">
      <c r="A930" s="3">
        <f t="shared" si="89"/>
        <v>908</v>
      </c>
      <c r="E930" s="3" t="str">
        <f t="shared" si="86"/>
        <v/>
      </c>
      <c r="F930" s="2" t="str">
        <f t="shared" si="87"/>
        <v/>
      </c>
      <c r="G930" s="2" t="str">
        <f t="shared" si="88"/>
        <v/>
      </c>
      <c r="AD930" s="34">
        <f t="shared" ref="AD930:AD993" si="90">IF(AG929&gt;=AD929,AG929,AD929)</f>
        <v>200.69650129906225</v>
      </c>
      <c r="AE930" s="33">
        <f t="shared" ref="AE930:AE993" si="91">IF(AD929&gt;=AG929,AE929+1,1)</f>
        <v>904</v>
      </c>
      <c r="AF930" s="34">
        <f>IF(AE930=1,$G$3*(AD930/1000),IF(AE930=2,$G$4*(AD930/1000),IF(AE930=3,$G$5*(AD930/1000),IF(AE930=4,$G$6*(AD930/1000),IF(AE930=5,$G$7*(AD930/1000),IF(AE930=6,$G$8*(AD930/1000),IF(AE930=7,$G$9*(AD930/1000),IF(AE930=8,$G$10*(AD930/1000),IF(AE930=9,$G$11*(AD930/1000),IF(AE930=10,$G$12*(AD930/1000),IF(AE930=11,$G$13*(AD930/1000),IF(AE930=12,$G$14*(AD930/1000),IF(AE930=13,$G$15*(AD930/1000),IF(AE930=14,$G$16*(AD930/1000),IF(AE930=15,$G$17*(AD930/1000),0)))))))))))))))</f>
        <v>0</v>
      </c>
      <c r="AG930" s="34">
        <f>IF('Γεννήτρια 1'!D930="W",AG929+('Γεννήτρια 1'!C930-1)*AF930,IF('Γεννήτρια 1'!D930="L",AG929-AF930,AG929))</f>
        <v>200.69650129906225</v>
      </c>
      <c r="AH930" s="34" t="str">
        <f>IF(AND('Γεννήτρια 1'!C930&lt;&gt;0,'Γεννήτρια 1'!D930=""),AF930,"")</f>
        <v/>
      </c>
    </row>
    <row r="931" spans="1:34">
      <c r="A931" s="3">
        <f t="shared" si="89"/>
        <v>909</v>
      </c>
      <c r="E931" s="3" t="str">
        <f t="shared" si="86"/>
        <v/>
      </c>
      <c r="F931" s="2" t="str">
        <f t="shared" si="87"/>
        <v/>
      </c>
      <c r="G931" s="2" t="str">
        <f t="shared" si="88"/>
        <v/>
      </c>
      <c r="AD931" s="34">
        <f t="shared" si="90"/>
        <v>200.69650129906225</v>
      </c>
      <c r="AE931" s="33">
        <f t="shared" si="91"/>
        <v>905</v>
      </c>
      <c r="AF931" s="34">
        <f>IF(AE931=1,$G$3*(AD931/1000),IF(AE931=2,$G$4*(AD931/1000),IF(AE931=3,$G$5*(AD931/1000),IF(AE931=4,$G$6*(AD931/1000),IF(AE931=5,$G$7*(AD931/1000),IF(AE931=6,$G$8*(AD931/1000),IF(AE931=7,$G$9*(AD931/1000),IF(AE931=8,$G$10*(AD931/1000),IF(AE931=9,$G$11*(AD931/1000),IF(AE931=10,$G$12*(AD931/1000),IF(AE931=11,$G$13*(AD931/1000),IF(AE931=12,$G$14*(AD931/1000),IF(AE931=13,$G$15*(AD931/1000),IF(AE931=14,$G$16*(AD931/1000),IF(AE931=15,$G$17*(AD931/1000),0)))))))))))))))</f>
        <v>0</v>
      </c>
      <c r="AG931" s="34">
        <f>IF('Γεννήτρια 1'!D931="W",AG930+('Γεννήτρια 1'!C931-1)*AF931,IF('Γεννήτρια 1'!D931="L",AG930-AF931,AG930))</f>
        <v>200.69650129906225</v>
      </c>
      <c r="AH931" s="34" t="str">
        <f>IF(AND('Γεννήτρια 1'!C931&lt;&gt;0,'Γεννήτρια 1'!D931=""),AF931,"")</f>
        <v/>
      </c>
    </row>
    <row r="932" spans="1:34">
      <c r="A932" s="3">
        <f t="shared" si="89"/>
        <v>910</v>
      </c>
      <c r="E932" s="3" t="str">
        <f t="shared" si="86"/>
        <v/>
      </c>
      <c r="F932" s="2" t="str">
        <f t="shared" si="87"/>
        <v/>
      </c>
      <c r="G932" s="2" t="str">
        <f t="shared" si="88"/>
        <v/>
      </c>
      <c r="AD932" s="34">
        <f t="shared" si="90"/>
        <v>200.69650129906225</v>
      </c>
      <c r="AE932" s="33">
        <f t="shared" si="91"/>
        <v>906</v>
      </c>
      <c r="AF932" s="34">
        <f>IF(AE932=1,$G$3*(AD932/1000),IF(AE932=2,$G$4*(AD932/1000),IF(AE932=3,$G$5*(AD932/1000),IF(AE932=4,$G$6*(AD932/1000),IF(AE932=5,$G$7*(AD932/1000),IF(AE932=6,$G$8*(AD932/1000),IF(AE932=7,$G$9*(AD932/1000),IF(AE932=8,$G$10*(AD932/1000),IF(AE932=9,$G$11*(AD932/1000),IF(AE932=10,$G$12*(AD932/1000),IF(AE932=11,$G$13*(AD932/1000),IF(AE932=12,$G$14*(AD932/1000),IF(AE932=13,$G$15*(AD932/1000),IF(AE932=14,$G$16*(AD932/1000),IF(AE932=15,$G$17*(AD932/1000),0)))))))))))))))</f>
        <v>0</v>
      </c>
      <c r="AG932" s="34">
        <f>IF('Γεννήτρια 1'!D932="W",AG931+('Γεννήτρια 1'!C932-1)*AF932,IF('Γεννήτρια 1'!D932="L",AG931-AF932,AG931))</f>
        <v>200.69650129906225</v>
      </c>
      <c r="AH932" s="34" t="str">
        <f>IF(AND('Γεννήτρια 1'!C932&lt;&gt;0,'Γεννήτρια 1'!D932=""),AF932,"")</f>
        <v/>
      </c>
    </row>
    <row r="933" spans="1:34">
      <c r="A933" s="3">
        <f t="shared" si="89"/>
        <v>911</v>
      </c>
      <c r="E933" s="3" t="str">
        <f t="shared" si="86"/>
        <v/>
      </c>
      <c r="F933" s="2" t="str">
        <f t="shared" si="87"/>
        <v/>
      </c>
      <c r="G933" s="2" t="str">
        <f t="shared" si="88"/>
        <v/>
      </c>
      <c r="AD933" s="34">
        <f t="shared" si="90"/>
        <v>200.69650129906225</v>
      </c>
      <c r="AE933" s="33">
        <f t="shared" si="91"/>
        <v>907</v>
      </c>
      <c r="AF933" s="34">
        <f>IF(AE933=1,$G$3*(AD933/1000),IF(AE933=2,$G$4*(AD933/1000),IF(AE933=3,$G$5*(AD933/1000),IF(AE933=4,$G$6*(AD933/1000),IF(AE933=5,$G$7*(AD933/1000),IF(AE933=6,$G$8*(AD933/1000),IF(AE933=7,$G$9*(AD933/1000),IF(AE933=8,$G$10*(AD933/1000),IF(AE933=9,$G$11*(AD933/1000),IF(AE933=10,$G$12*(AD933/1000),IF(AE933=11,$G$13*(AD933/1000),IF(AE933=12,$G$14*(AD933/1000),IF(AE933=13,$G$15*(AD933/1000),IF(AE933=14,$G$16*(AD933/1000),IF(AE933=15,$G$17*(AD933/1000),0)))))))))))))))</f>
        <v>0</v>
      </c>
      <c r="AG933" s="34">
        <f>IF('Γεννήτρια 1'!D933="W",AG932+('Γεννήτρια 1'!C933-1)*AF933,IF('Γεννήτρια 1'!D933="L",AG932-AF933,AG932))</f>
        <v>200.69650129906225</v>
      </c>
      <c r="AH933" s="34" t="str">
        <f>IF(AND('Γεννήτρια 1'!C933&lt;&gt;0,'Γεννήτρια 1'!D933=""),AF933,"")</f>
        <v/>
      </c>
    </row>
    <row r="934" spans="1:34">
      <c r="A934" s="3">
        <f t="shared" si="89"/>
        <v>912</v>
      </c>
      <c r="E934" s="3" t="str">
        <f t="shared" si="86"/>
        <v/>
      </c>
      <c r="F934" s="2" t="str">
        <f t="shared" si="87"/>
        <v/>
      </c>
      <c r="G934" s="2" t="str">
        <f t="shared" si="88"/>
        <v/>
      </c>
      <c r="AD934" s="34">
        <f t="shared" si="90"/>
        <v>200.69650129906225</v>
      </c>
      <c r="AE934" s="33">
        <f t="shared" si="91"/>
        <v>908</v>
      </c>
      <c r="AF934" s="34">
        <f>IF(AE934=1,$G$3*(AD934/1000),IF(AE934=2,$G$4*(AD934/1000),IF(AE934=3,$G$5*(AD934/1000),IF(AE934=4,$G$6*(AD934/1000),IF(AE934=5,$G$7*(AD934/1000),IF(AE934=6,$G$8*(AD934/1000),IF(AE934=7,$G$9*(AD934/1000),IF(AE934=8,$G$10*(AD934/1000),IF(AE934=9,$G$11*(AD934/1000),IF(AE934=10,$G$12*(AD934/1000),IF(AE934=11,$G$13*(AD934/1000),IF(AE934=12,$G$14*(AD934/1000),IF(AE934=13,$G$15*(AD934/1000),IF(AE934=14,$G$16*(AD934/1000),IF(AE934=15,$G$17*(AD934/1000),0)))))))))))))))</f>
        <v>0</v>
      </c>
      <c r="AG934" s="34">
        <f>IF('Γεννήτρια 1'!D934="W",AG933+('Γεννήτρια 1'!C934-1)*AF934,IF('Γεννήτρια 1'!D934="L",AG933-AF934,AG933))</f>
        <v>200.69650129906225</v>
      </c>
      <c r="AH934" s="34" t="str">
        <f>IF(AND('Γεννήτρια 1'!C934&lt;&gt;0,'Γεννήτρια 1'!D934=""),AF934,"")</f>
        <v/>
      </c>
    </row>
    <row r="935" spans="1:34">
      <c r="A935" s="3">
        <f t="shared" si="89"/>
        <v>913</v>
      </c>
      <c r="E935" s="3" t="str">
        <f t="shared" si="86"/>
        <v/>
      </c>
      <c r="F935" s="2" t="str">
        <f t="shared" si="87"/>
        <v/>
      </c>
      <c r="G935" s="2" t="str">
        <f t="shared" si="88"/>
        <v/>
      </c>
      <c r="AD935" s="34">
        <f t="shared" si="90"/>
        <v>200.69650129906225</v>
      </c>
      <c r="AE935" s="33">
        <f t="shared" si="91"/>
        <v>909</v>
      </c>
      <c r="AF935" s="34">
        <f>IF(AE935=1,$G$3*(AD935/1000),IF(AE935=2,$G$4*(AD935/1000),IF(AE935=3,$G$5*(AD935/1000),IF(AE935=4,$G$6*(AD935/1000),IF(AE935=5,$G$7*(AD935/1000),IF(AE935=6,$G$8*(AD935/1000),IF(AE935=7,$G$9*(AD935/1000),IF(AE935=8,$G$10*(AD935/1000),IF(AE935=9,$G$11*(AD935/1000),IF(AE935=10,$G$12*(AD935/1000),IF(AE935=11,$G$13*(AD935/1000),IF(AE935=12,$G$14*(AD935/1000),IF(AE935=13,$G$15*(AD935/1000),IF(AE935=14,$G$16*(AD935/1000),IF(AE935=15,$G$17*(AD935/1000),0)))))))))))))))</f>
        <v>0</v>
      </c>
      <c r="AG935" s="34">
        <f>IF('Γεννήτρια 1'!D935="W",AG934+('Γεννήτρια 1'!C935-1)*AF935,IF('Γεννήτρια 1'!D935="L",AG934-AF935,AG934))</f>
        <v>200.69650129906225</v>
      </c>
      <c r="AH935" s="34" t="str">
        <f>IF(AND('Γεννήτρια 1'!C935&lt;&gt;0,'Γεννήτρια 1'!D935=""),AF935,"")</f>
        <v/>
      </c>
    </row>
    <row r="936" spans="1:34">
      <c r="A936" s="3">
        <f t="shared" si="89"/>
        <v>914</v>
      </c>
      <c r="E936" s="3" t="str">
        <f t="shared" si="86"/>
        <v/>
      </c>
      <c r="F936" s="2" t="str">
        <f t="shared" si="87"/>
        <v/>
      </c>
      <c r="G936" s="2" t="str">
        <f t="shared" si="88"/>
        <v/>
      </c>
      <c r="AD936" s="34">
        <f t="shared" si="90"/>
        <v>200.69650129906225</v>
      </c>
      <c r="AE936" s="33">
        <f t="shared" si="91"/>
        <v>910</v>
      </c>
      <c r="AF936" s="34">
        <f>IF(AE936=1,$G$3*(AD936/1000),IF(AE936=2,$G$4*(AD936/1000),IF(AE936=3,$G$5*(AD936/1000),IF(AE936=4,$G$6*(AD936/1000),IF(AE936=5,$G$7*(AD936/1000),IF(AE936=6,$G$8*(AD936/1000),IF(AE936=7,$G$9*(AD936/1000),IF(AE936=8,$G$10*(AD936/1000),IF(AE936=9,$G$11*(AD936/1000),IF(AE936=10,$G$12*(AD936/1000),IF(AE936=11,$G$13*(AD936/1000),IF(AE936=12,$G$14*(AD936/1000),IF(AE936=13,$G$15*(AD936/1000),IF(AE936=14,$G$16*(AD936/1000),IF(AE936=15,$G$17*(AD936/1000),0)))))))))))))))</f>
        <v>0</v>
      </c>
      <c r="AG936" s="34">
        <f>IF('Γεννήτρια 1'!D936="W",AG935+('Γεννήτρια 1'!C936-1)*AF936,IF('Γεννήτρια 1'!D936="L",AG935-AF936,AG935))</f>
        <v>200.69650129906225</v>
      </c>
      <c r="AH936" s="34" t="str">
        <f>IF(AND('Γεννήτρια 1'!C936&lt;&gt;0,'Γεννήτρια 1'!D936=""),AF936,"")</f>
        <v/>
      </c>
    </row>
    <row r="937" spans="1:34">
      <c r="A937" s="3">
        <f t="shared" si="89"/>
        <v>915</v>
      </c>
      <c r="E937" s="3" t="str">
        <f t="shared" si="86"/>
        <v/>
      </c>
      <c r="F937" s="2" t="str">
        <f t="shared" si="87"/>
        <v/>
      </c>
      <c r="G937" s="2" t="str">
        <f t="shared" si="88"/>
        <v/>
      </c>
      <c r="AD937" s="34">
        <f t="shared" si="90"/>
        <v>200.69650129906225</v>
      </c>
      <c r="AE937" s="33">
        <f t="shared" si="91"/>
        <v>911</v>
      </c>
      <c r="AF937" s="34">
        <f>IF(AE937=1,$G$3*(AD937/1000),IF(AE937=2,$G$4*(AD937/1000),IF(AE937=3,$G$5*(AD937/1000),IF(AE937=4,$G$6*(AD937/1000),IF(AE937=5,$G$7*(AD937/1000),IF(AE937=6,$G$8*(AD937/1000),IF(AE937=7,$G$9*(AD937/1000),IF(AE937=8,$G$10*(AD937/1000),IF(AE937=9,$G$11*(AD937/1000),IF(AE937=10,$G$12*(AD937/1000),IF(AE937=11,$G$13*(AD937/1000),IF(AE937=12,$G$14*(AD937/1000),IF(AE937=13,$G$15*(AD937/1000),IF(AE937=14,$G$16*(AD937/1000),IF(AE937=15,$G$17*(AD937/1000),0)))))))))))))))</f>
        <v>0</v>
      </c>
      <c r="AG937" s="34">
        <f>IF('Γεννήτρια 1'!D937="W",AG936+('Γεννήτρια 1'!C937-1)*AF937,IF('Γεννήτρια 1'!D937="L",AG936-AF937,AG936))</f>
        <v>200.69650129906225</v>
      </c>
      <c r="AH937" s="34" t="str">
        <f>IF(AND('Γεννήτρια 1'!C937&lt;&gt;0,'Γεννήτρια 1'!D937=""),AF937,"")</f>
        <v/>
      </c>
    </row>
    <row r="938" spans="1:34">
      <c r="A938" s="3">
        <f t="shared" si="89"/>
        <v>916</v>
      </c>
      <c r="E938" s="3" t="str">
        <f t="shared" si="86"/>
        <v/>
      </c>
      <c r="F938" s="2" t="str">
        <f t="shared" si="87"/>
        <v/>
      </c>
      <c r="G938" s="2" t="str">
        <f t="shared" si="88"/>
        <v/>
      </c>
      <c r="AD938" s="34">
        <f t="shared" si="90"/>
        <v>200.69650129906225</v>
      </c>
      <c r="AE938" s="33">
        <f t="shared" si="91"/>
        <v>912</v>
      </c>
      <c r="AF938" s="34">
        <f>IF(AE938=1,$G$3*(AD938/1000),IF(AE938=2,$G$4*(AD938/1000),IF(AE938=3,$G$5*(AD938/1000),IF(AE938=4,$G$6*(AD938/1000),IF(AE938=5,$G$7*(AD938/1000),IF(AE938=6,$G$8*(AD938/1000),IF(AE938=7,$G$9*(AD938/1000),IF(AE938=8,$G$10*(AD938/1000),IF(AE938=9,$G$11*(AD938/1000),IF(AE938=10,$G$12*(AD938/1000),IF(AE938=11,$G$13*(AD938/1000),IF(AE938=12,$G$14*(AD938/1000),IF(AE938=13,$G$15*(AD938/1000),IF(AE938=14,$G$16*(AD938/1000),IF(AE938=15,$G$17*(AD938/1000),0)))))))))))))))</f>
        <v>0</v>
      </c>
      <c r="AG938" s="34">
        <f>IF('Γεννήτρια 1'!D938="W",AG937+('Γεννήτρια 1'!C938-1)*AF938,IF('Γεννήτρια 1'!D938="L",AG937-AF938,AG937))</f>
        <v>200.69650129906225</v>
      </c>
      <c r="AH938" s="34" t="str">
        <f>IF(AND('Γεννήτρια 1'!C938&lt;&gt;0,'Γεννήτρια 1'!D938=""),AF938,"")</f>
        <v/>
      </c>
    </row>
    <row r="939" spans="1:34">
      <c r="A939" s="3">
        <f t="shared" si="89"/>
        <v>917</v>
      </c>
      <c r="E939" s="3" t="str">
        <f t="shared" si="86"/>
        <v/>
      </c>
      <c r="F939" s="2" t="str">
        <f t="shared" si="87"/>
        <v/>
      </c>
      <c r="G939" s="2" t="str">
        <f t="shared" si="88"/>
        <v/>
      </c>
      <c r="AD939" s="34">
        <f t="shared" si="90"/>
        <v>200.69650129906225</v>
      </c>
      <c r="AE939" s="33">
        <f t="shared" si="91"/>
        <v>913</v>
      </c>
      <c r="AF939" s="34">
        <f>IF(AE939=1,$G$3*(AD939/1000),IF(AE939=2,$G$4*(AD939/1000),IF(AE939=3,$G$5*(AD939/1000),IF(AE939=4,$G$6*(AD939/1000),IF(AE939=5,$G$7*(AD939/1000),IF(AE939=6,$G$8*(AD939/1000),IF(AE939=7,$G$9*(AD939/1000),IF(AE939=8,$G$10*(AD939/1000),IF(AE939=9,$G$11*(AD939/1000),IF(AE939=10,$G$12*(AD939/1000),IF(AE939=11,$G$13*(AD939/1000),IF(AE939=12,$G$14*(AD939/1000),IF(AE939=13,$G$15*(AD939/1000),IF(AE939=14,$G$16*(AD939/1000),IF(AE939=15,$G$17*(AD939/1000),0)))))))))))))))</f>
        <v>0</v>
      </c>
      <c r="AG939" s="34">
        <f>IF('Γεννήτρια 1'!D939="W",AG938+('Γεννήτρια 1'!C939-1)*AF939,IF('Γεννήτρια 1'!D939="L",AG938-AF939,AG938))</f>
        <v>200.69650129906225</v>
      </c>
      <c r="AH939" s="34" t="str">
        <f>IF(AND('Γεννήτρια 1'!C939&lt;&gt;0,'Γεννήτρια 1'!D939=""),AF939,"")</f>
        <v/>
      </c>
    </row>
    <row r="940" spans="1:34">
      <c r="A940" s="3">
        <f t="shared" si="89"/>
        <v>918</v>
      </c>
      <c r="E940" s="3" t="str">
        <f t="shared" si="86"/>
        <v/>
      </c>
      <c r="F940" s="2" t="str">
        <f t="shared" si="87"/>
        <v/>
      </c>
      <c r="G940" s="2" t="str">
        <f t="shared" si="88"/>
        <v/>
      </c>
      <c r="AD940" s="34">
        <f t="shared" si="90"/>
        <v>200.69650129906225</v>
      </c>
      <c r="AE940" s="33">
        <f t="shared" si="91"/>
        <v>914</v>
      </c>
      <c r="AF940" s="34">
        <f>IF(AE940=1,$G$3*(AD940/1000),IF(AE940=2,$G$4*(AD940/1000),IF(AE940=3,$G$5*(AD940/1000),IF(AE940=4,$G$6*(AD940/1000),IF(AE940=5,$G$7*(AD940/1000),IF(AE940=6,$G$8*(AD940/1000),IF(AE940=7,$G$9*(AD940/1000),IF(AE940=8,$G$10*(AD940/1000),IF(AE940=9,$G$11*(AD940/1000),IF(AE940=10,$G$12*(AD940/1000),IF(AE940=11,$G$13*(AD940/1000),IF(AE940=12,$G$14*(AD940/1000),IF(AE940=13,$G$15*(AD940/1000),IF(AE940=14,$G$16*(AD940/1000),IF(AE940=15,$G$17*(AD940/1000),0)))))))))))))))</f>
        <v>0</v>
      </c>
      <c r="AG940" s="34">
        <f>IF('Γεννήτρια 1'!D940="W",AG939+('Γεννήτρια 1'!C940-1)*AF940,IF('Γεννήτρια 1'!D940="L",AG939-AF940,AG939))</f>
        <v>200.69650129906225</v>
      </c>
      <c r="AH940" s="34" t="str">
        <f>IF(AND('Γεννήτρια 1'!C940&lt;&gt;0,'Γεννήτρια 1'!D940=""),AF940,"")</f>
        <v/>
      </c>
    </row>
    <row r="941" spans="1:34">
      <c r="A941" s="3">
        <f t="shared" si="89"/>
        <v>919</v>
      </c>
      <c r="E941" s="3" t="str">
        <f t="shared" si="86"/>
        <v/>
      </c>
      <c r="F941" s="2" t="str">
        <f t="shared" si="87"/>
        <v/>
      </c>
      <c r="G941" s="2" t="str">
        <f t="shared" si="88"/>
        <v/>
      </c>
      <c r="AD941" s="34">
        <f t="shared" si="90"/>
        <v>200.69650129906225</v>
      </c>
      <c r="AE941" s="33">
        <f t="shared" si="91"/>
        <v>915</v>
      </c>
      <c r="AF941" s="34">
        <f>IF(AE941=1,$G$3*(AD941/1000),IF(AE941=2,$G$4*(AD941/1000),IF(AE941=3,$G$5*(AD941/1000),IF(AE941=4,$G$6*(AD941/1000),IF(AE941=5,$G$7*(AD941/1000),IF(AE941=6,$G$8*(AD941/1000),IF(AE941=7,$G$9*(AD941/1000),IF(AE941=8,$G$10*(AD941/1000),IF(AE941=9,$G$11*(AD941/1000),IF(AE941=10,$G$12*(AD941/1000),IF(AE941=11,$G$13*(AD941/1000),IF(AE941=12,$G$14*(AD941/1000),IF(AE941=13,$G$15*(AD941/1000),IF(AE941=14,$G$16*(AD941/1000),IF(AE941=15,$G$17*(AD941/1000),0)))))))))))))))</f>
        <v>0</v>
      </c>
      <c r="AG941" s="34">
        <f>IF('Γεννήτρια 1'!D941="W",AG940+('Γεννήτρια 1'!C941-1)*AF941,IF('Γεννήτρια 1'!D941="L",AG940-AF941,AG940))</f>
        <v>200.69650129906225</v>
      </c>
      <c r="AH941" s="34" t="str">
        <f>IF(AND('Γεννήτρια 1'!C941&lt;&gt;0,'Γεννήτρια 1'!D941=""),AF941,"")</f>
        <v/>
      </c>
    </row>
    <row r="942" spans="1:34">
      <c r="A942" s="3">
        <f t="shared" si="89"/>
        <v>920</v>
      </c>
      <c r="E942" s="3" t="str">
        <f t="shared" si="86"/>
        <v/>
      </c>
      <c r="F942" s="2" t="str">
        <f t="shared" si="87"/>
        <v/>
      </c>
      <c r="G942" s="2" t="str">
        <f t="shared" si="88"/>
        <v/>
      </c>
      <c r="AD942" s="34">
        <f t="shared" si="90"/>
        <v>200.69650129906225</v>
      </c>
      <c r="AE942" s="33">
        <f t="shared" si="91"/>
        <v>916</v>
      </c>
      <c r="AF942" s="34">
        <f>IF(AE942=1,$G$3*(AD942/1000),IF(AE942=2,$G$4*(AD942/1000),IF(AE942=3,$G$5*(AD942/1000),IF(AE942=4,$G$6*(AD942/1000),IF(AE942=5,$G$7*(AD942/1000),IF(AE942=6,$G$8*(AD942/1000),IF(AE942=7,$G$9*(AD942/1000),IF(AE942=8,$G$10*(AD942/1000),IF(AE942=9,$G$11*(AD942/1000),IF(AE942=10,$G$12*(AD942/1000),IF(AE942=11,$G$13*(AD942/1000),IF(AE942=12,$G$14*(AD942/1000),IF(AE942=13,$G$15*(AD942/1000),IF(AE942=14,$G$16*(AD942/1000),IF(AE942=15,$G$17*(AD942/1000),0)))))))))))))))</f>
        <v>0</v>
      </c>
      <c r="AG942" s="34">
        <f>IF('Γεννήτρια 1'!D942="W",AG941+('Γεννήτρια 1'!C942-1)*AF942,IF('Γεννήτρια 1'!D942="L",AG941-AF942,AG941))</f>
        <v>200.69650129906225</v>
      </c>
      <c r="AH942" s="34" t="str">
        <f>IF(AND('Γεννήτρια 1'!C942&lt;&gt;0,'Γεννήτρια 1'!D942=""),AF942,"")</f>
        <v/>
      </c>
    </row>
    <row r="943" spans="1:34">
      <c r="A943" s="3">
        <f t="shared" si="89"/>
        <v>921</v>
      </c>
      <c r="E943" s="3" t="str">
        <f t="shared" si="86"/>
        <v/>
      </c>
      <c r="F943" s="2" t="str">
        <f t="shared" si="87"/>
        <v/>
      </c>
      <c r="G943" s="2" t="str">
        <f t="shared" si="88"/>
        <v/>
      </c>
      <c r="AD943" s="34">
        <f t="shared" si="90"/>
        <v>200.69650129906225</v>
      </c>
      <c r="AE943" s="33">
        <f t="shared" si="91"/>
        <v>917</v>
      </c>
      <c r="AF943" s="34">
        <f>IF(AE943=1,$G$3*(AD943/1000),IF(AE943=2,$G$4*(AD943/1000),IF(AE943=3,$G$5*(AD943/1000),IF(AE943=4,$G$6*(AD943/1000),IF(AE943=5,$G$7*(AD943/1000),IF(AE943=6,$G$8*(AD943/1000),IF(AE943=7,$G$9*(AD943/1000),IF(AE943=8,$G$10*(AD943/1000),IF(AE943=9,$G$11*(AD943/1000),IF(AE943=10,$G$12*(AD943/1000),IF(AE943=11,$G$13*(AD943/1000),IF(AE943=12,$G$14*(AD943/1000),IF(AE943=13,$G$15*(AD943/1000),IF(AE943=14,$G$16*(AD943/1000),IF(AE943=15,$G$17*(AD943/1000),0)))))))))))))))</f>
        <v>0</v>
      </c>
      <c r="AG943" s="34">
        <f>IF('Γεννήτρια 1'!D943="W",AG942+('Γεννήτρια 1'!C943-1)*AF943,IF('Γεννήτρια 1'!D943="L",AG942-AF943,AG942))</f>
        <v>200.69650129906225</v>
      </c>
      <c r="AH943" s="34" t="str">
        <f>IF(AND('Γεννήτρια 1'!C943&lt;&gt;0,'Γεννήτρια 1'!D943=""),AF943,"")</f>
        <v/>
      </c>
    </row>
    <row r="944" spans="1:34">
      <c r="A944" s="3">
        <f t="shared" si="89"/>
        <v>922</v>
      </c>
      <c r="E944" s="3" t="str">
        <f t="shared" si="86"/>
        <v/>
      </c>
      <c r="F944" s="2" t="str">
        <f t="shared" si="87"/>
        <v/>
      </c>
      <c r="G944" s="2" t="str">
        <f t="shared" si="88"/>
        <v/>
      </c>
      <c r="AD944" s="34">
        <f t="shared" si="90"/>
        <v>200.69650129906225</v>
      </c>
      <c r="AE944" s="33">
        <f t="shared" si="91"/>
        <v>918</v>
      </c>
      <c r="AF944" s="34">
        <f>IF(AE944=1,$G$3*(AD944/1000),IF(AE944=2,$G$4*(AD944/1000),IF(AE944=3,$G$5*(AD944/1000),IF(AE944=4,$G$6*(AD944/1000),IF(AE944=5,$G$7*(AD944/1000),IF(AE944=6,$G$8*(AD944/1000),IF(AE944=7,$G$9*(AD944/1000),IF(AE944=8,$G$10*(AD944/1000),IF(AE944=9,$G$11*(AD944/1000),IF(AE944=10,$G$12*(AD944/1000),IF(AE944=11,$G$13*(AD944/1000),IF(AE944=12,$G$14*(AD944/1000),IF(AE944=13,$G$15*(AD944/1000),IF(AE944=14,$G$16*(AD944/1000),IF(AE944=15,$G$17*(AD944/1000),0)))))))))))))))</f>
        <v>0</v>
      </c>
      <c r="AG944" s="34">
        <f>IF('Γεννήτρια 1'!D944="W",AG943+('Γεννήτρια 1'!C944-1)*AF944,IF('Γεννήτρια 1'!D944="L",AG943-AF944,AG943))</f>
        <v>200.69650129906225</v>
      </c>
      <c r="AH944" s="34" t="str">
        <f>IF(AND('Γεννήτρια 1'!C944&lt;&gt;0,'Γεννήτρια 1'!D944=""),AF944,"")</f>
        <v/>
      </c>
    </row>
    <row r="945" spans="1:34">
      <c r="A945" s="3">
        <f t="shared" si="89"/>
        <v>923</v>
      </c>
      <c r="E945" s="3" t="str">
        <f t="shared" si="86"/>
        <v/>
      </c>
      <c r="F945" s="2" t="str">
        <f t="shared" si="87"/>
        <v/>
      </c>
      <c r="G945" s="2" t="str">
        <f t="shared" si="88"/>
        <v/>
      </c>
      <c r="AD945" s="34">
        <f t="shared" si="90"/>
        <v>200.69650129906225</v>
      </c>
      <c r="AE945" s="33">
        <f t="shared" si="91"/>
        <v>919</v>
      </c>
      <c r="AF945" s="34">
        <f>IF(AE945=1,$G$3*(AD945/1000),IF(AE945=2,$G$4*(AD945/1000),IF(AE945=3,$G$5*(AD945/1000),IF(AE945=4,$G$6*(AD945/1000),IF(AE945=5,$G$7*(AD945/1000),IF(AE945=6,$G$8*(AD945/1000),IF(AE945=7,$G$9*(AD945/1000),IF(AE945=8,$G$10*(AD945/1000),IF(AE945=9,$G$11*(AD945/1000),IF(AE945=10,$G$12*(AD945/1000),IF(AE945=11,$G$13*(AD945/1000),IF(AE945=12,$G$14*(AD945/1000),IF(AE945=13,$G$15*(AD945/1000),IF(AE945=14,$G$16*(AD945/1000),IF(AE945=15,$G$17*(AD945/1000),0)))))))))))))))</f>
        <v>0</v>
      </c>
      <c r="AG945" s="34">
        <f>IF('Γεννήτρια 1'!D945="W",AG944+('Γεννήτρια 1'!C945-1)*AF945,IF('Γεννήτρια 1'!D945="L",AG944-AF945,AG944))</f>
        <v>200.69650129906225</v>
      </c>
      <c r="AH945" s="34" t="str">
        <f>IF(AND('Γεννήτρια 1'!C945&lt;&gt;0,'Γεννήτρια 1'!D945=""),AF945,"")</f>
        <v/>
      </c>
    </row>
    <row r="946" spans="1:34">
      <c r="A946" s="3">
        <f t="shared" si="89"/>
        <v>924</v>
      </c>
      <c r="E946" s="3" t="str">
        <f t="shared" si="86"/>
        <v/>
      </c>
      <c r="F946" s="2" t="str">
        <f t="shared" si="87"/>
        <v/>
      </c>
      <c r="G946" s="2" t="str">
        <f t="shared" si="88"/>
        <v/>
      </c>
      <c r="AD946" s="34">
        <f t="shared" si="90"/>
        <v>200.69650129906225</v>
      </c>
      <c r="AE946" s="33">
        <f t="shared" si="91"/>
        <v>920</v>
      </c>
      <c r="AF946" s="34">
        <f>IF(AE946=1,$G$3*(AD946/1000),IF(AE946=2,$G$4*(AD946/1000),IF(AE946=3,$G$5*(AD946/1000),IF(AE946=4,$G$6*(AD946/1000),IF(AE946=5,$G$7*(AD946/1000),IF(AE946=6,$G$8*(AD946/1000),IF(AE946=7,$G$9*(AD946/1000),IF(AE946=8,$G$10*(AD946/1000),IF(AE946=9,$G$11*(AD946/1000),IF(AE946=10,$G$12*(AD946/1000),IF(AE946=11,$G$13*(AD946/1000),IF(AE946=12,$G$14*(AD946/1000),IF(AE946=13,$G$15*(AD946/1000),IF(AE946=14,$G$16*(AD946/1000),IF(AE946=15,$G$17*(AD946/1000),0)))))))))))))))</f>
        <v>0</v>
      </c>
      <c r="AG946" s="34">
        <f>IF('Γεννήτρια 1'!D946="W",AG945+('Γεννήτρια 1'!C946-1)*AF946,IF('Γεννήτρια 1'!D946="L",AG945-AF946,AG945))</f>
        <v>200.69650129906225</v>
      </c>
      <c r="AH946" s="34" t="str">
        <f>IF(AND('Γεννήτρια 1'!C946&lt;&gt;0,'Γεννήτρια 1'!D946=""),AF946,"")</f>
        <v/>
      </c>
    </row>
    <row r="947" spans="1:34">
      <c r="A947" s="3">
        <f t="shared" si="89"/>
        <v>925</v>
      </c>
      <c r="E947" s="3" t="str">
        <f t="shared" si="86"/>
        <v/>
      </c>
      <c r="F947" s="2" t="str">
        <f t="shared" si="87"/>
        <v/>
      </c>
      <c r="G947" s="2" t="str">
        <f t="shared" si="88"/>
        <v/>
      </c>
      <c r="AD947" s="34">
        <f t="shared" si="90"/>
        <v>200.69650129906225</v>
      </c>
      <c r="AE947" s="33">
        <f t="shared" si="91"/>
        <v>921</v>
      </c>
      <c r="AF947" s="34">
        <f>IF(AE947=1,$G$3*(AD947/1000),IF(AE947=2,$G$4*(AD947/1000),IF(AE947=3,$G$5*(AD947/1000),IF(AE947=4,$G$6*(AD947/1000),IF(AE947=5,$G$7*(AD947/1000),IF(AE947=6,$G$8*(AD947/1000),IF(AE947=7,$G$9*(AD947/1000),IF(AE947=8,$G$10*(AD947/1000),IF(AE947=9,$G$11*(AD947/1000),IF(AE947=10,$G$12*(AD947/1000),IF(AE947=11,$G$13*(AD947/1000),IF(AE947=12,$G$14*(AD947/1000),IF(AE947=13,$G$15*(AD947/1000),IF(AE947=14,$G$16*(AD947/1000),IF(AE947=15,$G$17*(AD947/1000),0)))))))))))))))</f>
        <v>0</v>
      </c>
      <c r="AG947" s="34">
        <f>IF('Γεννήτρια 1'!D947="W",AG946+('Γεννήτρια 1'!C947-1)*AF947,IF('Γεννήτρια 1'!D947="L",AG946-AF947,AG946))</f>
        <v>200.69650129906225</v>
      </c>
      <c r="AH947" s="34" t="str">
        <f>IF(AND('Γεννήτρια 1'!C947&lt;&gt;0,'Γεννήτρια 1'!D947=""),AF947,"")</f>
        <v/>
      </c>
    </row>
    <row r="948" spans="1:34">
      <c r="A948" s="3">
        <f t="shared" si="89"/>
        <v>926</v>
      </c>
      <c r="E948" s="3" t="str">
        <f t="shared" si="86"/>
        <v/>
      </c>
      <c r="F948" s="2" t="str">
        <f t="shared" si="87"/>
        <v/>
      </c>
      <c r="G948" s="2" t="str">
        <f t="shared" si="88"/>
        <v/>
      </c>
      <c r="AD948" s="34">
        <f t="shared" si="90"/>
        <v>200.69650129906225</v>
      </c>
      <c r="AE948" s="33">
        <f t="shared" si="91"/>
        <v>922</v>
      </c>
      <c r="AF948" s="34">
        <f>IF(AE948=1,$G$3*(AD948/1000),IF(AE948=2,$G$4*(AD948/1000),IF(AE948=3,$G$5*(AD948/1000),IF(AE948=4,$G$6*(AD948/1000),IF(AE948=5,$G$7*(AD948/1000),IF(AE948=6,$G$8*(AD948/1000),IF(AE948=7,$G$9*(AD948/1000),IF(AE948=8,$G$10*(AD948/1000),IF(AE948=9,$G$11*(AD948/1000),IF(AE948=10,$G$12*(AD948/1000),IF(AE948=11,$G$13*(AD948/1000),IF(AE948=12,$G$14*(AD948/1000),IF(AE948=13,$G$15*(AD948/1000),IF(AE948=14,$G$16*(AD948/1000),IF(AE948=15,$G$17*(AD948/1000),0)))))))))))))))</f>
        <v>0</v>
      </c>
      <c r="AG948" s="34">
        <f>IF('Γεννήτρια 1'!D948="W",AG947+('Γεννήτρια 1'!C948-1)*AF948,IF('Γεννήτρια 1'!D948="L",AG947-AF948,AG947))</f>
        <v>200.69650129906225</v>
      </c>
      <c r="AH948" s="34" t="str">
        <f>IF(AND('Γεννήτρια 1'!C948&lt;&gt;0,'Γεννήτρια 1'!D948=""),AF948,"")</f>
        <v/>
      </c>
    </row>
    <row r="949" spans="1:34">
      <c r="A949" s="3">
        <f t="shared" si="89"/>
        <v>927</v>
      </c>
      <c r="E949" s="3" t="str">
        <f t="shared" si="86"/>
        <v/>
      </c>
      <c r="F949" s="2" t="str">
        <f t="shared" si="87"/>
        <v/>
      </c>
      <c r="G949" s="2" t="str">
        <f t="shared" si="88"/>
        <v/>
      </c>
      <c r="AD949" s="34">
        <f t="shared" si="90"/>
        <v>200.69650129906225</v>
      </c>
      <c r="AE949" s="33">
        <f t="shared" si="91"/>
        <v>923</v>
      </c>
      <c r="AF949" s="34">
        <f>IF(AE949=1,$G$3*(AD949/1000),IF(AE949=2,$G$4*(AD949/1000),IF(AE949=3,$G$5*(AD949/1000),IF(AE949=4,$G$6*(AD949/1000),IF(AE949=5,$G$7*(AD949/1000),IF(AE949=6,$G$8*(AD949/1000),IF(AE949=7,$G$9*(AD949/1000),IF(AE949=8,$G$10*(AD949/1000),IF(AE949=9,$G$11*(AD949/1000),IF(AE949=10,$G$12*(AD949/1000),IF(AE949=11,$G$13*(AD949/1000),IF(AE949=12,$G$14*(AD949/1000),IF(AE949=13,$G$15*(AD949/1000),IF(AE949=14,$G$16*(AD949/1000),IF(AE949=15,$G$17*(AD949/1000),0)))))))))))))))</f>
        <v>0</v>
      </c>
      <c r="AG949" s="34">
        <f>IF('Γεννήτρια 1'!D949="W",AG948+('Γεννήτρια 1'!C949-1)*AF949,IF('Γεννήτρια 1'!D949="L",AG948-AF949,AG948))</f>
        <v>200.69650129906225</v>
      </c>
      <c r="AH949" s="34" t="str">
        <f>IF(AND('Γεννήτρια 1'!C949&lt;&gt;0,'Γεννήτρια 1'!D949=""),AF949,"")</f>
        <v/>
      </c>
    </row>
    <row r="950" spans="1:34">
      <c r="A950" s="3">
        <f t="shared" si="89"/>
        <v>928</v>
      </c>
      <c r="E950" s="3" t="str">
        <f t="shared" si="86"/>
        <v/>
      </c>
      <c r="F950" s="2" t="str">
        <f t="shared" si="87"/>
        <v/>
      </c>
      <c r="G950" s="2" t="str">
        <f t="shared" si="88"/>
        <v/>
      </c>
      <c r="AD950" s="34">
        <f t="shared" si="90"/>
        <v>200.69650129906225</v>
      </c>
      <c r="AE950" s="33">
        <f t="shared" si="91"/>
        <v>924</v>
      </c>
      <c r="AF950" s="34">
        <f>IF(AE950=1,$G$3*(AD950/1000),IF(AE950=2,$G$4*(AD950/1000),IF(AE950=3,$G$5*(AD950/1000),IF(AE950=4,$G$6*(AD950/1000),IF(AE950=5,$G$7*(AD950/1000),IF(AE950=6,$G$8*(AD950/1000),IF(AE950=7,$G$9*(AD950/1000),IF(AE950=8,$G$10*(AD950/1000),IF(AE950=9,$G$11*(AD950/1000),IF(AE950=10,$G$12*(AD950/1000),IF(AE950=11,$G$13*(AD950/1000),IF(AE950=12,$G$14*(AD950/1000),IF(AE950=13,$G$15*(AD950/1000),IF(AE950=14,$G$16*(AD950/1000),IF(AE950=15,$G$17*(AD950/1000),0)))))))))))))))</f>
        <v>0</v>
      </c>
      <c r="AG950" s="34">
        <f>IF('Γεννήτρια 1'!D950="W",AG949+('Γεννήτρια 1'!C950-1)*AF950,IF('Γεννήτρια 1'!D950="L",AG949-AF950,AG949))</f>
        <v>200.69650129906225</v>
      </c>
      <c r="AH950" s="34" t="str">
        <f>IF(AND('Γεννήτρια 1'!C950&lt;&gt;0,'Γεννήτρια 1'!D950=""),AF950,"")</f>
        <v/>
      </c>
    </row>
    <row r="951" spans="1:34">
      <c r="A951" s="3">
        <f t="shared" si="89"/>
        <v>929</v>
      </c>
      <c r="E951" s="3" t="str">
        <f t="shared" si="86"/>
        <v/>
      </c>
      <c r="F951" s="2" t="str">
        <f t="shared" si="87"/>
        <v/>
      </c>
      <c r="G951" s="2" t="str">
        <f t="shared" si="88"/>
        <v/>
      </c>
      <c r="AD951" s="34">
        <f t="shared" si="90"/>
        <v>200.69650129906225</v>
      </c>
      <c r="AE951" s="33">
        <f t="shared" si="91"/>
        <v>925</v>
      </c>
      <c r="AF951" s="34">
        <f>IF(AE951=1,$G$3*(AD951/1000),IF(AE951=2,$G$4*(AD951/1000),IF(AE951=3,$G$5*(AD951/1000),IF(AE951=4,$G$6*(AD951/1000),IF(AE951=5,$G$7*(AD951/1000),IF(AE951=6,$G$8*(AD951/1000),IF(AE951=7,$G$9*(AD951/1000),IF(AE951=8,$G$10*(AD951/1000),IF(AE951=9,$G$11*(AD951/1000),IF(AE951=10,$G$12*(AD951/1000),IF(AE951=11,$G$13*(AD951/1000),IF(AE951=12,$G$14*(AD951/1000),IF(AE951=13,$G$15*(AD951/1000),IF(AE951=14,$G$16*(AD951/1000),IF(AE951=15,$G$17*(AD951/1000),0)))))))))))))))</f>
        <v>0</v>
      </c>
      <c r="AG951" s="34">
        <f>IF('Γεννήτρια 1'!D951="W",AG950+('Γεννήτρια 1'!C951-1)*AF951,IF('Γεννήτρια 1'!D951="L",AG950-AF951,AG950))</f>
        <v>200.69650129906225</v>
      </c>
      <c r="AH951" s="34" t="str">
        <f>IF(AND('Γεννήτρια 1'!C951&lt;&gt;0,'Γεννήτρια 1'!D951=""),AF951,"")</f>
        <v/>
      </c>
    </row>
    <row r="952" spans="1:34">
      <c r="A952" s="3">
        <f t="shared" si="89"/>
        <v>930</v>
      </c>
      <c r="E952" s="3" t="str">
        <f t="shared" si="86"/>
        <v/>
      </c>
      <c r="F952" s="2" t="str">
        <f t="shared" si="87"/>
        <v/>
      </c>
      <c r="G952" s="2" t="str">
        <f t="shared" si="88"/>
        <v/>
      </c>
      <c r="AD952" s="34">
        <f t="shared" si="90"/>
        <v>200.69650129906225</v>
      </c>
      <c r="AE952" s="33">
        <f t="shared" si="91"/>
        <v>926</v>
      </c>
      <c r="AF952" s="34">
        <f>IF(AE952=1,$G$3*(AD952/1000),IF(AE952=2,$G$4*(AD952/1000),IF(AE952=3,$G$5*(AD952/1000),IF(AE952=4,$G$6*(AD952/1000),IF(AE952=5,$G$7*(AD952/1000),IF(AE952=6,$G$8*(AD952/1000),IF(AE952=7,$G$9*(AD952/1000),IF(AE952=8,$G$10*(AD952/1000),IF(AE952=9,$G$11*(AD952/1000),IF(AE952=10,$G$12*(AD952/1000),IF(AE952=11,$G$13*(AD952/1000),IF(AE952=12,$G$14*(AD952/1000),IF(AE952=13,$G$15*(AD952/1000),IF(AE952=14,$G$16*(AD952/1000),IF(AE952=15,$G$17*(AD952/1000),0)))))))))))))))</f>
        <v>0</v>
      </c>
      <c r="AG952" s="34">
        <f>IF('Γεννήτρια 1'!D952="W",AG951+('Γεννήτρια 1'!C952-1)*AF952,IF('Γεννήτρια 1'!D952="L",AG951-AF952,AG951))</f>
        <v>200.69650129906225</v>
      </c>
      <c r="AH952" s="34" t="str">
        <f>IF(AND('Γεννήτρια 1'!C952&lt;&gt;0,'Γεννήτρια 1'!D952=""),AF952,"")</f>
        <v/>
      </c>
    </row>
    <row r="953" spans="1:34">
      <c r="A953" s="3">
        <f t="shared" si="89"/>
        <v>931</v>
      </c>
      <c r="E953" s="3" t="str">
        <f t="shared" si="86"/>
        <v/>
      </c>
      <c r="F953" s="2" t="str">
        <f t="shared" si="87"/>
        <v/>
      </c>
      <c r="G953" s="2" t="str">
        <f t="shared" si="88"/>
        <v/>
      </c>
      <c r="AD953" s="34">
        <f t="shared" si="90"/>
        <v>200.69650129906225</v>
      </c>
      <c r="AE953" s="33">
        <f t="shared" si="91"/>
        <v>927</v>
      </c>
      <c r="AF953" s="34">
        <f>IF(AE953=1,$G$3*(AD953/1000),IF(AE953=2,$G$4*(AD953/1000),IF(AE953=3,$G$5*(AD953/1000),IF(AE953=4,$G$6*(AD953/1000),IF(AE953=5,$G$7*(AD953/1000),IF(AE953=6,$G$8*(AD953/1000),IF(AE953=7,$G$9*(AD953/1000),IF(AE953=8,$G$10*(AD953/1000),IF(AE953=9,$G$11*(AD953/1000),IF(AE953=10,$G$12*(AD953/1000),IF(AE953=11,$G$13*(AD953/1000),IF(AE953=12,$G$14*(AD953/1000),IF(AE953=13,$G$15*(AD953/1000),IF(AE953=14,$G$16*(AD953/1000),IF(AE953=15,$G$17*(AD953/1000),0)))))))))))))))</f>
        <v>0</v>
      </c>
      <c r="AG953" s="34">
        <f>IF('Γεννήτρια 1'!D953="W",AG952+('Γεννήτρια 1'!C953-1)*AF953,IF('Γεννήτρια 1'!D953="L",AG952-AF953,AG952))</f>
        <v>200.69650129906225</v>
      </c>
      <c r="AH953" s="34" t="str">
        <f>IF(AND('Γεννήτρια 1'!C953&lt;&gt;0,'Γεννήτρια 1'!D953=""),AF953,"")</f>
        <v/>
      </c>
    </row>
    <row r="954" spans="1:34">
      <c r="A954" s="3">
        <f t="shared" si="89"/>
        <v>932</v>
      </c>
      <c r="E954" s="3" t="str">
        <f t="shared" si="86"/>
        <v/>
      </c>
      <c r="F954" s="2" t="str">
        <f t="shared" si="87"/>
        <v/>
      </c>
      <c r="G954" s="2" t="str">
        <f t="shared" si="88"/>
        <v/>
      </c>
      <c r="AD954" s="34">
        <f t="shared" si="90"/>
        <v>200.69650129906225</v>
      </c>
      <c r="AE954" s="33">
        <f t="shared" si="91"/>
        <v>928</v>
      </c>
      <c r="AF954" s="34">
        <f>IF(AE954=1,$G$3*(AD954/1000),IF(AE954=2,$G$4*(AD954/1000),IF(AE954=3,$G$5*(AD954/1000),IF(AE954=4,$G$6*(AD954/1000),IF(AE954=5,$G$7*(AD954/1000),IF(AE954=6,$G$8*(AD954/1000),IF(AE954=7,$G$9*(AD954/1000),IF(AE954=8,$G$10*(AD954/1000),IF(AE954=9,$G$11*(AD954/1000),IF(AE954=10,$G$12*(AD954/1000),IF(AE954=11,$G$13*(AD954/1000),IF(AE954=12,$G$14*(AD954/1000),IF(AE954=13,$G$15*(AD954/1000),IF(AE954=14,$G$16*(AD954/1000),IF(AE954=15,$G$17*(AD954/1000),0)))))))))))))))</f>
        <v>0</v>
      </c>
      <c r="AG954" s="34">
        <f>IF('Γεννήτρια 1'!D954="W",AG953+('Γεννήτρια 1'!C954-1)*AF954,IF('Γεννήτρια 1'!D954="L",AG953-AF954,AG953))</f>
        <v>200.69650129906225</v>
      </c>
      <c r="AH954" s="34" t="str">
        <f>IF(AND('Γεννήτρια 1'!C954&lt;&gt;0,'Γεννήτρια 1'!D954=""),AF954,"")</f>
        <v/>
      </c>
    </row>
    <row r="955" spans="1:34">
      <c r="A955" s="3">
        <f t="shared" si="89"/>
        <v>933</v>
      </c>
      <c r="E955" s="3" t="str">
        <f t="shared" si="86"/>
        <v/>
      </c>
      <c r="F955" s="2" t="str">
        <f t="shared" si="87"/>
        <v/>
      </c>
      <c r="G955" s="2" t="str">
        <f t="shared" si="88"/>
        <v/>
      </c>
      <c r="AD955" s="34">
        <f t="shared" si="90"/>
        <v>200.69650129906225</v>
      </c>
      <c r="AE955" s="33">
        <f t="shared" si="91"/>
        <v>929</v>
      </c>
      <c r="AF955" s="34">
        <f>IF(AE955=1,$G$3*(AD955/1000),IF(AE955=2,$G$4*(AD955/1000),IF(AE955=3,$G$5*(AD955/1000),IF(AE955=4,$G$6*(AD955/1000),IF(AE955=5,$G$7*(AD955/1000),IF(AE955=6,$G$8*(AD955/1000),IF(AE955=7,$G$9*(AD955/1000),IF(AE955=8,$G$10*(AD955/1000),IF(AE955=9,$G$11*(AD955/1000),IF(AE955=10,$G$12*(AD955/1000),IF(AE955=11,$G$13*(AD955/1000),IF(AE955=12,$G$14*(AD955/1000),IF(AE955=13,$G$15*(AD955/1000),IF(AE955=14,$G$16*(AD955/1000),IF(AE955=15,$G$17*(AD955/1000),0)))))))))))))))</f>
        <v>0</v>
      </c>
      <c r="AG955" s="34">
        <f>IF('Γεννήτρια 1'!D955="W",AG954+('Γεννήτρια 1'!C955-1)*AF955,IF('Γεννήτρια 1'!D955="L",AG954-AF955,AG954))</f>
        <v>200.69650129906225</v>
      </c>
      <c r="AH955" s="34" t="str">
        <f>IF(AND('Γεννήτρια 1'!C955&lt;&gt;0,'Γεννήτρια 1'!D955=""),AF955,"")</f>
        <v/>
      </c>
    </row>
    <row r="956" spans="1:34">
      <c r="A956" s="3">
        <f t="shared" si="89"/>
        <v>934</v>
      </c>
      <c r="E956" s="3" t="str">
        <f t="shared" si="86"/>
        <v/>
      </c>
      <c r="F956" s="2" t="str">
        <f t="shared" si="87"/>
        <v/>
      </c>
      <c r="G956" s="2" t="str">
        <f t="shared" si="88"/>
        <v/>
      </c>
      <c r="AD956" s="34">
        <f t="shared" si="90"/>
        <v>200.69650129906225</v>
      </c>
      <c r="AE956" s="33">
        <f t="shared" si="91"/>
        <v>930</v>
      </c>
      <c r="AF956" s="34">
        <f>IF(AE956=1,$G$3*(AD956/1000),IF(AE956=2,$G$4*(AD956/1000),IF(AE956=3,$G$5*(AD956/1000),IF(AE956=4,$G$6*(AD956/1000),IF(AE956=5,$G$7*(AD956/1000),IF(AE956=6,$G$8*(AD956/1000),IF(AE956=7,$G$9*(AD956/1000),IF(AE956=8,$G$10*(AD956/1000),IF(AE956=9,$G$11*(AD956/1000),IF(AE956=10,$G$12*(AD956/1000),IF(AE956=11,$G$13*(AD956/1000),IF(AE956=12,$G$14*(AD956/1000),IF(AE956=13,$G$15*(AD956/1000),IF(AE956=14,$G$16*(AD956/1000),IF(AE956=15,$G$17*(AD956/1000),0)))))))))))))))</f>
        <v>0</v>
      </c>
      <c r="AG956" s="34">
        <f>IF('Γεννήτρια 1'!D956="W",AG955+('Γεννήτρια 1'!C956-1)*AF956,IF('Γεννήτρια 1'!D956="L",AG955-AF956,AG955))</f>
        <v>200.69650129906225</v>
      </c>
      <c r="AH956" s="34" t="str">
        <f>IF(AND('Γεννήτρια 1'!C956&lt;&gt;0,'Γεννήτρια 1'!D956=""),AF956,"")</f>
        <v/>
      </c>
    </row>
    <row r="957" spans="1:34">
      <c r="A957" s="3">
        <f t="shared" si="89"/>
        <v>935</v>
      </c>
      <c r="E957" s="3" t="str">
        <f t="shared" si="86"/>
        <v/>
      </c>
      <c r="F957" s="2" t="str">
        <f t="shared" si="87"/>
        <v/>
      </c>
      <c r="G957" s="2" t="str">
        <f t="shared" si="88"/>
        <v/>
      </c>
      <c r="AD957" s="34">
        <f t="shared" si="90"/>
        <v>200.69650129906225</v>
      </c>
      <c r="AE957" s="33">
        <f t="shared" si="91"/>
        <v>931</v>
      </c>
      <c r="AF957" s="34">
        <f>IF(AE957=1,$G$3*(AD957/1000),IF(AE957=2,$G$4*(AD957/1000),IF(AE957=3,$G$5*(AD957/1000),IF(AE957=4,$G$6*(AD957/1000),IF(AE957=5,$G$7*(AD957/1000),IF(AE957=6,$G$8*(AD957/1000),IF(AE957=7,$G$9*(AD957/1000),IF(AE957=8,$G$10*(AD957/1000),IF(AE957=9,$G$11*(AD957/1000),IF(AE957=10,$G$12*(AD957/1000),IF(AE957=11,$G$13*(AD957/1000),IF(AE957=12,$G$14*(AD957/1000),IF(AE957=13,$G$15*(AD957/1000),IF(AE957=14,$G$16*(AD957/1000),IF(AE957=15,$G$17*(AD957/1000),0)))))))))))))))</f>
        <v>0</v>
      </c>
      <c r="AG957" s="34">
        <f>IF('Γεννήτρια 1'!D957="W",AG956+('Γεννήτρια 1'!C957-1)*AF957,IF('Γεννήτρια 1'!D957="L",AG956-AF957,AG956))</f>
        <v>200.69650129906225</v>
      </c>
      <c r="AH957" s="34" t="str">
        <f>IF(AND('Γεννήτρια 1'!C957&lt;&gt;0,'Γεννήτρια 1'!D957=""),AF957,"")</f>
        <v/>
      </c>
    </row>
    <row r="958" spans="1:34">
      <c r="A958" s="3">
        <f t="shared" si="89"/>
        <v>936</v>
      </c>
      <c r="E958" s="3" t="str">
        <f t="shared" si="86"/>
        <v/>
      </c>
      <c r="F958" s="2" t="str">
        <f t="shared" si="87"/>
        <v/>
      </c>
      <c r="G958" s="2" t="str">
        <f t="shared" si="88"/>
        <v/>
      </c>
      <c r="AD958" s="34">
        <f t="shared" si="90"/>
        <v>200.69650129906225</v>
      </c>
      <c r="AE958" s="33">
        <f t="shared" si="91"/>
        <v>932</v>
      </c>
      <c r="AF958" s="34">
        <f>IF(AE958=1,$G$3*(AD958/1000),IF(AE958=2,$G$4*(AD958/1000),IF(AE958=3,$G$5*(AD958/1000),IF(AE958=4,$G$6*(AD958/1000),IF(AE958=5,$G$7*(AD958/1000),IF(AE958=6,$G$8*(AD958/1000),IF(AE958=7,$G$9*(AD958/1000),IF(AE958=8,$G$10*(AD958/1000),IF(AE958=9,$G$11*(AD958/1000),IF(AE958=10,$G$12*(AD958/1000),IF(AE958=11,$G$13*(AD958/1000),IF(AE958=12,$G$14*(AD958/1000),IF(AE958=13,$G$15*(AD958/1000),IF(AE958=14,$G$16*(AD958/1000),IF(AE958=15,$G$17*(AD958/1000),0)))))))))))))))</f>
        <v>0</v>
      </c>
      <c r="AG958" s="34">
        <f>IF('Γεννήτρια 1'!D958="W",AG957+('Γεννήτρια 1'!C958-1)*AF958,IF('Γεννήτρια 1'!D958="L",AG957-AF958,AG957))</f>
        <v>200.69650129906225</v>
      </c>
      <c r="AH958" s="34" t="str">
        <f>IF(AND('Γεννήτρια 1'!C958&lt;&gt;0,'Γεννήτρια 1'!D958=""),AF958,"")</f>
        <v/>
      </c>
    </row>
    <row r="959" spans="1:34">
      <c r="A959" s="3">
        <f t="shared" si="89"/>
        <v>937</v>
      </c>
      <c r="E959" s="3" t="str">
        <f t="shared" si="86"/>
        <v/>
      </c>
      <c r="F959" s="2" t="str">
        <f t="shared" si="87"/>
        <v/>
      </c>
      <c r="G959" s="2" t="str">
        <f t="shared" si="88"/>
        <v/>
      </c>
      <c r="AD959" s="34">
        <f t="shared" si="90"/>
        <v>200.69650129906225</v>
      </c>
      <c r="AE959" s="33">
        <f t="shared" si="91"/>
        <v>933</v>
      </c>
      <c r="AF959" s="34">
        <f>IF(AE959=1,$G$3*(AD959/1000),IF(AE959=2,$G$4*(AD959/1000),IF(AE959=3,$G$5*(AD959/1000),IF(AE959=4,$G$6*(AD959/1000),IF(AE959=5,$G$7*(AD959/1000),IF(AE959=6,$G$8*(AD959/1000),IF(AE959=7,$G$9*(AD959/1000),IF(AE959=8,$G$10*(AD959/1000),IF(AE959=9,$G$11*(AD959/1000),IF(AE959=10,$G$12*(AD959/1000),IF(AE959=11,$G$13*(AD959/1000),IF(AE959=12,$G$14*(AD959/1000),IF(AE959=13,$G$15*(AD959/1000),IF(AE959=14,$G$16*(AD959/1000),IF(AE959=15,$G$17*(AD959/1000),0)))))))))))))))</f>
        <v>0</v>
      </c>
      <c r="AG959" s="34">
        <f>IF('Γεννήτρια 1'!D959="W",AG958+('Γεννήτρια 1'!C959-1)*AF959,IF('Γεννήτρια 1'!D959="L",AG958-AF959,AG958))</f>
        <v>200.69650129906225</v>
      </c>
      <c r="AH959" s="34" t="str">
        <f>IF(AND('Γεννήτρια 1'!C959&lt;&gt;0,'Γεννήτρια 1'!D959=""),AF959,"")</f>
        <v/>
      </c>
    </row>
    <row r="960" spans="1:34">
      <c r="A960" s="3">
        <f t="shared" si="89"/>
        <v>938</v>
      </c>
      <c r="E960" s="3" t="str">
        <f t="shared" si="86"/>
        <v/>
      </c>
      <c r="F960" s="2" t="str">
        <f t="shared" si="87"/>
        <v/>
      </c>
      <c r="G960" s="2" t="str">
        <f t="shared" si="88"/>
        <v/>
      </c>
      <c r="AD960" s="34">
        <f t="shared" si="90"/>
        <v>200.69650129906225</v>
      </c>
      <c r="AE960" s="33">
        <f t="shared" si="91"/>
        <v>934</v>
      </c>
      <c r="AF960" s="34">
        <f>IF(AE960=1,$G$3*(AD960/1000),IF(AE960=2,$G$4*(AD960/1000),IF(AE960=3,$G$5*(AD960/1000),IF(AE960=4,$G$6*(AD960/1000),IF(AE960=5,$G$7*(AD960/1000),IF(AE960=6,$G$8*(AD960/1000),IF(AE960=7,$G$9*(AD960/1000),IF(AE960=8,$G$10*(AD960/1000),IF(AE960=9,$G$11*(AD960/1000),IF(AE960=10,$G$12*(AD960/1000),IF(AE960=11,$G$13*(AD960/1000),IF(AE960=12,$G$14*(AD960/1000),IF(AE960=13,$G$15*(AD960/1000),IF(AE960=14,$G$16*(AD960/1000),IF(AE960=15,$G$17*(AD960/1000),0)))))))))))))))</f>
        <v>0</v>
      </c>
      <c r="AG960" s="34">
        <f>IF('Γεννήτρια 1'!D960="W",AG959+('Γεννήτρια 1'!C960-1)*AF960,IF('Γεννήτρια 1'!D960="L",AG959-AF960,AG959))</f>
        <v>200.69650129906225</v>
      </c>
      <c r="AH960" s="34" t="str">
        <f>IF(AND('Γεννήτρια 1'!C960&lt;&gt;0,'Γεννήτρια 1'!D960=""),AF960,"")</f>
        <v/>
      </c>
    </row>
    <row r="961" spans="1:34">
      <c r="A961" s="3">
        <f t="shared" si="89"/>
        <v>939</v>
      </c>
      <c r="E961" s="3" t="str">
        <f t="shared" si="86"/>
        <v/>
      </c>
      <c r="F961" s="2" t="str">
        <f t="shared" si="87"/>
        <v/>
      </c>
      <c r="G961" s="2" t="str">
        <f t="shared" si="88"/>
        <v/>
      </c>
      <c r="AD961" s="34">
        <f t="shared" si="90"/>
        <v>200.69650129906225</v>
      </c>
      <c r="AE961" s="33">
        <f t="shared" si="91"/>
        <v>935</v>
      </c>
      <c r="AF961" s="34">
        <f>IF(AE961=1,$G$3*(AD961/1000),IF(AE961=2,$G$4*(AD961/1000),IF(AE961=3,$G$5*(AD961/1000),IF(AE961=4,$G$6*(AD961/1000),IF(AE961=5,$G$7*(AD961/1000),IF(AE961=6,$G$8*(AD961/1000),IF(AE961=7,$G$9*(AD961/1000),IF(AE961=8,$G$10*(AD961/1000),IF(AE961=9,$G$11*(AD961/1000),IF(AE961=10,$G$12*(AD961/1000),IF(AE961=11,$G$13*(AD961/1000),IF(AE961=12,$G$14*(AD961/1000),IF(AE961=13,$G$15*(AD961/1000),IF(AE961=14,$G$16*(AD961/1000),IF(AE961=15,$G$17*(AD961/1000),0)))))))))))))))</f>
        <v>0</v>
      </c>
      <c r="AG961" s="34">
        <f>IF('Γεννήτρια 1'!D961="W",AG960+('Γεννήτρια 1'!C961-1)*AF961,IF('Γεννήτρια 1'!D961="L",AG960-AF961,AG960))</f>
        <v>200.69650129906225</v>
      </c>
      <c r="AH961" s="34" t="str">
        <f>IF(AND('Γεννήτρια 1'!C961&lt;&gt;0,'Γεννήτρια 1'!D961=""),AF961,"")</f>
        <v/>
      </c>
    </row>
    <row r="962" spans="1:34">
      <c r="A962" s="3">
        <f t="shared" si="89"/>
        <v>940</v>
      </c>
      <c r="E962" s="3" t="str">
        <f t="shared" si="86"/>
        <v/>
      </c>
      <c r="F962" s="2" t="str">
        <f t="shared" si="87"/>
        <v/>
      </c>
      <c r="G962" s="2" t="str">
        <f t="shared" si="88"/>
        <v/>
      </c>
      <c r="AD962" s="34">
        <f t="shared" si="90"/>
        <v>200.69650129906225</v>
      </c>
      <c r="AE962" s="33">
        <f t="shared" si="91"/>
        <v>936</v>
      </c>
      <c r="AF962" s="34">
        <f>IF(AE962=1,$G$3*(AD962/1000),IF(AE962=2,$G$4*(AD962/1000),IF(AE962=3,$G$5*(AD962/1000),IF(AE962=4,$G$6*(AD962/1000),IF(AE962=5,$G$7*(AD962/1000),IF(AE962=6,$G$8*(AD962/1000),IF(AE962=7,$G$9*(AD962/1000),IF(AE962=8,$G$10*(AD962/1000),IF(AE962=9,$G$11*(AD962/1000),IF(AE962=10,$G$12*(AD962/1000),IF(AE962=11,$G$13*(AD962/1000),IF(AE962=12,$G$14*(AD962/1000),IF(AE962=13,$G$15*(AD962/1000),IF(AE962=14,$G$16*(AD962/1000),IF(AE962=15,$G$17*(AD962/1000),0)))))))))))))))</f>
        <v>0</v>
      </c>
      <c r="AG962" s="34">
        <f>IF('Γεννήτρια 1'!D962="W",AG961+('Γεννήτρια 1'!C962-1)*AF962,IF('Γεννήτρια 1'!D962="L",AG961-AF962,AG961))</f>
        <v>200.69650129906225</v>
      </c>
      <c r="AH962" s="34" t="str">
        <f>IF(AND('Γεννήτρια 1'!C962&lt;&gt;0,'Γεννήτρια 1'!D962=""),AF962,"")</f>
        <v/>
      </c>
    </row>
    <row r="963" spans="1:34">
      <c r="A963" s="3">
        <f t="shared" si="89"/>
        <v>941</v>
      </c>
      <c r="E963" s="3" t="str">
        <f t="shared" si="86"/>
        <v/>
      </c>
      <c r="F963" s="2" t="str">
        <f t="shared" si="87"/>
        <v/>
      </c>
      <c r="G963" s="2" t="str">
        <f t="shared" si="88"/>
        <v/>
      </c>
      <c r="AD963" s="34">
        <f t="shared" si="90"/>
        <v>200.69650129906225</v>
      </c>
      <c r="AE963" s="33">
        <f t="shared" si="91"/>
        <v>937</v>
      </c>
      <c r="AF963" s="34">
        <f>IF(AE963=1,$G$3*(AD963/1000),IF(AE963=2,$G$4*(AD963/1000),IF(AE963=3,$G$5*(AD963/1000),IF(AE963=4,$G$6*(AD963/1000),IF(AE963=5,$G$7*(AD963/1000),IF(AE963=6,$G$8*(AD963/1000),IF(AE963=7,$G$9*(AD963/1000),IF(AE963=8,$G$10*(AD963/1000),IF(AE963=9,$G$11*(AD963/1000),IF(AE963=10,$G$12*(AD963/1000),IF(AE963=11,$G$13*(AD963/1000),IF(AE963=12,$G$14*(AD963/1000),IF(AE963=13,$G$15*(AD963/1000),IF(AE963=14,$G$16*(AD963/1000),IF(AE963=15,$G$17*(AD963/1000),0)))))))))))))))</f>
        <v>0</v>
      </c>
      <c r="AG963" s="34">
        <f>IF('Γεννήτρια 1'!D963="W",AG962+('Γεννήτρια 1'!C963-1)*AF963,IF('Γεννήτρια 1'!D963="L",AG962-AF963,AG962))</f>
        <v>200.69650129906225</v>
      </c>
      <c r="AH963" s="34" t="str">
        <f>IF(AND('Γεννήτρια 1'!C963&lt;&gt;0,'Γεννήτρια 1'!D963=""),AF963,"")</f>
        <v/>
      </c>
    </row>
    <row r="964" spans="1:34">
      <c r="A964" s="3">
        <f t="shared" si="89"/>
        <v>942</v>
      </c>
      <c r="E964" s="3" t="str">
        <f t="shared" si="86"/>
        <v/>
      </c>
      <c r="F964" s="2" t="str">
        <f t="shared" si="87"/>
        <v/>
      </c>
      <c r="G964" s="2" t="str">
        <f t="shared" si="88"/>
        <v/>
      </c>
      <c r="AD964" s="34">
        <f t="shared" si="90"/>
        <v>200.69650129906225</v>
      </c>
      <c r="AE964" s="33">
        <f t="shared" si="91"/>
        <v>938</v>
      </c>
      <c r="AF964" s="34">
        <f>IF(AE964=1,$G$3*(AD964/1000),IF(AE964=2,$G$4*(AD964/1000),IF(AE964=3,$G$5*(AD964/1000),IF(AE964=4,$G$6*(AD964/1000),IF(AE964=5,$G$7*(AD964/1000),IF(AE964=6,$G$8*(AD964/1000),IF(AE964=7,$G$9*(AD964/1000),IF(AE964=8,$G$10*(AD964/1000),IF(AE964=9,$G$11*(AD964/1000),IF(AE964=10,$G$12*(AD964/1000),IF(AE964=11,$G$13*(AD964/1000),IF(AE964=12,$G$14*(AD964/1000),IF(AE964=13,$G$15*(AD964/1000),IF(AE964=14,$G$16*(AD964/1000),IF(AE964=15,$G$17*(AD964/1000),0)))))))))))))))</f>
        <v>0</v>
      </c>
      <c r="AG964" s="34">
        <f>IF('Γεννήτρια 1'!D964="W",AG963+('Γεννήτρια 1'!C964-1)*AF964,IF('Γεννήτρια 1'!D964="L",AG963-AF964,AG963))</f>
        <v>200.69650129906225</v>
      </c>
      <c r="AH964" s="34" t="str">
        <f>IF(AND('Γεννήτρια 1'!C964&lt;&gt;0,'Γεννήτρια 1'!D964=""),AF964,"")</f>
        <v/>
      </c>
    </row>
    <row r="965" spans="1:34">
      <c r="A965" s="3">
        <f t="shared" si="89"/>
        <v>943</v>
      </c>
      <c r="E965" s="3" t="str">
        <f t="shared" si="86"/>
        <v/>
      </c>
      <c r="F965" s="2" t="str">
        <f t="shared" si="87"/>
        <v/>
      </c>
      <c r="G965" s="2" t="str">
        <f t="shared" si="88"/>
        <v/>
      </c>
      <c r="AD965" s="34">
        <f t="shared" si="90"/>
        <v>200.69650129906225</v>
      </c>
      <c r="AE965" s="33">
        <f t="shared" si="91"/>
        <v>939</v>
      </c>
      <c r="AF965" s="34">
        <f>IF(AE965=1,$G$3*(AD965/1000),IF(AE965=2,$G$4*(AD965/1000),IF(AE965=3,$G$5*(AD965/1000),IF(AE965=4,$G$6*(AD965/1000),IF(AE965=5,$G$7*(AD965/1000),IF(AE965=6,$G$8*(AD965/1000),IF(AE965=7,$G$9*(AD965/1000),IF(AE965=8,$G$10*(AD965/1000),IF(AE965=9,$G$11*(AD965/1000),IF(AE965=10,$G$12*(AD965/1000),IF(AE965=11,$G$13*(AD965/1000),IF(AE965=12,$G$14*(AD965/1000),IF(AE965=13,$G$15*(AD965/1000),IF(AE965=14,$G$16*(AD965/1000),IF(AE965=15,$G$17*(AD965/1000),0)))))))))))))))</f>
        <v>0</v>
      </c>
      <c r="AG965" s="34">
        <f>IF('Γεννήτρια 1'!D965="W",AG964+('Γεννήτρια 1'!C965-1)*AF965,IF('Γεννήτρια 1'!D965="L",AG964-AF965,AG964))</f>
        <v>200.69650129906225</v>
      </c>
      <c r="AH965" s="34" t="str">
        <f>IF(AND('Γεννήτρια 1'!C965&lt;&gt;0,'Γεννήτρια 1'!D965=""),AF965,"")</f>
        <v/>
      </c>
    </row>
    <row r="966" spans="1:34">
      <c r="A966" s="3">
        <f t="shared" si="89"/>
        <v>944</v>
      </c>
      <c r="E966" s="3" t="str">
        <f t="shared" si="86"/>
        <v/>
      </c>
      <c r="F966" s="2" t="str">
        <f t="shared" si="87"/>
        <v/>
      </c>
      <c r="G966" s="2" t="str">
        <f t="shared" si="88"/>
        <v/>
      </c>
      <c r="AD966" s="34">
        <f t="shared" si="90"/>
        <v>200.69650129906225</v>
      </c>
      <c r="AE966" s="33">
        <f t="shared" si="91"/>
        <v>940</v>
      </c>
      <c r="AF966" s="34">
        <f>IF(AE966=1,$G$3*(AD966/1000),IF(AE966=2,$G$4*(AD966/1000),IF(AE966=3,$G$5*(AD966/1000),IF(AE966=4,$G$6*(AD966/1000),IF(AE966=5,$G$7*(AD966/1000),IF(AE966=6,$G$8*(AD966/1000),IF(AE966=7,$G$9*(AD966/1000),IF(AE966=8,$G$10*(AD966/1000),IF(AE966=9,$G$11*(AD966/1000),IF(AE966=10,$G$12*(AD966/1000),IF(AE966=11,$G$13*(AD966/1000),IF(AE966=12,$G$14*(AD966/1000),IF(AE966=13,$G$15*(AD966/1000),IF(AE966=14,$G$16*(AD966/1000),IF(AE966=15,$G$17*(AD966/1000),0)))))))))))))))</f>
        <v>0</v>
      </c>
      <c r="AG966" s="34">
        <f>IF('Γεννήτρια 1'!D966="W",AG965+('Γεννήτρια 1'!C966-1)*AF966,IF('Γεννήτρια 1'!D966="L",AG965-AF966,AG965))</f>
        <v>200.69650129906225</v>
      </c>
      <c r="AH966" s="34" t="str">
        <f>IF(AND('Γεννήτρια 1'!C966&lt;&gt;0,'Γεννήτρια 1'!D966=""),AF966,"")</f>
        <v/>
      </c>
    </row>
    <row r="967" spans="1:34">
      <c r="A967" s="3">
        <f t="shared" si="89"/>
        <v>945</v>
      </c>
      <c r="E967" s="3" t="str">
        <f t="shared" si="86"/>
        <v/>
      </c>
      <c r="F967" s="2" t="str">
        <f t="shared" si="87"/>
        <v/>
      </c>
      <c r="G967" s="2" t="str">
        <f t="shared" si="88"/>
        <v/>
      </c>
      <c r="AD967" s="34">
        <f t="shared" si="90"/>
        <v>200.69650129906225</v>
      </c>
      <c r="AE967" s="33">
        <f t="shared" si="91"/>
        <v>941</v>
      </c>
      <c r="AF967" s="34">
        <f>IF(AE967=1,$G$3*(AD967/1000),IF(AE967=2,$G$4*(AD967/1000),IF(AE967=3,$G$5*(AD967/1000),IF(AE967=4,$G$6*(AD967/1000),IF(AE967=5,$G$7*(AD967/1000),IF(AE967=6,$G$8*(AD967/1000),IF(AE967=7,$G$9*(AD967/1000),IF(AE967=8,$G$10*(AD967/1000),IF(AE967=9,$G$11*(AD967/1000),IF(AE967=10,$G$12*(AD967/1000),IF(AE967=11,$G$13*(AD967/1000),IF(AE967=12,$G$14*(AD967/1000),IF(AE967=13,$G$15*(AD967/1000),IF(AE967=14,$G$16*(AD967/1000),IF(AE967=15,$G$17*(AD967/1000),0)))))))))))))))</f>
        <v>0</v>
      </c>
      <c r="AG967" s="34">
        <f>IF('Γεννήτρια 1'!D967="W",AG966+('Γεννήτρια 1'!C967-1)*AF967,IF('Γεννήτρια 1'!D967="L",AG966-AF967,AG966))</f>
        <v>200.69650129906225</v>
      </c>
      <c r="AH967" s="34" t="str">
        <f>IF(AND('Γεννήτρια 1'!C967&lt;&gt;0,'Γεννήτρια 1'!D967=""),AF967,"")</f>
        <v/>
      </c>
    </row>
    <row r="968" spans="1:34">
      <c r="A968" s="3">
        <f t="shared" si="89"/>
        <v>946</v>
      </c>
      <c r="E968" s="3" t="str">
        <f t="shared" si="86"/>
        <v/>
      </c>
      <c r="F968" s="2" t="str">
        <f t="shared" si="87"/>
        <v/>
      </c>
      <c r="G968" s="2" t="str">
        <f t="shared" si="88"/>
        <v/>
      </c>
      <c r="AD968" s="34">
        <f t="shared" si="90"/>
        <v>200.69650129906225</v>
      </c>
      <c r="AE968" s="33">
        <f t="shared" si="91"/>
        <v>942</v>
      </c>
      <c r="AF968" s="34">
        <f>IF(AE968=1,$G$3*(AD968/1000),IF(AE968=2,$G$4*(AD968/1000),IF(AE968=3,$G$5*(AD968/1000),IF(AE968=4,$G$6*(AD968/1000),IF(AE968=5,$G$7*(AD968/1000),IF(AE968=6,$G$8*(AD968/1000),IF(AE968=7,$G$9*(AD968/1000),IF(AE968=8,$G$10*(AD968/1000),IF(AE968=9,$G$11*(AD968/1000),IF(AE968=10,$G$12*(AD968/1000),IF(AE968=11,$G$13*(AD968/1000),IF(AE968=12,$G$14*(AD968/1000),IF(AE968=13,$G$15*(AD968/1000),IF(AE968=14,$G$16*(AD968/1000),IF(AE968=15,$G$17*(AD968/1000),0)))))))))))))))</f>
        <v>0</v>
      </c>
      <c r="AG968" s="34">
        <f>IF('Γεννήτρια 1'!D968="W",AG967+('Γεννήτρια 1'!C968-1)*AF968,IF('Γεννήτρια 1'!D968="L",AG967-AF968,AG967))</f>
        <v>200.69650129906225</v>
      </c>
      <c r="AH968" s="34" t="str">
        <f>IF(AND('Γεννήτρια 1'!C968&lt;&gt;0,'Γεννήτρια 1'!D968=""),AF968,"")</f>
        <v/>
      </c>
    </row>
    <row r="969" spans="1:34">
      <c r="A969" s="3">
        <f t="shared" si="89"/>
        <v>947</v>
      </c>
      <c r="E969" s="3" t="str">
        <f t="shared" si="86"/>
        <v/>
      </c>
      <c r="F969" s="2" t="str">
        <f t="shared" si="87"/>
        <v/>
      </c>
      <c r="G969" s="2" t="str">
        <f t="shared" si="88"/>
        <v/>
      </c>
      <c r="AD969" s="34">
        <f t="shared" si="90"/>
        <v>200.69650129906225</v>
      </c>
      <c r="AE969" s="33">
        <f t="shared" si="91"/>
        <v>943</v>
      </c>
      <c r="AF969" s="34">
        <f>IF(AE969=1,$G$3*(AD969/1000),IF(AE969=2,$G$4*(AD969/1000),IF(AE969=3,$G$5*(AD969/1000),IF(AE969=4,$G$6*(AD969/1000),IF(AE969=5,$G$7*(AD969/1000),IF(AE969=6,$G$8*(AD969/1000),IF(AE969=7,$G$9*(AD969/1000),IF(AE969=8,$G$10*(AD969/1000),IF(AE969=9,$G$11*(AD969/1000),IF(AE969=10,$G$12*(AD969/1000),IF(AE969=11,$G$13*(AD969/1000),IF(AE969=12,$G$14*(AD969/1000),IF(AE969=13,$G$15*(AD969/1000),IF(AE969=14,$G$16*(AD969/1000),IF(AE969=15,$G$17*(AD969/1000),0)))))))))))))))</f>
        <v>0</v>
      </c>
      <c r="AG969" s="34">
        <f>IF('Γεννήτρια 1'!D969="W",AG968+('Γεννήτρια 1'!C969-1)*AF969,IF('Γεννήτρια 1'!D969="L",AG968-AF969,AG968))</f>
        <v>200.69650129906225</v>
      </c>
      <c r="AH969" s="34" t="str">
        <f>IF(AND('Γεννήτρια 1'!C969&lt;&gt;0,'Γεννήτρια 1'!D969=""),AF969,"")</f>
        <v/>
      </c>
    </row>
    <row r="970" spans="1:34">
      <c r="A970" s="3">
        <f t="shared" si="89"/>
        <v>948</v>
      </c>
      <c r="E970" s="3" t="str">
        <f t="shared" si="86"/>
        <v/>
      </c>
      <c r="F970" s="2" t="str">
        <f t="shared" si="87"/>
        <v/>
      </c>
      <c r="G970" s="2" t="str">
        <f t="shared" si="88"/>
        <v/>
      </c>
      <c r="AD970" s="34">
        <f t="shared" si="90"/>
        <v>200.69650129906225</v>
      </c>
      <c r="AE970" s="33">
        <f t="shared" si="91"/>
        <v>944</v>
      </c>
      <c r="AF970" s="34">
        <f>IF(AE970=1,$G$3*(AD970/1000),IF(AE970=2,$G$4*(AD970/1000),IF(AE970=3,$G$5*(AD970/1000),IF(AE970=4,$G$6*(AD970/1000),IF(AE970=5,$G$7*(AD970/1000),IF(AE970=6,$G$8*(AD970/1000),IF(AE970=7,$G$9*(AD970/1000),IF(AE970=8,$G$10*(AD970/1000),IF(AE970=9,$G$11*(AD970/1000),IF(AE970=10,$G$12*(AD970/1000),IF(AE970=11,$G$13*(AD970/1000),IF(AE970=12,$G$14*(AD970/1000),IF(AE970=13,$G$15*(AD970/1000),IF(AE970=14,$G$16*(AD970/1000),IF(AE970=15,$G$17*(AD970/1000),0)))))))))))))))</f>
        <v>0</v>
      </c>
      <c r="AG970" s="34">
        <f>IF('Γεννήτρια 1'!D970="W",AG969+('Γεννήτρια 1'!C970-1)*AF970,IF('Γεννήτρια 1'!D970="L",AG969-AF970,AG969))</f>
        <v>200.69650129906225</v>
      </c>
      <c r="AH970" s="34" t="str">
        <f>IF(AND('Γεννήτρια 1'!C970&lt;&gt;0,'Γεννήτρια 1'!D970=""),AF970,"")</f>
        <v/>
      </c>
    </row>
    <row r="971" spans="1:34">
      <c r="A971" s="3">
        <f t="shared" si="89"/>
        <v>949</v>
      </c>
      <c r="E971" s="3" t="str">
        <f t="shared" si="86"/>
        <v/>
      </c>
      <c r="F971" s="2" t="str">
        <f t="shared" si="87"/>
        <v/>
      </c>
      <c r="G971" s="2" t="str">
        <f t="shared" si="88"/>
        <v/>
      </c>
      <c r="AD971" s="34">
        <f t="shared" si="90"/>
        <v>200.69650129906225</v>
      </c>
      <c r="AE971" s="33">
        <f t="shared" si="91"/>
        <v>945</v>
      </c>
      <c r="AF971" s="34">
        <f>IF(AE971=1,$G$3*(AD971/1000),IF(AE971=2,$G$4*(AD971/1000),IF(AE971=3,$G$5*(AD971/1000),IF(AE971=4,$G$6*(AD971/1000),IF(AE971=5,$G$7*(AD971/1000),IF(AE971=6,$G$8*(AD971/1000),IF(AE971=7,$G$9*(AD971/1000),IF(AE971=8,$G$10*(AD971/1000),IF(AE971=9,$G$11*(AD971/1000),IF(AE971=10,$G$12*(AD971/1000),IF(AE971=11,$G$13*(AD971/1000),IF(AE971=12,$G$14*(AD971/1000),IF(AE971=13,$G$15*(AD971/1000),IF(AE971=14,$G$16*(AD971/1000),IF(AE971=15,$G$17*(AD971/1000),0)))))))))))))))</f>
        <v>0</v>
      </c>
      <c r="AG971" s="34">
        <f>IF('Γεννήτρια 1'!D971="W",AG970+('Γεννήτρια 1'!C971-1)*AF971,IF('Γεννήτρια 1'!D971="L",AG970-AF971,AG970))</f>
        <v>200.69650129906225</v>
      </c>
      <c r="AH971" s="34" t="str">
        <f>IF(AND('Γεννήτρια 1'!C971&lt;&gt;0,'Γεννήτρια 1'!D971=""),AF971,"")</f>
        <v/>
      </c>
    </row>
    <row r="972" spans="1:34">
      <c r="A972" s="3">
        <f t="shared" si="89"/>
        <v>950</v>
      </c>
      <c r="E972" s="3" t="str">
        <f t="shared" si="86"/>
        <v/>
      </c>
      <c r="F972" s="2" t="str">
        <f t="shared" si="87"/>
        <v/>
      </c>
      <c r="G972" s="2" t="str">
        <f t="shared" si="88"/>
        <v/>
      </c>
      <c r="AD972" s="34">
        <f t="shared" si="90"/>
        <v>200.69650129906225</v>
      </c>
      <c r="AE972" s="33">
        <f t="shared" si="91"/>
        <v>946</v>
      </c>
      <c r="AF972" s="34">
        <f>IF(AE972=1,$G$3*(AD972/1000),IF(AE972=2,$G$4*(AD972/1000),IF(AE972=3,$G$5*(AD972/1000),IF(AE972=4,$G$6*(AD972/1000),IF(AE972=5,$G$7*(AD972/1000),IF(AE972=6,$G$8*(AD972/1000),IF(AE972=7,$G$9*(AD972/1000),IF(AE972=8,$G$10*(AD972/1000),IF(AE972=9,$G$11*(AD972/1000),IF(AE972=10,$G$12*(AD972/1000),IF(AE972=11,$G$13*(AD972/1000),IF(AE972=12,$G$14*(AD972/1000),IF(AE972=13,$G$15*(AD972/1000),IF(AE972=14,$G$16*(AD972/1000),IF(AE972=15,$G$17*(AD972/1000),0)))))))))))))))</f>
        <v>0</v>
      </c>
      <c r="AG972" s="34">
        <f>IF('Γεννήτρια 1'!D972="W",AG971+('Γεννήτρια 1'!C972-1)*AF972,IF('Γεννήτρια 1'!D972="L",AG971-AF972,AG971))</f>
        <v>200.69650129906225</v>
      </c>
      <c r="AH972" s="34" t="str">
        <f>IF(AND('Γεννήτρια 1'!C972&lt;&gt;0,'Γεννήτρια 1'!D972=""),AF972,"")</f>
        <v/>
      </c>
    </row>
    <row r="973" spans="1:34">
      <c r="A973" s="3">
        <f t="shared" si="89"/>
        <v>951</v>
      </c>
      <c r="E973" s="3" t="str">
        <f t="shared" si="86"/>
        <v/>
      </c>
      <c r="F973" s="2" t="str">
        <f t="shared" si="87"/>
        <v/>
      </c>
      <c r="G973" s="2" t="str">
        <f t="shared" si="88"/>
        <v/>
      </c>
      <c r="AD973" s="34">
        <f t="shared" si="90"/>
        <v>200.69650129906225</v>
      </c>
      <c r="AE973" s="33">
        <f t="shared" si="91"/>
        <v>947</v>
      </c>
      <c r="AF973" s="34">
        <f>IF(AE973=1,$G$3*(AD973/1000),IF(AE973=2,$G$4*(AD973/1000),IF(AE973=3,$G$5*(AD973/1000),IF(AE973=4,$G$6*(AD973/1000),IF(AE973=5,$G$7*(AD973/1000),IF(AE973=6,$G$8*(AD973/1000),IF(AE973=7,$G$9*(AD973/1000),IF(AE973=8,$G$10*(AD973/1000),IF(AE973=9,$G$11*(AD973/1000),IF(AE973=10,$G$12*(AD973/1000),IF(AE973=11,$G$13*(AD973/1000),IF(AE973=12,$G$14*(AD973/1000),IF(AE973=13,$G$15*(AD973/1000),IF(AE973=14,$G$16*(AD973/1000),IF(AE973=15,$G$17*(AD973/1000),0)))))))))))))))</f>
        <v>0</v>
      </c>
      <c r="AG973" s="34">
        <f>IF('Γεννήτρια 1'!D973="W",AG972+('Γεννήτρια 1'!C973-1)*AF973,IF('Γεννήτρια 1'!D973="L",AG972-AF973,AG972))</f>
        <v>200.69650129906225</v>
      </c>
      <c r="AH973" s="34" t="str">
        <f>IF(AND('Γεννήτρια 1'!C973&lt;&gt;0,'Γεννήτρια 1'!D973=""),AF973,"")</f>
        <v/>
      </c>
    </row>
    <row r="974" spans="1:34">
      <c r="A974" s="3">
        <f t="shared" si="89"/>
        <v>952</v>
      </c>
      <c r="E974" s="3" t="str">
        <f t="shared" si="86"/>
        <v/>
      </c>
      <c r="F974" s="2" t="str">
        <f t="shared" si="87"/>
        <v/>
      </c>
      <c r="G974" s="2" t="str">
        <f t="shared" si="88"/>
        <v/>
      </c>
      <c r="AD974" s="34">
        <f t="shared" si="90"/>
        <v>200.69650129906225</v>
      </c>
      <c r="AE974" s="33">
        <f t="shared" si="91"/>
        <v>948</v>
      </c>
      <c r="AF974" s="34">
        <f>IF(AE974=1,$G$3*(AD974/1000),IF(AE974=2,$G$4*(AD974/1000),IF(AE974=3,$G$5*(AD974/1000),IF(AE974=4,$G$6*(AD974/1000),IF(AE974=5,$G$7*(AD974/1000),IF(AE974=6,$G$8*(AD974/1000),IF(AE974=7,$G$9*(AD974/1000),IF(AE974=8,$G$10*(AD974/1000),IF(AE974=9,$G$11*(AD974/1000),IF(AE974=10,$G$12*(AD974/1000),IF(AE974=11,$G$13*(AD974/1000),IF(AE974=12,$G$14*(AD974/1000),IF(AE974=13,$G$15*(AD974/1000),IF(AE974=14,$G$16*(AD974/1000),IF(AE974=15,$G$17*(AD974/1000),0)))))))))))))))</f>
        <v>0</v>
      </c>
      <c r="AG974" s="34">
        <f>IF('Γεννήτρια 1'!D974="W",AG973+('Γεννήτρια 1'!C974-1)*AF974,IF('Γεννήτρια 1'!D974="L",AG973-AF974,AG973))</f>
        <v>200.69650129906225</v>
      </c>
      <c r="AH974" s="34" t="str">
        <f>IF(AND('Γεννήτρια 1'!C974&lt;&gt;0,'Γεννήτρια 1'!D974=""),AF974,"")</f>
        <v/>
      </c>
    </row>
    <row r="975" spans="1:34">
      <c r="A975" s="3">
        <f t="shared" si="89"/>
        <v>953</v>
      </c>
      <c r="E975" s="3" t="str">
        <f t="shared" si="86"/>
        <v/>
      </c>
      <c r="F975" s="2" t="str">
        <f t="shared" si="87"/>
        <v/>
      </c>
      <c r="G975" s="2" t="str">
        <f t="shared" si="88"/>
        <v/>
      </c>
      <c r="AD975" s="34">
        <f t="shared" si="90"/>
        <v>200.69650129906225</v>
      </c>
      <c r="AE975" s="33">
        <f t="shared" si="91"/>
        <v>949</v>
      </c>
      <c r="AF975" s="34">
        <f>IF(AE975=1,$G$3*(AD975/1000),IF(AE975=2,$G$4*(AD975/1000),IF(AE975=3,$G$5*(AD975/1000),IF(AE975=4,$G$6*(AD975/1000),IF(AE975=5,$G$7*(AD975/1000),IF(AE975=6,$G$8*(AD975/1000),IF(AE975=7,$G$9*(AD975/1000),IF(AE975=8,$G$10*(AD975/1000),IF(AE975=9,$G$11*(AD975/1000),IF(AE975=10,$G$12*(AD975/1000),IF(AE975=11,$G$13*(AD975/1000),IF(AE975=12,$G$14*(AD975/1000),IF(AE975=13,$G$15*(AD975/1000),IF(AE975=14,$G$16*(AD975/1000),IF(AE975=15,$G$17*(AD975/1000),0)))))))))))))))</f>
        <v>0</v>
      </c>
      <c r="AG975" s="34">
        <f>IF('Γεννήτρια 1'!D975="W",AG974+('Γεννήτρια 1'!C975-1)*AF975,IF('Γεννήτρια 1'!D975="L",AG974-AF975,AG974))</f>
        <v>200.69650129906225</v>
      </c>
      <c r="AH975" s="34" t="str">
        <f>IF(AND('Γεννήτρια 1'!C975&lt;&gt;0,'Γεννήτρια 1'!D975=""),AF975,"")</f>
        <v/>
      </c>
    </row>
    <row r="976" spans="1:34">
      <c r="A976" s="3">
        <f t="shared" si="89"/>
        <v>954</v>
      </c>
      <c r="E976" s="3" t="str">
        <f t="shared" si="86"/>
        <v/>
      </c>
      <c r="F976" s="2" t="str">
        <f t="shared" si="87"/>
        <v/>
      </c>
      <c r="G976" s="2" t="str">
        <f t="shared" si="88"/>
        <v/>
      </c>
      <c r="AD976" s="34">
        <f t="shared" si="90"/>
        <v>200.69650129906225</v>
      </c>
      <c r="AE976" s="33">
        <f t="shared" si="91"/>
        <v>950</v>
      </c>
      <c r="AF976" s="34">
        <f>IF(AE976=1,$G$3*(AD976/1000),IF(AE976=2,$G$4*(AD976/1000),IF(AE976=3,$G$5*(AD976/1000),IF(AE976=4,$G$6*(AD976/1000),IF(AE976=5,$G$7*(AD976/1000),IF(AE976=6,$G$8*(AD976/1000),IF(AE976=7,$G$9*(AD976/1000),IF(AE976=8,$G$10*(AD976/1000),IF(AE976=9,$G$11*(AD976/1000),IF(AE976=10,$G$12*(AD976/1000),IF(AE976=11,$G$13*(AD976/1000),IF(AE976=12,$G$14*(AD976/1000),IF(AE976=13,$G$15*(AD976/1000),IF(AE976=14,$G$16*(AD976/1000),IF(AE976=15,$G$17*(AD976/1000),0)))))))))))))))</f>
        <v>0</v>
      </c>
      <c r="AG976" s="34">
        <f>IF('Γεννήτρια 1'!D976="W",AG975+('Γεννήτρια 1'!C976-1)*AF976,IF('Γεννήτρια 1'!D976="L",AG975-AF976,AG975))</f>
        <v>200.69650129906225</v>
      </c>
      <c r="AH976" s="34" t="str">
        <f>IF(AND('Γεννήτρια 1'!C976&lt;&gt;0,'Γεννήτρια 1'!D976=""),AF976,"")</f>
        <v/>
      </c>
    </row>
    <row r="977" spans="1:34">
      <c r="A977" s="3">
        <f t="shared" si="89"/>
        <v>955</v>
      </c>
      <c r="E977" s="3" t="str">
        <f t="shared" si="86"/>
        <v/>
      </c>
      <c r="F977" s="2" t="str">
        <f t="shared" si="87"/>
        <v/>
      </c>
      <c r="G977" s="2" t="str">
        <f t="shared" si="88"/>
        <v/>
      </c>
      <c r="AD977" s="34">
        <f t="shared" si="90"/>
        <v>200.69650129906225</v>
      </c>
      <c r="AE977" s="33">
        <f t="shared" si="91"/>
        <v>951</v>
      </c>
      <c r="AF977" s="34">
        <f>IF(AE977=1,$G$3*(AD977/1000),IF(AE977=2,$G$4*(AD977/1000),IF(AE977=3,$G$5*(AD977/1000),IF(AE977=4,$G$6*(AD977/1000),IF(AE977=5,$G$7*(AD977/1000),IF(AE977=6,$G$8*(AD977/1000),IF(AE977=7,$G$9*(AD977/1000),IF(AE977=8,$G$10*(AD977/1000),IF(AE977=9,$G$11*(AD977/1000),IF(AE977=10,$G$12*(AD977/1000),IF(AE977=11,$G$13*(AD977/1000),IF(AE977=12,$G$14*(AD977/1000),IF(AE977=13,$G$15*(AD977/1000),IF(AE977=14,$G$16*(AD977/1000),IF(AE977=15,$G$17*(AD977/1000),0)))))))))))))))</f>
        <v>0</v>
      </c>
      <c r="AG977" s="34">
        <f>IF('Γεννήτρια 1'!D977="W",AG976+('Γεννήτρια 1'!C977-1)*AF977,IF('Γεννήτρια 1'!D977="L",AG976-AF977,AG976))</f>
        <v>200.69650129906225</v>
      </c>
      <c r="AH977" s="34" t="str">
        <f>IF(AND('Γεννήτρια 1'!C977&lt;&gt;0,'Γεννήτρια 1'!D977=""),AF977,"")</f>
        <v/>
      </c>
    </row>
    <row r="978" spans="1:34">
      <c r="A978" s="3">
        <f t="shared" si="89"/>
        <v>956</v>
      </c>
      <c r="E978" s="3" t="str">
        <f t="shared" si="86"/>
        <v/>
      </c>
      <c r="F978" s="2" t="str">
        <f t="shared" si="87"/>
        <v/>
      </c>
      <c r="G978" s="2" t="str">
        <f t="shared" si="88"/>
        <v/>
      </c>
      <c r="AD978" s="34">
        <f t="shared" si="90"/>
        <v>200.69650129906225</v>
      </c>
      <c r="AE978" s="33">
        <f t="shared" si="91"/>
        <v>952</v>
      </c>
      <c r="AF978" s="34">
        <f>IF(AE978=1,$G$3*(AD978/1000),IF(AE978=2,$G$4*(AD978/1000),IF(AE978=3,$G$5*(AD978/1000),IF(AE978=4,$G$6*(AD978/1000),IF(AE978=5,$G$7*(AD978/1000),IF(AE978=6,$G$8*(AD978/1000),IF(AE978=7,$G$9*(AD978/1000),IF(AE978=8,$G$10*(AD978/1000),IF(AE978=9,$G$11*(AD978/1000),IF(AE978=10,$G$12*(AD978/1000),IF(AE978=11,$G$13*(AD978/1000),IF(AE978=12,$G$14*(AD978/1000),IF(AE978=13,$G$15*(AD978/1000),IF(AE978=14,$G$16*(AD978/1000),IF(AE978=15,$G$17*(AD978/1000),0)))))))))))))))</f>
        <v>0</v>
      </c>
      <c r="AG978" s="34">
        <f>IF('Γεννήτρια 1'!D978="W",AG977+('Γεννήτρια 1'!C978-1)*AF978,IF('Γεννήτρια 1'!D978="L",AG977-AF978,AG977))</f>
        <v>200.69650129906225</v>
      </c>
      <c r="AH978" s="34" t="str">
        <f>IF(AND('Γεννήτρια 1'!C978&lt;&gt;0,'Γεννήτρια 1'!D978=""),AF978,"")</f>
        <v/>
      </c>
    </row>
    <row r="979" spans="1:34">
      <c r="A979" s="3">
        <f t="shared" si="89"/>
        <v>957</v>
      </c>
      <c r="E979" s="3" t="str">
        <f t="shared" si="86"/>
        <v/>
      </c>
      <c r="F979" s="2" t="str">
        <f t="shared" si="87"/>
        <v/>
      </c>
      <c r="G979" s="2" t="str">
        <f t="shared" si="88"/>
        <v/>
      </c>
      <c r="AD979" s="34">
        <f t="shared" si="90"/>
        <v>200.69650129906225</v>
      </c>
      <c r="AE979" s="33">
        <f t="shared" si="91"/>
        <v>953</v>
      </c>
      <c r="AF979" s="34">
        <f>IF(AE979=1,$G$3*(AD979/1000),IF(AE979=2,$G$4*(AD979/1000),IF(AE979=3,$G$5*(AD979/1000),IF(AE979=4,$G$6*(AD979/1000),IF(AE979=5,$G$7*(AD979/1000),IF(AE979=6,$G$8*(AD979/1000),IF(AE979=7,$G$9*(AD979/1000),IF(AE979=8,$G$10*(AD979/1000),IF(AE979=9,$G$11*(AD979/1000),IF(AE979=10,$G$12*(AD979/1000),IF(AE979=11,$G$13*(AD979/1000),IF(AE979=12,$G$14*(AD979/1000),IF(AE979=13,$G$15*(AD979/1000),IF(AE979=14,$G$16*(AD979/1000),IF(AE979=15,$G$17*(AD979/1000),0)))))))))))))))</f>
        <v>0</v>
      </c>
      <c r="AG979" s="34">
        <f>IF('Γεννήτρια 1'!D979="W",AG978+('Γεννήτρια 1'!C979-1)*AF979,IF('Γεννήτρια 1'!D979="L",AG978-AF979,AG978))</f>
        <v>200.69650129906225</v>
      </c>
      <c r="AH979" s="34" t="str">
        <f>IF(AND('Γεννήτρια 1'!C979&lt;&gt;0,'Γεννήτρια 1'!D979=""),AF979,"")</f>
        <v/>
      </c>
    </row>
    <row r="980" spans="1:34">
      <c r="A980" s="3">
        <f t="shared" si="89"/>
        <v>958</v>
      </c>
      <c r="E980" s="3" t="str">
        <f t="shared" si="86"/>
        <v/>
      </c>
      <c r="F980" s="2" t="str">
        <f t="shared" si="87"/>
        <v/>
      </c>
      <c r="G980" s="2" t="str">
        <f t="shared" si="88"/>
        <v/>
      </c>
      <c r="AD980" s="34">
        <f t="shared" si="90"/>
        <v>200.69650129906225</v>
      </c>
      <c r="AE980" s="33">
        <f t="shared" si="91"/>
        <v>954</v>
      </c>
      <c r="AF980" s="34">
        <f>IF(AE980=1,$G$3*(AD980/1000),IF(AE980=2,$G$4*(AD980/1000),IF(AE980=3,$G$5*(AD980/1000),IF(AE980=4,$G$6*(AD980/1000),IF(AE980=5,$G$7*(AD980/1000),IF(AE980=6,$G$8*(AD980/1000),IF(AE980=7,$G$9*(AD980/1000),IF(AE980=8,$G$10*(AD980/1000),IF(AE980=9,$G$11*(AD980/1000),IF(AE980=10,$G$12*(AD980/1000),IF(AE980=11,$G$13*(AD980/1000),IF(AE980=12,$G$14*(AD980/1000),IF(AE980=13,$G$15*(AD980/1000),IF(AE980=14,$G$16*(AD980/1000),IF(AE980=15,$G$17*(AD980/1000),0)))))))))))))))</f>
        <v>0</v>
      </c>
      <c r="AG980" s="34">
        <f>IF('Γεννήτρια 1'!D980="W",AG979+('Γεννήτρια 1'!C980-1)*AF980,IF('Γεννήτρια 1'!D980="L",AG979-AF980,AG979))</f>
        <v>200.69650129906225</v>
      </c>
      <c r="AH980" s="34" t="str">
        <f>IF(AND('Γεννήτρια 1'!C980&lt;&gt;0,'Γεννήτρια 1'!D980=""),AF980,"")</f>
        <v/>
      </c>
    </row>
    <row r="981" spans="1:34">
      <c r="A981" s="3">
        <f t="shared" si="89"/>
        <v>959</v>
      </c>
      <c r="E981" s="3" t="str">
        <f t="shared" si="86"/>
        <v/>
      </c>
      <c r="F981" s="2" t="str">
        <f t="shared" si="87"/>
        <v/>
      </c>
      <c r="G981" s="2" t="str">
        <f t="shared" si="88"/>
        <v/>
      </c>
      <c r="AD981" s="34">
        <f t="shared" si="90"/>
        <v>200.69650129906225</v>
      </c>
      <c r="AE981" s="33">
        <f t="shared" si="91"/>
        <v>955</v>
      </c>
      <c r="AF981" s="34">
        <f>IF(AE981=1,$G$3*(AD981/1000),IF(AE981=2,$G$4*(AD981/1000),IF(AE981=3,$G$5*(AD981/1000),IF(AE981=4,$G$6*(AD981/1000),IF(AE981=5,$G$7*(AD981/1000),IF(AE981=6,$G$8*(AD981/1000),IF(AE981=7,$G$9*(AD981/1000),IF(AE981=8,$G$10*(AD981/1000),IF(AE981=9,$G$11*(AD981/1000),IF(AE981=10,$G$12*(AD981/1000),IF(AE981=11,$G$13*(AD981/1000),IF(AE981=12,$G$14*(AD981/1000),IF(AE981=13,$G$15*(AD981/1000),IF(AE981=14,$G$16*(AD981/1000),IF(AE981=15,$G$17*(AD981/1000),0)))))))))))))))</f>
        <v>0</v>
      </c>
      <c r="AG981" s="34">
        <f>IF('Γεννήτρια 1'!D981="W",AG980+('Γεννήτρια 1'!C981-1)*AF981,IF('Γεννήτρια 1'!D981="L",AG980-AF981,AG980))</f>
        <v>200.69650129906225</v>
      </c>
      <c r="AH981" s="34" t="str">
        <f>IF(AND('Γεννήτρια 1'!C981&lt;&gt;0,'Γεννήτρια 1'!D981=""),AF981,"")</f>
        <v/>
      </c>
    </row>
    <row r="982" spans="1:34">
      <c r="A982" s="3">
        <f t="shared" si="89"/>
        <v>960</v>
      </c>
      <c r="E982" s="3" t="str">
        <f t="shared" si="86"/>
        <v/>
      </c>
      <c r="F982" s="2" t="str">
        <f t="shared" si="87"/>
        <v/>
      </c>
      <c r="G982" s="2" t="str">
        <f t="shared" si="88"/>
        <v/>
      </c>
      <c r="AD982" s="34">
        <f t="shared" si="90"/>
        <v>200.69650129906225</v>
      </c>
      <c r="AE982" s="33">
        <f t="shared" si="91"/>
        <v>956</v>
      </c>
      <c r="AF982" s="34">
        <f>IF(AE982=1,$G$3*(AD982/1000),IF(AE982=2,$G$4*(AD982/1000),IF(AE982=3,$G$5*(AD982/1000),IF(AE982=4,$G$6*(AD982/1000),IF(AE982=5,$G$7*(AD982/1000),IF(AE982=6,$G$8*(AD982/1000),IF(AE982=7,$G$9*(AD982/1000),IF(AE982=8,$G$10*(AD982/1000),IF(AE982=9,$G$11*(AD982/1000),IF(AE982=10,$G$12*(AD982/1000),IF(AE982=11,$G$13*(AD982/1000),IF(AE982=12,$G$14*(AD982/1000),IF(AE982=13,$G$15*(AD982/1000),IF(AE982=14,$G$16*(AD982/1000),IF(AE982=15,$G$17*(AD982/1000),0)))))))))))))))</f>
        <v>0</v>
      </c>
      <c r="AG982" s="34">
        <f>IF('Γεννήτρια 1'!D982="W",AG981+('Γεννήτρια 1'!C982-1)*AF982,IF('Γεννήτρια 1'!D982="L",AG981-AF982,AG981))</f>
        <v>200.69650129906225</v>
      </c>
      <c r="AH982" s="34" t="str">
        <f>IF(AND('Γεννήτρια 1'!C982&lt;&gt;0,'Γεννήτρια 1'!D982=""),AF982,"")</f>
        <v/>
      </c>
    </row>
    <row r="983" spans="1:34">
      <c r="A983" s="3">
        <f t="shared" si="89"/>
        <v>961</v>
      </c>
      <c r="E983" s="3" t="str">
        <f t="shared" si="86"/>
        <v/>
      </c>
      <c r="F983" s="2" t="str">
        <f t="shared" si="87"/>
        <v/>
      </c>
      <c r="G983" s="2" t="str">
        <f t="shared" si="88"/>
        <v/>
      </c>
      <c r="AD983" s="34">
        <f t="shared" si="90"/>
        <v>200.69650129906225</v>
      </c>
      <c r="AE983" s="33">
        <f t="shared" si="91"/>
        <v>957</v>
      </c>
      <c r="AF983" s="34">
        <f>IF(AE983=1,$G$3*(AD983/1000),IF(AE983=2,$G$4*(AD983/1000),IF(AE983=3,$G$5*(AD983/1000),IF(AE983=4,$G$6*(AD983/1000),IF(AE983=5,$G$7*(AD983/1000),IF(AE983=6,$G$8*(AD983/1000),IF(AE983=7,$G$9*(AD983/1000),IF(AE983=8,$G$10*(AD983/1000),IF(AE983=9,$G$11*(AD983/1000),IF(AE983=10,$G$12*(AD983/1000),IF(AE983=11,$G$13*(AD983/1000),IF(AE983=12,$G$14*(AD983/1000),IF(AE983=13,$G$15*(AD983/1000),IF(AE983=14,$G$16*(AD983/1000),IF(AE983=15,$G$17*(AD983/1000),0)))))))))))))))</f>
        <v>0</v>
      </c>
      <c r="AG983" s="34">
        <f>IF('Γεννήτρια 1'!D983="W",AG982+('Γεννήτρια 1'!C983-1)*AF983,IF('Γεννήτρια 1'!D983="L",AG982-AF983,AG982))</f>
        <v>200.69650129906225</v>
      </c>
      <c r="AH983" s="34" t="str">
        <f>IF(AND('Γεννήτρια 1'!C983&lt;&gt;0,'Γεννήτρια 1'!D983=""),AF983,"")</f>
        <v/>
      </c>
    </row>
    <row r="984" spans="1:34">
      <c r="A984" s="3">
        <f t="shared" si="89"/>
        <v>962</v>
      </c>
      <c r="E984" s="3" t="str">
        <f t="shared" ref="E984:E1022" si="92">IF(C984&gt;1,AE984,"")</f>
        <v/>
      </c>
      <c r="F984" s="2" t="str">
        <f t="shared" ref="F984:F999" si="93">IF(C984&gt;1,AF984,"")</f>
        <v/>
      </c>
      <c r="G984" s="2" t="str">
        <f t="shared" ref="G984:G999" si="94">IF(OR(D984="W",D984="L"),AG984,"")</f>
        <v/>
      </c>
      <c r="AD984" s="34">
        <f t="shared" si="90"/>
        <v>200.69650129906225</v>
      </c>
      <c r="AE984" s="33">
        <f t="shared" si="91"/>
        <v>958</v>
      </c>
      <c r="AF984" s="34">
        <f>IF(AE984=1,$G$3*(AD984/1000),IF(AE984=2,$G$4*(AD984/1000),IF(AE984=3,$G$5*(AD984/1000),IF(AE984=4,$G$6*(AD984/1000),IF(AE984=5,$G$7*(AD984/1000),IF(AE984=6,$G$8*(AD984/1000),IF(AE984=7,$G$9*(AD984/1000),IF(AE984=8,$G$10*(AD984/1000),IF(AE984=9,$G$11*(AD984/1000),IF(AE984=10,$G$12*(AD984/1000),IF(AE984=11,$G$13*(AD984/1000),IF(AE984=12,$G$14*(AD984/1000),IF(AE984=13,$G$15*(AD984/1000),IF(AE984=14,$G$16*(AD984/1000),IF(AE984=15,$G$17*(AD984/1000),0)))))))))))))))</f>
        <v>0</v>
      </c>
      <c r="AG984" s="34">
        <f>IF('Γεννήτρια 1'!D984="W",AG983+('Γεννήτρια 1'!C984-1)*AF984,IF('Γεννήτρια 1'!D984="L",AG983-AF984,AG983))</f>
        <v>200.69650129906225</v>
      </c>
      <c r="AH984" s="34" t="str">
        <f>IF(AND('Γεννήτρια 1'!C984&lt;&gt;0,'Γεννήτρια 1'!D984=""),AF984,"")</f>
        <v/>
      </c>
    </row>
    <row r="985" spans="1:34">
      <c r="A985" s="3">
        <f t="shared" ref="A985:A1022" si="95">A984+1</f>
        <v>963</v>
      </c>
      <c r="E985" s="3" t="str">
        <f t="shared" si="92"/>
        <v/>
      </c>
      <c r="F985" s="2" t="str">
        <f t="shared" si="93"/>
        <v/>
      </c>
      <c r="G985" s="2" t="str">
        <f t="shared" si="94"/>
        <v/>
      </c>
      <c r="AD985" s="34">
        <f t="shared" si="90"/>
        <v>200.69650129906225</v>
      </c>
      <c r="AE985" s="33">
        <f t="shared" si="91"/>
        <v>959</v>
      </c>
      <c r="AF985" s="34">
        <f>IF(AE985=1,$G$3*(AD985/1000),IF(AE985=2,$G$4*(AD985/1000),IF(AE985=3,$G$5*(AD985/1000),IF(AE985=4,$G$6*(AD985/1000),IF(AE985=5,$G$7*(AD985/1000),IF(AE985=6,$G$8*(AD985/1000),IF(AE985=7,$G$9*(AD985/1000),IF(AE985=8,$G$10*(AD985/1000),IF(AE985=9,$G$11*(AD985/1000),IF(AE985=10,$G$12*(AD985/1000),IF(AE985=11,$G$13*(AD985/1000),IF(AE985=12,$G$14*(AD985/1000),IF(AE985=13,$G$15*(AD985/1000),IF(AE985=14,$G$16*(AD985/1000),IF(AE985=15,$G$17*(AD985/1000),0)))))))))))))))</f>
        <v>0</v>
      </c>
      <c r="AG985" s="34">
        <f>IF('Γεννήτρια 1'!D985="W",AG984+('Γεννήτρια 1'!C985-1)*AF985,IF('Γεννήτρια 1'!D985="L",AG984-AF985,AG984))</f>
        <v>200.69650129906225</v>
      </c>
      <c r="AH985" s="34" t="str">
        <f>IF(AND('Γεννήτρια 1'!C985&lt;&gt;0,'Γεννήτρια 1'!D985=""),AF985,"")</f>
        <v/>
      </c>
    </row>
    <row r="986" spans="1:34">
      <c r="A986" s="3">
        <f t="shared" si="95"/>
        <v>964</v>
      </c>
      <c r="E986" s="3" t="str">
        <f t="shared" si="92"/>
        <v/>
      </c>
      <c r="F986" s="2" t="str">
        <f t="shared" si="93"/>
        <v/>
      </c>
      <c r="G986" s="2" t="str">
        <f t="shared" si="94"/>
        <v/>
      </c>
      <c r="AD986" s="34">
        <f t="shared" si="90"/>
        <v>200.69650129906225</v>
      </c>
      <c r="AE986" s="33">
        <f t="shared" si="91"/>
        <v>960</v>
      </c>
      <c r="AF986" s="34">
        <f>IF(AE986=1,$G$3*(AD986/1000),IF(AE986=2,$G$4*(AD986/1000),IF(AE986=3,$G$5*(AD986/1000),IF(AE986=4,$G$6*(AD986/1000),IF(AE986=5,$G$7*(AD986/1000),IF(AE986=6,$G$8*(AD986/1000),IF(AE986=7,$G$9*(AD986/1000),IF(AE986=8,$G$10*(AD986/1000),IF(AE986=9,$G$11*(AD986/1000),IF(AE986=10,$G$12*(AD986/1000),IF(AE986=11,$G$13*(AD986/1000),IF(AE986=12,$G$14*(AD986/1000),IF(AE986=13,$G$15*(AD986/1000),IF(AE986=14,$G$16*(AD986/1000),IF(AE986=15,$G$17*(AD986/1000),0)))))))))))))))</f>
        <v>0</v>
      </c>
      <c r="AG986" s="34">
        <f>IF('Γεννήτρια 1'!D986="W",AG985+('Γεννήτρια 1'!C986-1)*AF986,IF('Γεννήτρια 1'!D986="L",AG985-AF986,AG985))</f>
        <v>200.69650129906225</v>
      </c>
      <c r="AH986" s="34" t="str">
        <f>IF(AND('Γεννήτρια 1'!C986&lt;&gt;0,'Γεννήτρια 1'!D986=""),AF986,"")</f>
        <v/>
      </c>
    </row>
    <row r="987" spans="1:34">
      <c r="A987" s="3">
        <f t="shared" si="95"/>
        <v>965</v>
      </c>
      <c r="E987" s="3" t="str">
        <f t="shared" si="92"/>
        <v/>
      </c>
      <c r="F987" s="2" t="str">
        <f t="shared" si="93"/>
        <v/>
      </c>
      <c r="G987" s="2" t="str">
        <f t="shared" si="94"/>
        <v/>
      </c>
      <c r="AD987" s="34">
        <f t="shared" si="90"/>
        <v>200.69650129906225</v>
      </c>
      <c r="AE987" s="33">
        <f t="shared" si="91"/>
        <v>961</v>
      </c>
      <c r="AF987" s="34">
        <f>IF(AE987=1,$G$3*(AD987/1000),IF(AE987=2,$G$4*(AD987/1000),IF(AE987=3,$G$5*(AD987/1000),IF(AE987=4,$G$6*(AD987/1000),IF(AE987=5,$G$7*(AD987/1000),IF(AE987=6,$G$8*(AD987/1000),IF(AE987=7,$G$9*(AD987/1000),IF(AE987=8,$G$10*(AD987/1000),IF(AE987=9,$G$11*(AD987/1000),IF(AE987=10,$G$12*(AD987/1000),IF(AE987=11,$G$13*(AD987/1000),IF(AE987=12,$G$14*(AD987/1000),IF(AE987=13,$G$15*(AD987/1000),IF(AE987=14,$G$16*(AD987/1000),IF(AE987=15,$G$17*(AD987/1000),0)))))))))))))))</f>
        <v>0</v>
      </c>
      <c r="AG987" s="34">
        <f>IF('Γεννήτρια 1'!D987="W",AG986+('Γεννήτρια 1'!C987-1)*AF987,IF('Γεννήτρια 1'!D987="L",AG986-AF987,AG986))</f>
        <v>200.69650129906225</v>
      </c>
      <c r="AH987" s="34" t="str">
        <f>IF(AND('Γεννήτρια 1'!C987&lt;&gt;0,'Γεννήτρια 1'!D987=""),AF987,"")</f>
        <v/>
      </c>
    </row>
    <row r="988" spans="1:34">
      <c r="A988" s="3">
        <f t="shared" si="95"/>
        <v>966</v>
      </c>
      <c r="E988" s="3" t="str">
        <f t="shared" si="92"/>
        <v/>
      </c>
      <c r="F988" s="2" t="str">
        <f t="shared" si="93"/>
        <v/>
      </c>
      <c r="G988" s="2" t="str">
        <f t="shared" si="94"/>
        <v/>
      </c>
      <c r="AD988" s="34">
        <f t="shared" si="90"/>
        <v>200.69650129906225</v>
      </c>
      <c r="AE988" s="33">
        <f t="shared" si="91"/>
        <v>962</v>
      </c>
      <c r="AF988" s="34">
        <f>IF(AE988=1,$G$3*(AD988/1000),IF(AE988=2,$G$4*(AD988/1000),IF(AE988=3,$G$5*(AD988/1000),IF(AE988=4,$G$6*(AD988/1000),IF(AE988=5,$G$7*(AD988/1000),IF(AE988=6,$G$8*(AD988/1000),IF(AE988=7,$G$9*(AD988/1000),IF(AE988=8,$G$10*(AD988/1000),IF(AE988=9,$G$11*(AD988/1000),IF(AE988=10,$G$12*(AD988/1000),IF(AE988=11,$G$13*(AD988/1000),IF(AE988=12,$G$14*(AD988/1000),IF(AE988=13,$G$15*(AD988/1000),IF(AE988=14,$G$16*(AD988/1000),IF(AE988=15,$G$17*(AD988/1000),0)))))))))))))))</f>
        <v>0</v>
      </c>
      <c r="AG988" s="34">
        <f>IF('Γεννήτρια 1'!D988="W",AG987+('Γεννήτρια 1'!C988-1)*AF988,IF('Γεννήτρια 1'!D988="L",AG987-AF988,AG987))</f>
        <v>200.69650129906225</v>
      </c>
      <c r="AH988" s="34" t="str">
        <f>IF(AND('Γεννήτρια 1'!C988&lt;&gt;0,'Γεννήτρια 1'!D988=""),AF988,"")</f>
        <v/>
      </c>
    </row>
    <row r="989" spans="1:34">
      <c r="A989" s="3">
        <f t="shared" si="95"/>
        <v>967</v>
      </c>
      <c r="E989" s="3" t="str">
        <f t="shared" si="92"/>
        <v/>
      </c>
      <c r="F989" s="2" t="str">
        <f t="shared" si="93"/>
        <v/>
      </c>
      <c r="G989" s="2" t="str">
        <f t="shared" si="94"/>
        <v/>
      </c>
      <c r="AD989" s="34">
        <f t="shared" si="90"/>
        <v>200.69650129906225</v>
      </c>
      <c r="AE989" s="33">
        <f t="shared" si="91"/>
        <v>963</v>
      </c>
      <c r="AF989" s="34">
        <f>IF(AE989=1,$G$3*(AD989/1000),IF(AE989=2,$G$4*(AD989/1000),IF(AE989=3,$G$5*(AD989/1000),IF(AE989=4,$G$6*(AD989/1000),IF(AE989=5,$G$7*(AD989/1000),IF(AE989=6,$G$8*(AD989/1000),IF(AE989=7,$G$9*(AD989/1000),IF(AE989=8,$G$10*(AD989/1000),IF(AE989=9,$G$11*(AD989/1000),IF(AE989=10,$G$12*(AD989/1000),IF(AE989=11,$G$13*(AD989/1000),IF(AE989=12,$G$14*(AD989/1000),IF(AE989=13,$G$15*(AD989/1000),IF(AE989=14,$G$16*(AD989/1000),IF(AE989=15,$G$17*(AD989/1000),0)))))))))))))))</f>
        <v>0</v>
      </c>
      <c r="AG989" s="34">
        <f>IF('Γεννήτρια 1'!D989="W",AG988+('Γεννήτρια 1'!C989-1)*AF989,IF('Γεννήτρια 1'!D989="L",AG988-AF989,AG988))</f>
        <v>200.69650129906225</v>
      </c>
      <c r="AH989" s="34" t="str">
        <f>IF(AND('Γεννήτρια 1'!C989&lt;&gt;0,'Γεννήτρια 1'!D989=""),AF989,"")</f>
        <v/>
      </c>
    </row>
    <row r="990" spans="1:34">
      <c r="A990" s="3">
        <f t="shared" si="95"/>
        <v>968</v>
      </c>
      <c r="E990" s="3" t="str">
        <f t="shared" si="92"/>
        <v/>
      </c>
      <c r="F990" s="2" t="str">
        <f t="shared" si="93"/>
        <v/>
      </c>
      <c r="G990" s="2" t="str">
        <f t="shared" si="94"/>
        <v/>
      </c>
      <c r="AD990" s="34">
        <f t="shared" si="90"/>
        <v>200.69650129906225</v>
      </c>
      <c r="AE990" s="33">
        <f t="shared" si="91"/>
        <v>964</v>
      </c>
      <c r="AF990" s="34">
        <f>IF(AE990=1,$G$3*(AD990/1000),IF(AE990=2,$G$4*(AD990/1000),IF(AE990=3,$G$5*(AD990/1000),IF(AE990=4,$G$6*(AD990/1000),IF(AE990=5,$G$7*(AD990/1000),IF(AE990=6,$G$8*(AD990/1000),IF(AE990=7,$G$9*(AD990/1000),IF(AE990=8,$G$10*(AD990/1000),IF(AE990=9,$G$11*(AD990/1000),IF(AE990=10,$G$12*(AD990/1000),IF(AE990=11,$G$13*(AD990/1000),IF(AE990=12,$G$14*(AD990/1000),IF(AE990=13,$G$15*(AD990/1000),IF(AE990=14,$G$16*(AD990/1000),IF(AE990=15,$G$17*(AD990/1000),0)))))))))))))))</f>
        <v>0</v>
      </c>
      <c r="AG990" s="34">
        <f>IF('Γεννήτρια 1'!D990="W",AG989+('Γεννήτρια 1'!C990-1)*AF990,IF('Γεννήτρια 1'!D990="L",AG989-AF990,AG989))</f>
        <v>200.69650129906225</v>
      </c>
      <c r="AH990" s="34" t="str">
        <f>IF(AND('Γεννήτρια 1'!C990&lt;&gt;0,'Γεννήτρια 1'!D990=""),AF990,"")</f>
        <v/>
      </c>
    </row>
    <row r="991" spans="1:34">
      <c r="A991" s="3">
        <f t="shared" si="95"/>
        <v>969</v>
      </c>
      <c r="E991" s="3" t="str">
        <f t="shared" si="92"/>
        <v/>
      </c>
      <c r="F991" s="2" t="str">
        <f t="shared" si="93"/>
        <v/>
      </c>
      <c r="G991" s="2" t="str">
        <f t="shared" si="94"/>
        <v/>
      </c>
      <c r="AD991" s="34">
        <f t="shared" si="90"/>
        <v>200.69650129906225</v>
      </c>
      <c r="AE991" s="33">
        <f t="shared" si="91"/>
        <v>965</v>
      </c>
      <c r="AF991" s="34">
        <f>IF(AE991=1,$G$3*(AD991/1000),IF(AE991=2,$G$4*(AD991/1000),IF(AE991=3,$G$5*(AD991/1000),IF(AE991=4,$G$6*(AD991/1000),IF(AE991=5,$G$7*(AD991/1000),IF(AE991=6,$G$8*(AD991/1000),IF(AE991=7,$G$9*(AD991/1000),IF(AE991=8,$G$10*(AD991/1000),IF(AE991=9,$G$11*(AD991/1000),IF(AE991=10,$G$12*(AD991/1000),IF(AE991=11,$G$13*(AD991/1000),IF(AE991=12,$G$14*(AD991/1000),IF(AE991=13,$G$15*(AD991/1000),IF(AE991=14,$G$16*(AD991/1000),IF(AE991=15,$G$17*(AD991/1000),0)))))))))))))))</f>
        <v>0</v>
      </c>
      <c r="AG991" s="34">
        <f>IF('Γεννήτρια 1'!D991="W",AG990+('Γεννήτρια 1'!C991-1)*AF991,IF('Γεννήτρια 1'!D991="L",AG990-AF991,AG990))</f>
        <v>200.69650129906225</v>
      </c>
      <c r="AH991" s="34" t="str">
        <f>IF(AND('Γεννήτρια 1'!C991&lt;&gt;0,'Γεννήτρια 1'!D991=""),AF991,"")</f>
        <v/>
      </c>
    </row>
    <row r="992" spans="1:34">
      <c r="A992" s="3">
        <f t="shared" si="95"/>
        <v>970</v>
      </c>
      <c r="E992" s="3" t="str">
        <f t="shared" si="92"/>
        <v/>
      </c>
      <c r="F992" s="2" t="str">
        <f t="shared" si="93"/>
        <v/>
      </c>
      <c r="G992" s="2" t="str">
        <f t="shared" si="94"/>
        <v/>
      </c>
      <c r="AD992" s="34">
        <f t="shared" si="90"/>
        <v>200.69650129906225</v>
      </c>
      <c r="AE992" s="33">
        <f t="shared" si="91"/>
        <v>966</v>
      </c>
      <c r="AF992" s="34">
        <f>IF(AE992=1,$G$3*(AD992/1000),IF(AE992=2,$G$4*(AD992/1000),IF(AE992=3,$G$5*(AD992/1000),IF(AE992=4,$G$6*(AD992/1000),IF(AE992=5,$G$7*(AD992/1000),IF(AE992=6,$G$8*(AD992/1000),IF(AE992=7,$G$9*(AD992/1000),IF(AE992=8,$G$10*(AD992/1000),IF(AE992=9,$G$11*(AD992/1000),IF(AE992=10,$G$12*(AD992/1000),IF(AE992=11,$G$13*(AD992/1000),IF(AE992=12,$G$14*(AD992/1000),IF(AE992=13,$G$15*(AD992/1000),IF(AE992=14,$G$16*(AD992/1000),IF(AE992=15,$G$17*(AD992/1000),0)))))))))))))))</f>
        <v>0</v>
      </c>
      <c r="AG992" s="34">
        <f>IF('Γεννήτρια 1'!D992="W",AG991+('Γεννήτρια 1'!C992-1)*AF992,IF('Γεννήτρια 1'!D992="L",AG991-AF992,AG991))</f>
        <v>200.69650129906225</v>
      </c>
      <c r="AH992" s="34" t="str">
        <f>IF(AND('Γεννήτρια 1'!C992&lt;&gt;0,'Γεννήτρια 1'!D992=""),AF992,"")</f>
        <v/>
      </c>
    </row>
    <row r="993" spans="1:34">
      <c r="A993" s="3">
        <f t="shared" si="95"/>
        <v>971</v>
      </c>
      <c r="E993" s="3" t="str">
        <f t="shared" si="92"/>
        <v/>
      </c>
      <c r="F993" s="2" t="str">
        <f t="shared" si="93"/>
        <v/>
      </c>
      <c r="G993" s="2" t="str">
        <f t="shared" si="94"/>
        <v/>
      </c>
      <c r="AD993" s="34">
        <f t="shared" si="90"/>
        <v>200.69650129906225</v>
      </c>
      <c r="AE993" s="33">
        <f t="shared" si="91"/>
        <v>967</v>
      </c>
      <c r="AF993" s="34">
        <f>IF(AE993=1,$G$3*(AD993/1000),IF(AE993=2,$G$4*(AD993/1000),IF(AE993=3,$G$5*(AD993/1000),IF(AE993=4,$G$6*(AD993/1000),IF(AE993=5,$G$7*(AD993/1000),IF(AE993=6,$G$8*(AD993/1000),IF(AE993=7,$G$9*(AD993/1000),IF(AE993=8,$G$10*(AD993/1000),IF(AE993=9,$G$11*(AD993/1000),IF(AE993=10,$G$12*(AD993/1000),IF(AE993=11,$G$13*(AD993/1000),IF(AE993=12,$G$14*(AD993/1000),IF(AE993=13,$G$15*(AD993/1000),IF(AE993=14,$G$16*(AD993/1000),IF(AE993=15,$G$17*(AD993/1000),0)))))))))))))))</f>
        <v>0</v>
      </c>
      <c r="AG993" s="34">
        <f>IF('Γεννήτρια 1'!D993="W",AG992+('Γεννήτρια 1'!C993-1)*AF993,IF('Γεννήτρια 1'!D993="L",AG992-AF993,AG992))</f>
        <v>200.69650129906225</v>
      </c>
      <c r="AH993" s="34" t="str">
        <f>IF(AND('Γεννήτρια 1'!C993&lt;&gt;0,'Γεννήτρια 1'!D993=""),AF993,"")</f>
        <v/>
      </c>
    </row>
    <row r="994" spans="1:34">
      <c r="A994" s="3">
        <f t="shared" si="95"/>
        <v>972</v>
      </c>
      <c r="E994" s="3" t="str">
        <f t="shared" si="92"/>
        <v/>
      </c>
      <c r="F994" s="2" t="str">
        <f t="shared" si="93"/>
        <v/>
      </c>
      <c r="G994" s="2" t="str">
        <f t="shared" si="94"/>
        <v/>
      </c>
      <c r="AD994" s="34">
        <f t="shared" ref="AD994:AD1022" si="96">IF(AG993&gt;=AD993,AG993,AD993)</f>
        <v>200.69650129906225</v>
      </c>
      <c r="AE994" s="33">
        <f t="shared" ref="AE994:AE1022" si="97">IF(AD993&gt;=AG993,AE993+1,1)</f>
        <v>968</v>
      </c>
      <c r="AF994" s="34">
        <f>IF(AE994=1,$G$3*(AD994/1000),IF(AE994=2,$G$4*(AD994/1000),IF(AE994=3,$G$5*(AD994/1000),IF(AE994=4,$G$6*(AD994/1000),IF(AE994=5,$G$7*(AD994/1000),IF(AE994=6,$G$8*(AD994/1000),IF(AE994=7,$G$9*(AD994/1000),IF(AE994=8,$G$10*(AD994/1000),IF(AE994=9,$G$11*(AD994/1000),IF(AE994=10,$G$12*(AD994/1000),IF(AE994=11,$G$13*(AD994/1000),IF(AE994=12,$G$14*(AD994/1000),IF(AE994=13,$G$15*(AD994/1000),IF(AE994=14,$G$16*(AD994/1000),IF(AE994=15,$G$17*(AD994/1000),0)))))))))))))))</f>
        <v>0</v>
      </c>
      <c r="AG994" s="34">
        <f>IF('Γεννήτρια 1'!D994="W",AG993+('Γεννήτρια 1'!C994-1)*AF994,IF('Γεννήτρια 1'!D994="L",AG993-AF994,AG993))</f>
        <v>200.69650129906225</v>
      </c>
      <c r="AH994" s="34" t="str">
        <f>IF(AND('Γεννήτρια 1'!C994&lt;&gt;0,'Γεννήτρια 1'!D994=""),AF994,"")</f>
        <v/>
      </c>
    </row>
    <row r="995" spans="1:34">
      <c r="A995" s="3">
        <f t="shared" si="95"/>
        <v>973</v>
      </c>
      <c r="E995" s="3" t="str">
        <f t="shared" si="92"/>
        <v/>
      </c>
      <c r="F995" s="2" t="str">
        <f t="shared" si="93"/>
        <v/>
      </c>
      <c r="G995" s="2" t="str">
        <f t="shared" si="94"/>
        <v/>
      </c>
      <c r="AD995" s="34">
        <f t="shared" si="96"/>
        <v>200.69650129906225</v>
      </c>
      <c r="AE995" s="33">
        <f t="shared" si="97"/>
        <v>969</v>
      </c>
      <c r="AF995" s="34">
        <f>IF(AE995=1,$G$3*(AD995/1000),IF(AE995=2,$G$4*(AD995/1000),IF(AE995=3,$G$5*(AD995/1000),IF(AE995=4,$G$6*(AD995/1000),IF(AE995=5,$G$7*(AD995/1000),IF(AE995=6,$G$8*(AD995/1000),IF(AE995=7,$G$9*(AD995/1000),IF(AE995=8,$G$10*(AD995/1000),IF(AE995=9,$G$11*(AD995/1000),IF(AE995=10,$G$12*(AD995/1000),IF(AE995=11,$G$13*(AD995/1000),IF(AE995=12,$G$14*(AD995/1000),IF(AE995=13,$G$15*(AD995/1000),IF(AE995=14,$G$16*(AD995/1000),IF(AE995=15,$G$17*(AD995/1000),0)))))))))))))))</f>
        <v>0</v>
      </c>
      <c r="AG995" s="34">
        <f>IF('Γεννήτρια 1'!D995="W",AG994+('Γεννήτρια 1'!C995-1)*AF995,IF('Γεννήτρια 1'!D995="L",AG994-AF995,AG994))</f>
        <v>200.69650129906225</v>
      </c>
      <c r="AH995" s="34" t="str">
        <f>IF(AND('Γεννήτρια 1'!C995&lt;&gt;0,'Γεννήτρια 1'!D995=""),AF995,"")</f>
        <v/>
      </c>
    </row>
    <row r="996" spans="1:34">
      <c r="A996" s="3">
        <f t="shared" si="95"/>
        <v>974</v>
      </c>
      <c r="E996" s="3" t="str">
        <f t="shared" si="92"/>
        <v/>
      </c>
      <c r="F996" s="2" t="str">
        <f t="shared" si="93"/>
        <v/>
      </c>
      <c r="G996" s="2" t="str">
        <f t="shared" si="94"/>
        <v/>
      </c>
      <c r="AD996" s="34">
        <f t="shared" si="96"/>
        <v>200.69650129906225</v>
      </c>
      <c r="AE996" s="33">
        <f t="shared" si="97"/>
        <v>970</v>
      </c>
      <c r="AF996" s="34">
        <f>IF(AE996=1,$G$3*(AD996/1000),IF(AE996=2,$G$4*(AD996/1000),IF(AE996=3,$G$5*(AD996/1000),IF(AE996=4,$G$6*(AD996/1000),IF(AE996=5,$G$7*(AD996/1000),IF(AE996=6,$G$8*(AD996/1000),IF(AE996=7,$G$9*(AD996/1000),IF(AE996=8,$G$10*(AD996/1000),IF(AE996=9,$G$11*(AD996/1000),IF(AE996=10,$G$12*(AD996/1000),IF(AE996=11,$G$13*(AD996/1000),IF(AE996=12,$G$14*(AD996/1000),IF(AE996=13,$G$15*(AD996/1000),IF(AE996=14,$G$16*(AD996/1000),IF(AE996=15,$G$17*(AD996/1000),0)))))))))))))))</f>
        <v>0</v>
      </c>
      <c r="AG996" s="34">
        <f>IF('Γεννήτρια 1'!D996="W",AG995+('Γεννήτρια 1'!C996-1)*AF996,IF('Γεννήτρια 1'!D996="L",AG995-AF996,AG995))</f>
        <v>200.69650129906225</v>
      </c>
      <c r="AH996" s="34" t="str">
        <f>IF(AND('Γεννήτρια 1'!C996&lt;&gt;0,'Γεννήτρια 1'!D996=""),AF996,"")</f>
        <v/>
      </c>
    </row>
    <row r="997" spans="1:34">
      <c r="A997" s="3">
        <f t="shared" si="95"/>
        <v>975</v>
      </c>
      <c r="E997" s="3" t="str">
        <f t="shared" si="92"/>
        <v/>
      </c>
      <c r="F997" s="2" t="str">
        <f t="shared" si="93"/>
        <v/>
      </c>
      <c r="G997" s="2" t="str">
        <f t="shared" si="94"/>
        <v/>
      </c>
      <c r="AD997" s="34">
        <f t="shared" si="96"/>
        <v>200.69650129906225</v>
      </c>
      <c r="AE997" s="33">
        <f t="shared" si="97"/>
        <v>971</v>
      </c>
      <c r="AF997" s="34">
        <f>IF(AE997=1,$G$3*(AD997/1000),IF(AE997=2,$G$4*(AD997/1000),IF(AE997=3,$G$5*(AD997/1000),IF(AE997=4,$G$6*(AD997/1000),IF(AE997=5,$G$7*(AD997/1000),IF(AE997=6,$G$8*(AD997/1000),IF(AE997=7,$G$9*(AD997/1000),IF(AE997=8,$G$10*(AD997/1000),IF(AE997=9,$G$11*(AD997/1000),IF(AE997=10,$G$12*(AD997/1000),IF(AE997=11,$G$13*(AD997/1000),IF(AE997=12,$G$14*(AD997/1000),IF(AE997=13,$G$15*(AD997/1000),IF(AE997=14,$G$16*(AD997/1000),IF(AE997=15,$G$17*(AD997/1000),0)))))))))))))))</f>
        <v>0</v>
      </c>
      <c r="AG997" s="34">
        <f>IF('Γεννήτρια 1'!D997="W",AG996+('Γεννήτρια 1'!C997-1)*AF997,IF('Γεννήτρια 1'!D997="L",AG996-AF997,AG996))</f>
        <v>200.69650129906225</v>
      </c>
      <c r="AH997" s="34" t="str">
        <f>IF(AND('Γεννήτρια 1'!C997&lt;&gt;0,'Γεννήτρια 1'!D997=""),AF997,"")</f>
        <v/>
      </c>
    </row>
    <row r="998" spans="1:34">
      <c r="A998" s="3">
        <f t="shared" si="95"/>
        <v>976</v>
      </c>
      <c r="E998" s="3" t="str">
        <f t="shared" si="92"/>
        <v/>
      </c>
      <c r="F998" s="2" t="str">
        <f t="shared" si="93"/>
        <v/>
      </c>
      <c r="G998" s="2" t="str">
        <f t="shared" si="94"/>
        <v/>
      </c>
      <c r="AD998" s="34">
        <f t="shared" si="96"/>
        <v>200.69650129906225</v>
      </c>
      <c r="AE998" s="33">
        <f t="shared" si="97"/>
        <v>972</v>
      </c>
      <c r="AF998" s="34">
        <f>IF(AE998=1,$G$3*(AD998/1000),IF(AE998=2,$G$4*(AD998/1000),IF(AE998=3,$G$5*(AD998/1000),IF(AE998=4,$G$6*(AD998/1000),IF(AE998=5,$G$7*(AD998/1000),IF(AE998=6,$G$8*(AD998/1000),IF(AE998=7,$G$9*(AD998/1000),IF(AE998=8,$G$10*(AD998/1000),IF(AE998=9,$G$11*(AD998/1000),IF(AE998=10,$G$12*(AD998/1000),IF(AE998=11,$G$13*(AD998/1000),IF(AE998=12,$G$14*(AD998/1000),IF(AE998=13,$G$15*(AD998/1000),IF(AE998=14,$G$16*(AD998/1000),IF(AE998=15,$G$17*(AD998/1000),0)))))))))))))))</f>
        <v>0</v>
      </c>
      <c r="AG998" s="34">
        <f>IF('Γεννήτρια 1'!D998="W",AG997+('Γεννήτρια 1'!C998-1)*AF998,IF('Γεννήτρια 1'!D998="L",AG997-AF998,AG997))</f>
        <v>200.69650129906225</v>
      </c>
      <c r="AH998" s="34" t="str">
        <f>IF(AND('Γεννήτρια 1'!C998&lt;&gt;0,'Γεννήτρια 1'!D998=""),AF998,"")</f>
        <v/>
      </c>
    </row>
    <row r="999" spans="1:34">
      <c r="A999" s="3">
        <f t="shared" si="95"/>
        <v>977</v>
      </c>
      <c r="E999" s="3" t="str">
        <f t="shared" si="92"/>
        <v/>
      </c>
      <c r="F999" s="2" t="str">
        <f t="shared" si="93"/>
        <v/>
      </c>
      <c r="G999" s="2" t="str">
        <f t="shared" si="94"/>
        <v/>
      </c>
      <c r="AD999" s="34">
        <f t="shared" si="96"/>
        <v>200.69650129906225</v>
      </c>
      <c r="AE999" s="33">
        <f t="shared" si="97"/>
        <v>973</v>
      </c>
      <c r="AF999" s="34">
        <f>IF(AE999=1,$G$3*(AD999/1000),IF(AE999=2,$G$4*(AD999/1000),IF(AE999=3,$G$5*(AD999/1000),IF(AE999=4,$G$6*(AD999/1000),IF(AE999=5,$G$7*(AD999/1000),IF(AE999=6,$G$8*(AD999/1000),IF(AE999=7,$G$9*(AD999/1000),IF(AE999=8,$G$10*(AD999/1000),IF(AE999=9,$G$11*(AD999/1000),IF(AE999=10,$G$12*(AD999/1000),IF(AE999=11,$G$13*(AD999/1000),IF(AE999=12,$G$14*(AD999/1000),IF(AE999=13,$G$15*(AD999/1000),IF(AE999=14,$G$16*(AD999/1000),IF(AE999=15,$G$17*(AD999/1000),0)))))))))))))))</f>
        <v>0</v>
      </c>
      <c r="AG999" s="34">
        <f>IF('Γεννήτρια 1'!D999="W",AG998+('Γεννήτρια 1'!C999-1)*AF999,IF('Γεννήτρια 1'!D999="L",AG998-AF999,AG998))</f>
        <v>200.69650129906225</v>
      </c>
      <c r="AH999" s="34" t="str">
        <f>IF(AND('Γεννήτρια 1'!C999&lt;&gt;0,'Γεννήτρια 1'!D999=""),AF999,"")</f>
        <v/>
      </c>
    </row>
    <row r="1000" spans="1:34">
      <c r="A1000" s="3">
        <f t="shared" si="95"/>
        <v>978</v>
      </c>
      <c r="E1000" s="3" t="str">
        <f t="shared" si="92"/>
        <v/>
      </c>
      <c r="F1000" s="2" t="str">
        <f t="shared" ref="F1000:F1022" si="98">IF(C1000&gt;1,AF1000,"")</f>
        <v/>
      </c>
      <c r="G1000" s="2" t="str">
        <f t="shared" ref="G1000:G1022" si="99">IF(OR(D1000="W",D1000="L"),AG1000,"")</f>
        <v/>
      </c>
      <c r="AD1000" s="34">
        <f t="shared" si="96"/>
        <v>200.69650129906225</v>
      </c>
      <c r="AE1000" s="33">
        <f t="shared" si="97"/>
        <v>974</v>
      </c>
      <c r="AF1000" s="34">
        <f>IF(AE1000=1,$G$3*(AD1000/1000),IF(AE1000=2,$G$4*(AD1000/1000),IF(AE1000=3,$G$5*(AD1000/1000),IF(AE1000=4,$G$6*(AD1000/1000),IF(AE1000=5,$G$7*(AD1000/1000),IF(AE1000=6,$G$8*(AD1000/1000),IF(AE1000=7,$G$9*(AD1000/1000),IF(AE1000=8,$G$10*(AD1000/1000),IF(AE1000=9,$G$11*(AD1000/1000),IF(AE1000=10,$G$12*(AD1000/1000),IF(AE1000=11,$G$13*(AD1000/1000),IF(AE1000=12,$G$14*(AD1000/1000),IF(AE1000=13,$G$15*(AD1000/1000),IF(AE1000=14,$G$16*(AD1000/1000),IF(AE1000=15,$G$17*(AD1000/1000),0)))))))))))))))</f>
        <v>0</v>
      </c>
      <c r="AG1000" s="34">
        <f>IF('Γεννήτρια 1'!D1000="W",AG999+('Γεννήτρια 1'!C1000-1)*AF1000,IF('Γεννήτρια 1'!D1000="L",AG999-AF1000,AG999))</f>
        <v>200.69650129906225</v>
      </c>
      <c r="AH1000" s="34" t="str">
        <f>IF(AND('Γεννήτρια 1'!C1000&lt;&gt;0,'Γεννήτρια 1'!D1000=""),AF1000,"")</f>
        <v/>
      </c>
    </row>
    <row r="1001" spans="1:34">
      <c r="A1001" s="3">
        <f t="shared" si="95"/>
        <v>979</v>
      </c>
      <c r="E1001" s="3" t="str">
        <f t="shared" si="92"/>
        <v/>
      </c>
      <c r="F1001" s="2" t="str">
        <f t="shared" si="98"/>
        <v/>
      </c>
      <c r="G1001" s="2" t="str">
        <f t="shared" si="99"/>
        <v/>
      </c>
      <c r="AD1001" s="34">
        <f t="shared" si="96"/>
        <v>200.69650129906225</v>
      </c>
      <c r="AE1001" s="33">
        <f t="shared" si="97"/>
        <v>975</v>
      </c>
      <c r="AF1001" s="34">
        <f>IF(AE1001=1,$G$3*(AD1001/1000),IF(AE1001=2,$G$4*(AD1001/1000),IF(AE1001=3,$G$5*(AD1001/1000),IF(AE1001=4,$G$6*(AD1001/1000),IF(AE1001=5,$G$7*(AD1001/1000),IF(AE1001=6,$G$8*(AD1001/1000),IF(AE1001=7,$G$9*(AD1001/1000),IF(AE1001=8,$G$10*(AD1001/1000),IF(AE1001=9,$G$11*(AD1001/1000),IF(AE1001=10,$G$12*(AD1001/1000),IF(AE1001=11,$G$13*(AD1001/1000),IF(AE1001=12,$G$14*(AD1001/1000),IF(AE1001=13,$G$15*(AD1001/1000),IF(AE1001=14,$G$16*(AD1001/1000),IF(AE1001=15,$G$17*(AD1001/1000),0)))))))))))))))</f>
        <v>0</v>
      </c>
      <c r="AG1001" s="34">
        <f>IF('Γεννήτρια 1'!D1001="W",AG1000+('Γεννήτρια 1'!C1001-1)*AF1001,IF('Γεννήτρια 1'!D1001="L",AG1000-AF1001,AG1000))</f>
        <v>200.69650129906225</v>
      </c>
      <c r="AH1001" s="34" t="str">
        <f>IF(AND('Γεννήτρια 1'!C1001&lt;&gt;0,'Γεννήτρια 1'!D1001=""),AF1001,"")</f>
        <v/>
      </c>
    </row>
    <row r="1002" spans="1:34">
      <c r="A1002" s="3">
        <f t="shared" si="95"/>
        <v>980</v>
      </c>
      <c r="E1002" s="3" t="str">
        <f t="shared" si="92"/>
        <v/>
      </c>
      <c r="F1002" s="2" t="str">
        <f t="shared" si="98"/>
        <v/>
      </c>
      <c r="G1002" s="2" t="str">
        <f t="shared" si="99"/>
        <v/>
      </c>
      <c r="AD1002" s="34">
        <f t="shared" si="96"/>
        <v>200.69650129906225</v>
      </c>
      <c r="AE1002" s="33">
        <f t="shared" si="97"/>
        <v>976</v>
      </c>
      <c r="AF1002" s="34">
        <f>IF(AE1002=1,$G$3*(AD1002/1000),IF(AE1002=2,$G$4*(AD1002/1000),IF(AE1002=3,$G$5*(AD1002/1000),IF(AE1002=4,$G$6*(AD1002/1000),IF(AE1002=5,$G$7*(AD1002/1000),IF(AE1002=6,$G$8*(AD1002/1000),IF(AE1002=7,$G$9*(AD1002/1000),IF(AE1002=8,$G$10*(AD1002/1000),IF(AE1002=9,$G$11*(AD1002/1000),IF(AE1002=10,$G$12*(AD1002/1000),IF(AE1002=11,$G$13*(AD1002/1000),IF(AE1002=12,$G$14*(AD1002/1000),IF(AE1002=13,$G$15*(AD1002/1000),IF(AE1002=14,$G$16*(AD1002/1000),IF(AE1002=15,$G$17*(AD1002/1000),0)))))))))))))))</f>
        <v>0</v>
      </c>
      <c r="AG1002" s="34">
        <f>IF('Γεννήτρια 1'!D1002="W",AG1001+('Γεννήτρια 1'!C1002-1)*AF1002,IF('Γεννήτρια 1'!D1002="L",AG1001-AF1002,AG1001))</f>
        <v>200.69650129906225</v>
      </c>
      <c r="AH1002" s="34" t="str">
        <f>IF(AND('Γεννήτρια 1'!C1002&lt;&gt;0,'Γεννήτρια 1'!D1002=""),AF1002,"")</f>
        <v/>
      </c>
    </row>
    <row r="1003" spans="1:34">
      <c r="A1003" s="3">
        <f t="shared" si="95"/>
        <v>981</v>
      </c>
      <c r="E1003" s="3" t="str">
        <f t="shared" si="92"/>
        <v/>
      </c>
      <c r="F1003" s="2" t="str">
        <f t="shared" si="98"/>
        <v/>
      </c>
      <c r="G1003" s="2" t="str">
        <f t="shared" si="99"/>
        <v/>
      </c>
      <c r="AD1003" s="34">
        <f t="shared" si="96"/>
        <v>200.69650129906225</v>
      </c>
      <c r="AE1003" s="33">
        <f t="shared" si="97"/>
        <v>977</v>
      </c>
      <c r="AF1003" s="34">
        <f>IF(AE1003=1,$G$3*(AD1003/1000),IF(AE1003=2,$G$4*(AD1003/1000),IF(AE1003=3,$G$5*(AD1003/1000),IF(AE1003=4,$G$6*(AD1003/1000),IF(AE1003=5,$G$7*(AD1003/1000),IF(AE1003=6,$G$8*(AD1003/1000),IF(AE1003=7,$G$9*(AD1003/1000),IF(AE1003=8,$G$10*(AD1003/1000),IF(AE1003=9,$G$11*(AD1003/1000),IF(AE1003=10,$G$12*(AD1003/1000),IF(AE1003=11,$G$13*(AD1003/1000),IF(AE1003=12,$G$14*(AD1003/1000),IF(AE1003=13,$G$15*(AD1003/1000),IF(AE1003=14,$G$16*(AD1003/1000),IF(AE1003=15,$G$17*(AD1003/1000),0)))))))))))))))</f>
        <v>0</v>
      </c>
      <c r="AG1003" s="34">
        <f>IF('Γεννήτρια 1'!D1003="W",AG1002+('Γεννήτρια 1'!C1003-1)*AF1003,IF('Γεννήτρια 1'!D1003="L",AG1002-AF1003,AG1002))</f>
        <v>200.69650129906225</v>
      </c>
      <c r="AH1003" s="34" t="str">
        <f>IF(AND('Γεννήτρια 1'!C1003&lt;&gt;0,'Γεννήτρια 1'!D1003=""),AF1003,"")</f>
        <v/>
      </c>
    </row>
    <row r="1004" spans="1:34">
      <c r="A1004" s="3">
        <f t="shared" si="95"/>
        <v>982</v>
      </c>
      <c r="E1004" s="3" t="str">
        <f t="shared" si="92"/>
        <v/>
      </c>
      <c r="F1004" s="2" t="str">
        <f t="shared" si="98"/>
        <v/>
      </c>
      <c r="G1004" s="2" t="str">
        <f t="shared" si="99"/>
        <v/>
      </c>
      <c r="AD1004" s="34">
        <f t="shared" si="96"/>
        <v>200.69650129906225</v>
      </c>
      <c r="AE1004" s="33">
        <f t="shared" si="97"/>
        <v>978</v>
      </c>
      <c r="AF1004" s="34">
        <f>IF(AE1004=1,$G$3*(AD1004/1000),IF(AE1004=2,$G$4*(AD1004/1000),IF(AE1004=3,$G$5*(AD1004/1000),IF(AE1004=4,$G$6*(AD1004/1000),IF(AE1004=5,$G$7*(AD1004/1000),IF(AE1004=6,$G$8*(AD1004/1000),IF(AE1004=7,$G$9*(AD1004/1000),IF(AE1004=8,$G$10*(AD1004/1000),IF(AE1004=9,$G$11*(AD1004/1000),IF(AE1004=10,$G$12*(AD1004/1000),IF(AE1004=11,$G$13*(AD1004/1000),IF(AE1004=12,$G$14*(AD1004/1000),IF(AE1004=13,$G$15*(AD1004/1000),IF(AE1004=14,$G$16*(AD1004/1000),IF(AE1004=15,$G$17*(AD1004/1000),0)))))))))))))))</f>
        <v>0</v>
      </c>
      <c r="AG1004" s="34">
        <f>IF('Γεννήτρια 1'!D1004="W",AG1003+('Γεννήτρια 1'!C1004-1)*AF1004,IF('Γεννήτρια 1'!D1004="L",AG1003-AF1004,AG1003))</f>
        <v>200.69650129906225</v>
      </c>
      <c r="AH1004" s="34" t="str">
        <f>IF(AND('Γεννήτρια 1'!C1004&lt;&gt;0,'Γεννήτρια 1'!D1004=""),AF1004,"")</f>
        <v/>
      </c>
    </row>
    <row r="1005" spans="1:34">
      <c r="A1005" s="3">
        <f t="shared" si="95"/>
        <v>983</v>
      </c>
      <c r="E1005" s="3" t="str">
        <f t="shared" si="92"/>
        <v/>
      </c>
      <c r="F1005" s="2" t="str">
        <f t="shared" si="98"/>
        <v/>
      </c>
      <c r="G1005" s="2" t="str">
        <f t="shared" si="99"/>
        <v/>
      </c>
      <c r="AD1005" s="34">
        <f t="shared" si="96"/>
        <v>200.69650129906225</v>
      </c>
      <c r="AE1005" s="33">
        <f t="shared" si="97"/>
        <v>979</v>
      </c>
      <c r="AF1005" s="34">
        <f>IF(AE1005=1,$G$3*(AD1005/1000),IF(AE1005=2,$G$4*(AD1005/1000),IF(AE1005=3,$G$5*(AD1005/1000),IF(AE1005=4,$G$6*(AD1005/1000),IF(AE1005=5,$G$7*(AD1005/1000),IF(AE1005=6,$G$8*(AD1005/1000),IF(AE1005=7,$G$9*(AD1005/1000),IF(AE1005=8,$G$10*(AD1005/1000),IF(AE1005=9,$G$11*(AD1005/1000),IF(AE1005=10,$G$12*(AD1005/1000),IF(AE1005=11,$G$13*(AD1005/1000),IF(AE1005=12,$G$14*(AD1005/1000),IF(AE1005=13,$G$15*(AD1005/1000),IF(AE1005=14,$G$16*(AD1005/1000),IF(AE1005=15,$G$17*(AD1005/1000),0)))))))))))))))</f>
        <v>0</v>
      </c>
      <c r="AG1005" s="34">
        <f>IF('Γεννήτρια 1'!D1005="W",AG1004+('Γεννήτρια 1'!C1005-1)*AF1005,IF('Γεννήτρια 1'!D1005="L",AG1004-AF1005,AG1004))</f>
        <v>200.69650129906225</v>
      </c>
      <c r="AH1005" s="34" t="str">
        <f>IF(AND('Γεννήτρια 1'!C1005&lt;&gt;0,'Γεννήτρια 1'!D1005=""),AF1005,"")</f>
        <v/>
      </c>
    </row>
    <row r="1006" spans="1:34">
      <c r="A1006" s="3">
        <f t="shared" si="95"/>
        <v>984</v>
      </c>
      <c r="E1006" s="3" t="str">
        <f t="shared" si="92"/>
        <v/>
      </c>
      <c r="F1006" s="2" t="str">
        <f t="shared" si="98"/>
        <v/>
      </c>
      <c r="G1006" s="2" t="str">
        <f t="shared" si="99"/>
        <v/>
      </c>
      <c r="AD1006" s="34">
        <f t="shared" si="96"/>
        <v>200.69650129906225</v>
      </c>
      <c r="AE1006" s="33">
        <f t="shared" si="97"/>
        <v>980</v>
      </c>
      <c r="AF1006" s="34">
        <f>IF(AE1006=1,$G$3*(AD1006/1000),IF(AE1006=2,$G$4*(AD1006/1000),IF(AE1006=3,$G$5*(AD1006/1000),IF(AE1006=4,$G$6*(AD1006/1000),IF(AE1006=5,$G$7*(AD1006/1000),IF(AE1006=6,$G$8*(AD1006/1000),IF(AE1006=7,$G$9*(AD1006/1000),IF(AE1006=8,$G$10*(AD1006/1000),IF(AE1006=9,$G$11*(AD1006/1000),IF(AE1006=10,$G$12*(AD1006/1000),IF(AE1006=11,$G$13*(AD1006/1000),IF(AE1006=12,$G$14*(AD1006/1000),IF(AE1006=13,$G$15*(AD1006/1000),IF(AE1006=14,$G$16*(AD1006/1000),IF(AE1006=15,$G$17*(AD1006/1000),0)))))))))))))))</f>
        <v>0</v>
      </c>
      <c r="AG1006" s="34">
        <f>IF('Γεννήτρια 1'!D1006="W",AG1005+('Γεννήτρια 1'!C1006-1)*AF1006,IF('Γεννήτρια 1'!D1006="L",AG1005-AF1006,AG1005))</f>
        <v>200.69650129906225</v>
      </c>
      <c r="AH1006" s="34" t="str">
        <f>IF(AND('Γεννήτρια 1'!C1006&lt;&gt;0,'Γεννήτρια 1'!D1006=""),AF1006,"")</f>
        <v/>
      </c>
    </row>
    <row r="1007" spans="1:34">
      <c r="A1007" s="3">
        <f t="shared" si="95"/>
        <v>985</v>
      </c>
      <c r="E1007" s="3" t="str">
        <f t="shared" si="92"/>
        <v/>
      </c>
      <c r="F1007" s="2" t="str">
        <f t="shared" si="98"/>
        <v/>
      </c>
      <c r="G1007" s="2" t="str">
        <f t="shared" si="99"/>
        <v/>
      </c>
      <c r="AD1007" s="34">
        <f t="shared" si="96"/>
        <v>200.69650129906225</v>
      </c>
      <c r="AE1007" s="33">
        <f t="shared" si="97"/>
        <v>981</v>
      </c>
      <c r="AF1007" s="34">
        <f>IF(AE1007=1,$G$3*(AD1007/1000),IF(AE1007=2,$G$4*(AD1007/1000),IF(AE1007=3,$G$5*(AD1007/1000),IF(AE1007=4,$G$6*(AD1007/1000),IF(AE1007=5,$G$7*(AD1007/1000),IF(AE1007=6,$G$8*(AD1007/1000),IF(AE1007=7,$G$9*(AD1007/1000),IF(AE1007=8,$G$10*(AD1007/1000),IF(AE1007=9,$G$11*(AD1007/1000),IF(AE1007=10,$G$12*(AD1007/1000),IF(AE1007=11,$G$13*(AD1007/1000),IF(AE1007=12,$G$14*(AD1007/1000),IF(AE1007=13,$G$15*(AD1007/1000),IF(AE1007=14,$G$16*(AD1007/1000),IF(AE1007=15,$G$17*(AD1007/1000),0)))))))))))))))</f>
        <v>0</v>
      </c>
      <c r="AG1007" s="34">
        <f>IF('Γεννήτρια 1'!D1007="W",AG1006+('Γεννήτρια 1'!C1007-1)*AF1007,IF('Γεννήτρια 1'!D1007="L",AG1006-AF1007,AG1006))</f>
        <v>200.69650129906225</v>
      </c>
      <c r="AH1007" s="34" t="str">
        <f>IF(AND('Γεννήτρια 1'!C1007&lt;&gt;0,'Γεννήτρια 1'!D1007=""),AF1007,"")</f>
        <v/>
      </c>
    </row>
    <row r="1008" spans="1:34">
      <c r="A1008" s="3">
        <f t="shared" si="95"/>
        <v>986</v>
      </c>
      <c r="E1008" s="3" t="str">
        <f t="shared" si="92"/>
        <v/>
      </c>
      <c r="F1008" s="2" t="str">
        <f t="shared" si="98"/>
        <v/>
      </c>
      <c r="G1008" s="2" t="str">
        <f t="shared" si="99"/>
        <v/>
      </c>
      <c r="AD1008" s="34">
        <f t="shared" si="96"/>
        <v>200.69650129906225</v>
      </c>
      <c r="AE1008" s="33">
        <f t="shared" si="97"/>
        <v>982</v>
      </c>
      <c r="AF1008" s="34">
        <f>IF(AE1008=1,$G$3*(AD1008/1000),IF(AE1008=2,$G$4*(AD1008/1000),IF(AE1008=3,$G$5*(AD1008/1000),IF(AE1008=4,$G$6*(AD1008/1000),IF(AE1008=5,$G$7*(AD1008/1000),IF(AE1008=6,$G$8*(AD1008/1000),IF(AE1008=7,$G$9*(AD1008/1000),IF(AE1008=8,$G$10*(AD1008/1000),IF(AE1008=9,$G$11*(AD1008/1000),IF(AE1008=10,$G$12*(AD1008/1000),IF(AE1008=11,$G$13*(AD1008/1000),IF(AE1008=12,$G$14*(AD1008/1000),IF(AE1008=13,$G$15*(AD1008/1000),IF(AE1008=14,$G$16*(AD1008/1000),IF(AE1008=15,$G$17*(AD1008/1000),0)))))))))))))))</f>
        <v>0</v>
      </c>
      <c r="AG1008" s="34">
        <f>IF('Γεννήτρια 1'!D1008="W",AG1007+('Γεννήτρια 1'!C1008-1)*AF1008,IF('Γεννήτρια 1'!D1008="L",AG1007-AF1008,AG1007))</f>
        <v>200.69650129906225</v>
      </c>
      <c r="AH1008" s="34" t="str">
        <f>IF(AND('Γεννήτρια 1'!C1008&lt;&gt;0,'Γεννήτρια 1'!D1008=""),AF1008,"")</f>
        <v/>
      </c>
    </row>
    <row r="1009" spans="1:34">
      <c r="A1009" s="3">
        <f t="shared" si="95"/>
        <v>987</v>
      </c>
      <c r="E1009" s="3" t="str">
        <f t="shared" si="92"/>
        <v/>
      </c>
      <c r="F1009" s="2" t="str">
        <f t="shared" si="98"/>
        <v/>
      </c>
      <c r="G1009" s="2" t="str">
        <f t="shared" si="99"/>
        <v/>
      </c>
      <c r="AD1009" s="34">
        <f t="shared" si="96"/>
        <v>200.69650129906225</v>
      </c>
      <c r="AE1009" s="33">
        <f t="shared" si="97"/>
        <v>983</v>
      </c>
      <c r="AF1009" s="34">
        <f>IF(AE1009=1,$G$3*(AD1009/1000),IF(AE1009=2,$G$4*(AD1009/1000),IF(AE1009=3,$G$5*(AD1009/1000),IF(AE1009=4,$G$6*(AD1009/1000),IF(AE1009=5,$G$7*(AD1009/1000),IF(AE1009=6,$G$8*(AD1009/1000),IF(AE1009=7,$G$9*(AD1009/1000),IF(AE1009=8,$G$10*(AD1009/1000),IF(AE1009=9,$G$11*(AD1009/1000),IF(AE1009=10,$G$12*(AD1009/1000),IF(AE1009=11,$G$13*(AD1009/1000),IF(AE1009=12,$G$14*(AD1009/1000),IF(AE1009=13,$G$15*(AD1009/1000),IF(AE1009=14,$G$16*(AD1009/1000),IF(AE1009=15,$G$17*(AD1009/1000),0)))))))))))))))</f>
        <v>0</v>
      </c>
      <c r="AG1009" s="34">
        <f>IF('Γεννήτρια 1'!D1009="W",AG1008+('Γεννήτρια 1'!C1009-1)*AF1009,IF('Γεννήτρια 1'!D1009="L",AG1008-AF1009,AG1008))</f>
        <v>200.69650129906225</v>
      </c>
      <c r="AH1009" s="34" t="str">
        <f>IF(AND('Γεννήτρια 1'!C1009&lt;&gt;0,'Γεννήτρια 1'!D1009=""),AF1009,"")</f>
        <v/>
      </c>
    </row>
    <row r="1010" spans="1:34">
      <c r="A1010" s="3">
        <f t="shared" si="95"/>
        <v>988</v>
      </c>
      <c r="E1010" s="3" t="str">
        <f t="shared" si="92"/>
        <v/>
      </c>
      <c r="F1010" s="2" t="str">
        <f t="shared" si="98"/>
        <v/>
      </c>
      <c r="G1010" s="2" t="str">
        <f t="shared" si="99"/>
        <v/>
      </c>
      <c r="AD1010" s="34">
        <f t="shared" si="96"/>
        <v>200.69650129906225</v>
      </c>
      <c r="AE1010" s="33">
        <f t="shared" si="97"/>
        <v>984</v>
      </c>
      <c r="AF1010" s="34">
        <f>IF(AE1010=1,$G$3*(AD1010/1000),IF(AE1010=2,$G$4*(AD1010/1000),IF(AE1010=3,$G$5*(AD1010/1000),IF(AE1010=4,$G$6*(AD1010/1000),IF(AE1010=5,$G$7*(AD1010/1000),IF(AE1010=6,$G$8*(AD1010/1000),IF(AE1010=7,$G$9*(AD1010/1000),IF(AE1010=8,$G$10*(AD1010/1000),IF(AE1010=9,$G$11*(AD1010/1000),IF(AE1010=10,$G$12*(AD1010/1000),IF(AE1010=11,$G$13*(AD1010/1000),IF(AE1010=12,$G$14*(AD1010/1000),IF(AE1010=13,$G$15*(AD1010/1000),IF(AE1010=14,$G$16*(AD1010/1000),IF(AE1010=15,$G$17*(AD1010/1000),0)))))))))))))))</f>
        <v>0</v>
      </c>
      <c r="AG1010" s="34">
        <f>IF('Γεννήτρια 1'!D1010="W",AG1009+('Γεννήτρια 1'!C1010-1)*AF1010,IF('Γεννήτρια 1'!D1010="L",AG1009-AF1010,AG1009))</f>
        <v>200.69650129906225</v>
      </c>
      <c r="AH1010" s="34" t="str">
        <f>IF(AND('Γεννήτρια 1'!C1010&lt;&gt;0,'Γεννήτρια 1'!D1010=""),AF1010,"")</f>
        <v/>
      </c>
    </row>
    <row r="1011" spans="1:34">
      <c r="A1011" s="3">
        <f t="shared" si="95"/>
        <v>989</v>
      </c>
      <c r="E1011" s="3" t="str">
        <f t="shared" si="92"/>
        <v/>
      </c>
      <c r="F1011" s="2" t="str">
        <f t="shared" si="98"/>
        <v/>
      </c>
      <c r="G1011" s="2" t="str">
        <f t="shared" si="99"/>
        <v/>
      </c>
      <c r="AD1011" s="34">
        <f t="shared" si="96"/>
        <v>200.69650129906225</v>
      </c>
      <c r="AE1011" s="33">
        <f t="shared" si="97"/>
        <v>985</v>
      </c>
      <c r="AF1011" s="34">
        <f>IF(AE1011=1,$G$3*(AD1011/1000),IF(AE1011=2,$G$4*(AD1011/1000),IF(AE1011=3,$G$5*(AD1011/1000),IF(AE1011=4,$G$6*(AD1011/1000),IF(AE1011=5,$G$7*(AD1011/1000),IF(AE1011=6,$G$8*(AD1011/1000),IF(AE1011=7,$G$9*(AD1011/1000),IF(AE1011=8,$G$10*(AD1011/1000),IF(AE1011=9,$G$11*(AD1011/1000),IF(AE1011=10,$G$12*(AD1011/1000),IF(AE1011=11,$G$13*(AD1011/1000),IF(AE1011=12,$G$14*(AD1011/1000),IF(AE1011=13,$G$15*(AD1011/1000),IF(AE1011=14,$G$16*(AD1011/1000),IF(AE1011=15,$G$17*(AD1011/1000),0)))))))))))))))</f>
        <v>0</v>
      </c>
      <c r="AG1011" s="34">
        <f>IF('Γεννήτρια 1'!D1011="W",AG1010+('Γεννήτρια 1'!C1011-1)*AF1011,IF('Γεννήτρια 1'!D1011="L",AG1010-AF1011,AG1010))</f>
        <v>200.69650129906225</v>
      </c>
      <c r="AH1011" s="34" t="str">
        <f>IF(AND('Γεννήτρια 1'!C1011&lt;&gt;0,'Γεννήτρια 1'!D1011=""),AF1011,"")</f>
        <v/>
      </c>
    </row>
    <row r="1012" spans="1:34">
      <c r="A1012" s="3">
        <f t="shared" si="95"/>
        <v>990</v>
      </c>
      <c r="E1012" s="3" t="str">
        <f t="shared" si="92"/>
        <v/>
      </c>
      <c r="F1012" s="2" t="str">
        <f t="shared" si="98"/>
        <v/>
      </c>
      <c r="G1012" s="2" t="str">
        <f t="shared" si="99"/>
        <v/>
      </c>
      <c r="AD1012" s="34">
        <f t="shared" si="96"/>
        <v>200.69650129906225</v>
      </c>
      <c r="AE1012" s="33">
        <f t="shared" si="97"/>
        <v>986</v>
      </c>
      <c r="AF1012" s="34">
        <f>IF(AE1012=1,$G$3*(AD1012/1000),IF(AE1012=2,$G$4*(AD1012/1000),IF(AE1012=3,$G$5*(AD1012/1000),IF(AE1012=4,$G$6*(AD1012/1000),IF(AE1012=5,$G$7*(AD1012/1000),IF(AE1012=6,$G$8*(AD1012/1000),IF(AE1012=7,$G$9*(AD1012/1000),IF(AE1012=8,$G$10*(AD1012/1000),IF(AE1012=9,$G$11*(AD1012/1000),IF(AE1012=10,$G$12*(AD1012/1000),IF(AE1012=11,$G$13*(AD1012/1000),IF(AE1012=12,$G$14*(AD1012/1000),IF(AE1012=13,$G$15*(AD1012/1000),IF(AE1012=14,$G$16*(AD1012/1000),IF(AE1012=15,$G$17*(AD1012/1000),0)))))))))))))))</f>
        <v>0</v>
      </c>
      <c r="AG1012" s="34">
        <f>IF('Γεννήτρια 1'!D1012="W",AG1011+('Γεννήτρια 1'!C1012-1)*AF1012,IF('Γεννήτρια 1'!D1012="L",AG1011-AF1012,AG1011))</f>
        <v>200.69650129906225</v>
      </c>
      <c r="AH1012" s="34" t="str">
        <f>IF(AND('Γεννήτρια 1'!C1012&lt;&gt;0,'Γεννήτρια 1'!D1012=""),AF1012,"")</f>
        <v/>
      </c>
    </row>
    <row r="1013" spans="1:34">
      <c r="A1013" s="3">
        <f t="shared" si="95"/>
        <v>991</v>
      </c>
      <c r="E1013" s="3" t="str">
        <f t="shared" si="92"/>
        <v/>
      </c>
      <c r="F1013" s="2" t="str">
        <f t="shared" si="98"/>
        <v/>
      </c>
      <c r="G1013" s="2" t="str">
        <f t="shared" si="99"/>
        <v/>
      </c>
      <c r="AD1013" s="34">
        <f t="shared" si="96"/>
        <v>200.69650129906225</v>
      </c>
      <c r="AE1013" s="33">
        <f t="shared" si="97"/>
        <v>987</v>
      </c>
      <c r="AF1013" s="34">
        <f>IF(AE1013=1,$G$3*(AD1013/1000),IF(AE1013=2,$G$4*(AD1013/1000),IF(AE1013=3,$G$5*(AD1013/1000),IF(AE1013=4,$G$6*(AD1013/1000),IF(AE1013=5,$G$7*(AD1013/1000),IF(AE1013=6,$G$8*(AD1013/1000),IF(AE1013=7,$G$9*(AD1013/1000),IF(AE1013=8,$G$10*(AD1013/1000),IF(AE1013=9,$G$11*(AD1013/1000),IF(AE1013=10,$G$12*(AD1013/1000),IF(AE1013=11,$G$13*(AD1013/1000),IF(AE1013=12,$G$14*(AD1013/1000),IF(AE1013=13,$G$15*(AD1013/1000),IF(AE1013=14,$G$16*(AD1013/1000),IF(AE1013=15,$G$17*(AD1013/1000),0)))))))))))))))</f>
        <v>0</v>
      </c>
      <c r="AG1013" s="34">
        <f>IF('Γεννήτρια 1'!D1013="W",AG1012+('Γεννήτρια 1'!C1013-1)*AF1013,IF('Γεννήτρια 1'!D1013="L",AG1012-AF1013,AG1012))</f>
        <v>200.69650129906225</v>
      </c>
      <c r="AH1013" s="34" t="str">
        <f>IF(AND('Γεννήτρια 1'!C1013&lt;&gt;0,'Γεννήτρια 1'!D1013=""),AF1013,"")</f>
        <v/>
      </c>
    </row>
    <row r="1014" spans="1:34">
      <c r="A1014" s="3">
        <f t="shared" si="95"/>
        <v>992</v>
      </c>
      <c r="E1014" s="3" t="str">
        <f t="shared" si="92"/>
        <v/>
      </c>
      <c r="F1014" s="2" t="str">
        <f t="shared" si="98"/>
        <v/>
      </c>
      <c r="G1014" s="2" t="str">
        <f t="shared" si="99"/>
        <v/>
      </c>
      <c r="AD1014" s="34">
        <f t="shared" si="96"/>
        <v>200.69650129906225</v>
      </c>
      <c r="AE1014" s="33">
        <f t="shared" si="97"/>
        <v>988</v>
      </c>
      <c r="AF1014" s="34">
        <f>IF(AE1014=1,$G$3*(AD1014/1000),IF(AE1014=2,$G$4*(AD1014/1000),IF(AE1014=3,$G$5*(AD1014/1000),IF(AE1014=4,$G$6*(AD1014/1000),IF(AE1014=5,$G$7*(AD1014/1000),IF(AE1014=6,$G$8*(AD1014/1000),IF(AE1014=7,$G$9*(AD1014/1000),IF(AE1014=8,$G$10*(AD1014/1000),IF(AE1014=9,$G$11*(AD1014/1000),IF(AE1014=10,$G$12*(AD1014/1000),IF(AE1014=11,$G$13*(AD1014/1000),IF(AE1014=12,$G$14*(AD1014/1000),IF(AE1014=13,$G$15*(AD1014/1000),IF(AE1014=14,$G$16*(AD1014/1000),IF(AE1014=15,$G$17*(AD1014/1000),0)))))))))))))))</f>
        <v>0</v>
      </c>
      <c r="AG1014" s="34">
        <f>IF('Γεννήτρια 1'!D1014="W",AG1013+('Γεννήτρια 1'!C1014-1)*AF1014,IF('Γεννήτρια 1'!D1014="L",AG1013-AF1014,AG1013))</f>
        <v>200.69650129906225</v>
      </c>
      <c r="AH1014" s="34" t="str">
        <f>IF(AND('Γεννήτρια 1'!C1014&lt;&gt;0,'Γεννήτρια 1'!D1014=""),AF1014,"")</f>
        <v/>
      </c>
    </row>
    <row r="1015" spans="1:34">
      <c r="A1015" s="3">
        <f t="shared" si="95"/>
        <v>993</v>
      </c>
      <c r="E1015" s="3" t="str">
        <f t="shared" si="92"/>
        <v/>
      </c>
      <c r="F1015" s="2" t="str">
        <f t="shared" si="98"/>
        <v/>
      </c>
      <c r="G1015" s="2" t="str">
        <f t="shared" si="99"/>
        <v/>
      </c>
      <c r="AD1015" s="34">
        <f t="shared" si="96"/>
        <v>200.69650129906225</v>
      </c>
      <c r="AE1015" s="33">
        <f t="shared" si="97"/>
        <v>989</v>
      </c>
      <c r="AF1015" s="34">
        <f>IF(AE1015=1,$G$3*(AD1015/1000),IF(AE1015=2,$G$4*(AD1015/1000),IF(AE1015=3,$G$5*(AD1015/1000),IF(AE1015=4,$G$6*(AD1015/1000),IF(AE1015=5,$G$7*(AD1015/1000),IF(AE1015=6,$G$8*(AD1015/1000),IF(AE1015=7,$G$9*(AD1015/1000),IF(AE1015=8,$G$10*(AD1015/1000),IF(AE1015=9,$G$11*(AD1015/1000),IF(AE1015=10,$G$12*(AD1015/1000),IF(AE1015=11,$G$13*(AD1015/1000),IF(AE1015=12,$G$14*(AD1015/1000),IF(AE1015=13,$G$15*(AD1015/1000),IF(AE1015=14,$G$16*(AD1015/1000),IF(AE1015=15,$G$17*(AD1015/1000),0)))))))))))))))</f>
        <v>0</v>
      </c>
      <c r="AG1015" s="34">
        <f>IF('Γεννήτρια 1'!D1015="W",AG1014+('Γεννήτρια 1'!C1015-1)*AF1015,IF('Γεννήτρια 1'!D1015="L",AG1014-AF1015,AG1014))</f>
        <v>200.69650129906225</v>
      </c>
      <c r="AH1015" s="34" t="str">
        <f>IF(AND('Γεννήτρια 1'!C1015&lt;&gt;0,'Γεννήτρια 1'!D1015=""),AF1015,"")</f>
        <v/>
      </c>
    </row>
    <row r="1016" spans="1:34">
      <c r="A1016" s="3">
        <f t="shared" si="95"/>
        <v>994</v>
      </c>
      <c r="E1016" s="3" t="str">
        <f t="shared" si="92"/>
        <v/>
      </c>
      <c r="F1016" s="2" t="str">
        <f t="shared" si="98"/>
        <v/>
      </c>
      <c r="G1016" s="2" t="str">
        <f t="shared" si="99"/>
        <v/>
      </c>
      <c r="AD1016" s="34">
        <f t="shared" si="96"/>
        <v>200.69650129906225</v>
      </c>
      <c r="AE1016" s="33">
        <f t="shared" si="97"/>
        <v>990</v>
      </c>
      <c r="AF1016" s="34">
        <f>IF(AE1016=1,$G$3*(AD1016/1000),IF(AE1016=2,$G$4*(AD1016/1000),IF(AE1016=3,$G$5*(AD1016/1000),IF(AE1016=4,$G$6*(AD1016/1000),IF(AE1016=5,$G$7*(AD1016/1000),IF(AE1016=6,$G$8*(AD1016/1000),IF(AE1016=7,$G$9*(AD1016/1000),IF(AE1016=8,$G$10*(AD1016/1000),IF(AE1016=9,$G$11*(AD1016/1000),IF(AE1016=10,$G$12*(AD1016/1000),IF(AE1016=11,$G$13*(AD1016/1000),IF(AE1016=12,$G$14*(AD1016/1000),IF(AE1016=13,$G$15*(AD1016/1000),IF(AE1016=14,$G$16*(AD1016/1000),IF(AE1016=15,$G$17*(AD1016/1000),0)))))))))))))))</f>
        <v>0</v>
      </c>
      <c r="AG1016" s="34">
        <f>IF('Γεννήτρια 1'!D1016="W",AG1015+('Γεννήτρια 1'!C1016-1)*AF1016,IF('Γεννήτρια 1'!D1016="L",AG1015-AF1016,AG1015))</f>
        <v>200.69650129906225</v>
      </c>
      <c r="AH1016" s="34" t="str">
        <f>IF(AND('Γεννήτρια 1'!C1016&lt;&gt;0,'Γεννήτρια 1'!D1016=""),AF1016,"")</f>
        <v/>
      </c>
    </row>
    <row r="1017" spans="1:34">
      <c r="A1017" s="3">
        <f t="shared" si="95"/>
        <v>995</v>
      </c>
      <c r="E1017" s="3" t="str">
        <f t="shared" si="92"/>
        <v/>
      </c>
      <c r="F1017" s="2" t="str">
        <f t="shared" si="98"/>
        <v/>
      </c>
      <c r="G1017" s="2" t="str">
        <f t="shared" si="99"/>
        <v/>
      </c>
      <c r="AD1017" s="34">
        <f t="shared" si="96"/>
        <v>200.69650129906225</v>
      </c>
      <c r="AE1017" s="33">
        <f t="shared" si="97"/>
        <v>991</v>
      </c>
      <c r="AF1017" s="34">
        <f>IF(AE1017=1,$G$3*(AD1017/1000),IF(AE1017=2,$G$4*(AD1017/1000),IF(AE1017=3,$G$5*(AD1017/1000),IF(AE1017=4,$G$6*(AD1017/1000),IF(AE1017=5,$G$7*(AD1017/1000),IF(AE1017=6,$G$8*(AD1017/1000),IF(AE1017=7,$G$9*(AD1017/1000),IF(AE1017=8,$G$10*(AD1017/1000),IF(AE1017=9,$G$11*(AD1017/1000),IF(AE1017=10,$G$12*(AD1017/1000),IF(AE1017=11,$G$13*(AD1017/1000),IF(AE1017=12,$G$14*(AD1017/1000),IF(AE1017=13,$G$15*(AD1017/1000),IF(AE1017=14,$G$16*(AD1017/1000),IF(AE1017=15,$G$17*(AD1017/1000),0)))))))))))))))</f>
        <v>0</v>
      </c>
      <c r="AG1017" s="34">
        <f>IF('Γεννήτρια 1'!D1017="W",AG1016+('Γεννήτρια 1'!C1017-1)*AF1017,IF('Γεννήτρια 1'!D1017="L",AG1016-AF1017,AG1016))</f>
        <v>200.69650129906225</v>
      </c>
      <c r="AH1017" s="34" t="str">
        <f>IF(AND('Γεννήτρια 1'!C1017&lt;&gt;0,'Γεννήτρια 1'!D1017=""),AF1017,"")</f>
        <v/>
      </c>
    </row>
    <row r="1018" spans="1:34">
      <c r="A1018" s="3">
        <f t="shared" si="95"/>
        <v>996</v>
      </c>
      <c r="E1018" s="3" t="str">
        <f t="shared" si="92"/>
        <v/>
      </c>
      <c r="F1018" s="2" t="str">
        <f t="shared" si="98"/>
        <v/>
      </c>
      <c r="G1018" s="2" t="str">
        <f t="shared" si="99"/>
        <v/>
      </c>
      <c r="AD1018" s="34">
        <f t="shared" si="96"/>
        <v>200.69650129906225</v>
      </c>
      <c r="AE1018" s="33">
        <f t="shared" si="97"/>
        <v>992</v>
      </c>
      <c r="AF1018" s="34">
        <f>IF(AE1018=1,$G$3*(AD1018/1000),IF(AE1018=2,$G$4*(AD1018/1000),IF(AE1018=3,$G$5*(AD1018/1000),IF(AE1018=4,$G$6*(AD1018/1000),IF(AE1018=5,$G$7*(AD1018/1000),IF(AE1018=6,$G$8*(AD1018/1000),IF(AE1018=7,$G$9*(AD1018/1000),IF(AE1018=8,$G$10*(AD1018/1000),IF(AE1018=9,$G$11*(AD1018/1000),IF(AE1018=10,$G$12*(AD1018/1000),IF(AE1018=11,$G$13*(AD1018/1000),IF(AE1018=12,$G$14*(AD1018/1000),IF(AE1018=13,$G$15*(AD1018/1000),IF(AE1018=14,$G$16*(AD1018/1000),IF(AE1018=15,$G$17*(AD1018/1000),0)))))))))))))))</f>
        <v>0</v>
      </c>
      <c r="AG1018" s="34">
        <f>IF('Γεννήτρια 1'!D1018="W",AG1017+('Γεννήτρια 1'!C1018-1)*AF1018,IF('Γεννήτρια 1'!D1018="L",AG1017-AF1018,AG1017))</f>
        <v>200.69650129906225</v>
      </c>
      <c r="AH1018" s="34" t="str">
        <f>IF(AND('Γεννήτρια 1'!C1018&lt;&gt;0,'Γεννήτρια 1'!D1018=""),AF1018,"")</f>
        <v/>
      </c>
    </row>
    <row r="1019" spans="1:34">
      <c r="A1019" s="3">
        <f t="shared" si="95"/>
        <v>997</v>
      </c>
      <c r="E1019" s="3" t="str">
        <f t="shared" si="92"/>
        <v/>
      </c>
      <c r="F1019" s="2" t="str">
        <f t="shared" si="98"/>
        <v/>
      </c>
      <c r="G1019" s="2" t="str">
        <f t="shared" si="99"/>
        <v/>
      </c>
      <c r="AD1019" s="34">
        <f t="shared" si="96"/>
        <v>200.69650129906225</v>
      </c>
      <c r="AE1019" s="33">
        <f t="shared" si="97"/>
        <v>993</v>
      </c>
      <c r="AF1019" s="34">
        <f>IF(AE1019=1,$G$3*(AD1019/1000),IF(AE1019=2,$G$4*(AD1019/1000),IF(AE1019=3,$G$5*(AD1019/1000),IF(AE1019=4,$G$6*(AD1019/1000),IF(AE1019=5,$G$7*(AD1019/1000),IF(AE1019=6,$G$8*(AD1019/1000),IF(AE1019=7,$G$9*(AD1019/1000),IF(AE1019=8,$G$10*(AD1019/1000),IF(AE1019=9,$G$11*(AD1019/1000),IF(AE1019=10,$G$12*(AD1019/1000),IF(AE1019=11,$G$13*(AD1019/1000),IF(AE1019=12,$G$14*(AD1019/1000),IF(AE1019=13,$G$15*(AD1019/1000),IF(AE1019=14,$G$16*(AD1019/1000),IF(AE1019=15,$G$17*(AD1019/1000),0)))))))))))))))</f>
        <v>0</v>
      </c>
      <c r="AG1019" s="34">
        <f>IF('Γεννήτρια 1'!D1019="W",AG1018+('Γεννήτρια 1'!C1019-1)*AF1019,IF('Γεννήτρια 1'!D1019="L",AG1018-AF1019,AG1018))</f>
        <v>200.69650129906225</v>
      </c>
      <c r="AH1019" s="34" t="str">
        <f>IF(AND('Γεννήτρια 1'!C1019&lt;&gt;0,'Γεννήτρια 1'!D1019=""),AF1019,"")</f>
        <v/>
      </c>
    </row>
    <row r="1020" spans="1:34">
      <c r="A1020" s="3">
        <f t="shared" si="95"/>
        <v>998</v>
      </c>
      <c r="E1020" s="3" t="str">
        <f t="shared" si="92"/>
        <v/>
      </c>
      <c r="F1020" s="2" t="str">
        <f t="shared" si="98"/>
        <v/>
      </c>
      <c r="G1020" s="2" t="str">
        <f t="shared" si="99"/>
        <v/>
      </c>
      <c r="AD1020" s="34">
        <f t="shared" si="96"/>
        <v>200.69650129906225</v>
      </c>
      <c r="AE1020" s="33">
        <f t="shared" si="97"/>
        <v>994</v>
      </c>
      <c r="AF1020" s="34">
        <f>IF(AE1020=1,$G$3*(AD1020/1000),IF(AE1020=2,$G$4*(AD1020/1000),IF(AE1020=3,$G$5*(AD1020/1000),IF(AE1020=4,$G$6*(AD1020/1000),IF(AE1020=5,$G$7*(AD1020/1000),IF(AE1020=6,$G$8*(AD1020/1000),IF(AE1020=7,$G$9*(AD1020/1000),IF(AE1020=8,$G$10*(AD1020/1000),IF(AE1020=9,$G$11*(AD1020/1000),IF(AE1020=10,$G$12*(AD1020/1000),IF(AE1020=11,$G$13*(AD1020/1000),IF(AE1020=12,$G$14*(AD1020/1000),IF(AE1020=13,$G$15*(AD1020/1000),IF(AE1020=14,$G$16*(AD1020/1000),IF(AE1020=15,$G$17*(AD1020/1000),0)))))))))))))))</f>
        <v>0</v>
      </c>
      <c r="AG1020" s="34">
        <f>IF('Γεννήτρια 1'!D1020="W",AG1019+('Γεννήτρια 1'!C1020-1)*AF1020,IF('Γεννήτρια 1'!D1020="L",AG1019-AF1020,AG1019))</f>
        <v>200.69650129906225</v>
      </c>
      <c r="AH1020" s="34" t="str">
        <f>IF(AND('Γεννήτρια 1'!C1020&lt;&gt;0,'Γεννήτρια 1'!D1020=""),AF1020,"")</f>
        <v/>
      </c>
    </row>
    <row r="1021" spans="1:34">
      <c r="A1021" s="3">
        <f t="shared" si="95"/>
        <v>999</v>
      </c>
      <c r="E1021" s="3" t="str">
        <f t="shared" si="92"/>
        <v/>
      </c>
      <c r="F1021" s="2" t="str">
        <f t="shared" si="98"/>
        <v/>
      </c>
      <c r="G1021" s="2" t="str">
        <f t="shared" si="99"/>
        <v/>
      </c>
      <c r="AD1021" s="34">
        <f t="shared" si="96"/>
        <v>200.69650129906225</v>
      </c>
      <c r="AE1021" s="33">
        <f t="shared" si="97"/>
        <v>995</v>
      </c>
      <c r="AF1021" s="34">
        <f>IF(AE1021=1,$G$3*(AD1021/1000),IF(AE1021=2,$G$4*(AD1021/1000),IF(AE1021=3,$G$5*(AD1021/1000),IF(AE1021=4,$G$6*(AD1021/1000),IF(AE1021=5,$G$7*(AD1021/1000),IF(AE1021=6,$G$8*(AD1021/1000),IF(AE1021=7,$G$9*(AD1021/1000),IF(AE1021=8,$G$10*(AD1021/1000),IF(AE1021=9,$G$11*(AD1021/1000),IF(AE1021=10,$G$12*(AD1021/1000),IF(AE1021=11,$G$13*(AD1021/1000),IF(AE1021=12,$G$14*(AD1021/1000),IF(AE1021=13,$G$15*(AD1021/1000),IF(AE1021=14,$G$16*(AD1021/1000),IF(AE1021=15,$G$17*(AD1021/1000),0)))))))))))))))</f>
        <v>0</v>
      </c>
      <c r="AG1021" s="34">
        <f>IF('Γεννήτρια 1'!D1021="W",AG1020+('Γεννήτρια 1'!C1021-1)*AF1021,IF('Γεννήτρια 1'!D1021="L",AG1020-AF1021,AG1020))</f>
        <v>200.69650129906225</v>
      </c>
      <c r="AH1021" s="34" t="str">
        <f>IF(AND('Γεννήτρια 1'!C1021&lt;&gt;0,'Γεννήτρια 1'!D1021=""),AF1021,"")</f>
        <v/>
      </c>
    </row>
    <row r="1022" spans="1:34">
      <c r="A1022" s="3">
        <f t="shared" si="95"/>
        <v>1000</v>
      </c>
      <c r="E1022" s="3" t="str">
        <f t="shared" si="92"/>
        <v/>
      </c>
      <c r="F1022" s="2" t="str">
        <f t="shared" si="98"/>
        <v/>
      </c>
      <c r="G1022" s="2" t="str">
        <f t="shared" si="99"/>
        <v/>
      </c>
      <c r="AD1022" s="34">
        <f t="shared" si="96"/>
        <v>200.69650129906225</v>
      </c>
      <c r="AE1022" s="33">
        <f t="shared" si="97"/>
        <v>996</v>
      </c>
      <c r="AF1022" s="34">
        <f>IF(AE1022=1,$G$3*(AD1022/1000),IF(AE1022=2,$G$4*(AD1022/1000),IF(AE1022=3,$G$5*(AD1022/1000),IF(AE1022=4,$G$6*(AD1022/1000),IF(AE1022=5,$G$7*(AD1022/1000),IF(AE1022=6,$G$8*(AD1022/1000),IF(AE1022=7,$G$9*(AD1022/1000),IF(AE1022=8,$G$10*(AD1022/1000),IF(AE1022=9,$G$11*(AD1022/1000),IF(AE1022=10,$G$12*(AD1022/1000),IF(AE1022=11,$G$13*(AD1022/1000),IF(AE1022=12,$G$14*(AD1022/1000),IF(AE1022=13,$G$15*(AD1022/1000),IF(AE1022=14,$G$16*(AD1022/1000),IF(AE1022=15,$G$17*(AD1022/1000),0)))))))))))))))</f>
        <v>0</v>
      </c>
      <c r="AG1022" s="34">
        <f>IF('Γεννήτρια 1'!D1022="W",AG1021+('Γεννήτρια 1'!C1022-1)*AF1022,IF('Γεννήτρια 1'!D1022="L",AG1021-AF1022,AG1021))</f>
        <v>200.69650129906225</v>
      </c>
      <c r="AH1022" s="34" t="str">
        <f>IF(AND('Γεννήτρια 1'!C1022&lt;&gt;0,'Γεννήτρια 1'!D1022=""),AF1022,"")</f>
        <v/>
      </c>
    </row>
    <row r="1023" spans="1:34">
      <c r="AH1023" s="34">
        <f>SUM(AH23:AH1022)</f>
        <v>0</v>
      </c>
    </row>
  </sheetData>
  <mergeCells count="4">
    <mergeCell ref="B2:D4"/>
    <mergeCell ref="B5:D7"/>
    <mergeCell ref="B8:D16"/>
    <mergeCell ref="AD20:AH20"/>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dimension ref="A1:AQ1023"/>
  <sheetViews>
    <sheetView workbookViewId="0">
      <pane ySplit="21" topLeftCell="A22" activePane="bottomLeft" state="frozen"/>
      <selection pane="bottomLeft" activeCell="F32" sqref="F32"/>
    </sheetView>
  </sheetViews>
  <sheetFormatPr defaultRowHeight="11.25"/>
  <cols>
    <col min="1" max="1" width="7.1640625" style="3" customWidth="1"/>
    <col min="2" max="2" width="86.33203125" style="3" customWidth="1"/>
    <col min="3" max="3" width="9.33203125" style="3"/>
    <col min="4" max="4" width="7" style="3" customWidth="1"/>
    <col min="5" max="5" width="9" style="3" customWidth="1"/>
    <col min="6" max="6" width="11.83203125" style="3" customWidth="1"/>
    <col min="7" max="7" width="27" style="3" customWidth="1"/>
    <col min="8" max="8" width="2.33203125" style="10" customWidth="1"/>
    <col min="9" max="25" width="12.6640625" style="10" customWidth="1"/>
    <col min="26" max="26" width="26.1640625" style="33" customWidth="1"/>
    <col min="27" max="27" width="15" style="33" customWidth="1"/>
    <col min="28" max="28" width="24.83203125" style="34" bestFit="1" customWidth="1"/>
    <col min="29" max="29" width="16" style="34" customWidth="1"/>
    <col min="30" max="30" width="14.83203125" style="34" bestFit="1" customWidth="1"/>
    <col min="31" max="43" width="9.33203125" style="31"/>
  </cols>
  <sheetData>
    <row r="1" spans="2:30">
      <c r="Z1" s="31"/>
      <c r="AA1" s="31"/>
      <c r="AB1" s="31"/>
      <c r="AC1" s="31"/>
      <c r="AD1" s="31"/>
    </row>
    <row r="2" spans="2:30">
      <c r="B2" s="16" t="s">
        <v>16</v>
      </c>
      <c r="C2" s="17"/>
      <c r="D2" s="18"/>
      <c r="F2" s="3" t="s">
        <v>8</v>
      </c>
      <c r="G2" s="2" t="s">
        <v>12</v>
      </c>
      <c r="Z2" s="31"/>
      <c r="AA2" s="31"/>
      <c r="AB2" s="31"/>
      <c r="AC2" s="31"/>
      <c r="AD2" s="31"/>
    </row>
    <row r="3" spans="2:30">
      <c r="B3" s="19"/>
      <c r="C3" s="20"/>
      <c r="D3" s="21"/>
      <c r="F3" s="3">
        <v>1</v>
      </c>
      <c r="G3" s="12">
        <v>0.49</v>
      </c>
      <c r="Z3" s="31"/>
      <c r="AA3" s="31"/>
      <c r="AB3" s="31"/>
      <c r="AC3" s="31"/>
      <c r="AD3" s="31"/>
    </row>
    <row r="4" spans="2:30">
      <c r="B4" s="22"/>
      <c r="C4" s="23"/>
      <c r="D4" s="24"/>
      <c r="F4" s="3">
        <v>2</v>
      </c>
      <c r="G4" s="12">
        <v>1.47</v>
      </c>
      <c r="Z4" s="31"/>
      <c r="AA4" s="31"/>
      <c r="AB4" s="31"/>
      <c r="AC4" s="31"/>
      <c r="AD4" s="31"/>
    </row>
    <row r="5" spans="2:30">
      <c r="B5" s="25" t="s">
        <v>13</v>
      </c>
      <c r="C5" s="14"/>
      <c r="D5" s="26"/>
      <c r="F5" s="3">
        <v>3</v>
      </c>
      <c r="G5" s="12">
        <v>3.44</v>
      </c>
      <c r="Z5" s="31"/>
      <c r="AA5" s="31"/>
      <c r="AB5" s="31"/>
      <c r="AC5" s="31"/>
      <c r="AD5" s="31"/>
    </row>
    <row r="6" spans="2:30">
      <c r="B6" s="25"/>
      <c r="C6" s="14"/>
      <c r="D6" s="26"/>
      <c r="F6" s="3">
        <v>4</v>
      </c>
      <c r="G6" s="12">
        <v>7.37</v>
      </c>
      <c r="Z6" s="31"/>
      <c r="AA6" s="31"/>
      <c r="AB6" s="31"/>
      <c r="AC6" s="31"/>
      <c r="AD6" s="31"/>
    </row>
    <row r="7" spans="2:30">
      <c r="B7" s="25"/>
      <c r="C7" s="14"/>
      <c r="D7" s="26"/>
      <c r="F7" s="3">
        <v>5</v>
      </c>
      <c r="G7" s="12">
        <v>15.23</v>
      </c>
      <c r="Z7" s="31"/>
      <c r="AA7" s="31"/>
      <c r="AB7" s="31"/>
      <c r="AC7" s="31"/>
      <c r="AD7" s="31"/>
    </row>
    <row r="8" spans="2:30">
      <c r="B8" s="25" t="s">
        <v>17</v>
      </c>
      <c r="C8" s="14"/>
      <c r="D8" s="26"/>
      <c r="F8" s="3">
        <v>6</v>
      </c>
      <c r="G8" s="12">
        <v>30.94</v>
      </c>
      <c r="Z8" s="31"/>
      <c r="AA8" s="31"/>
      <c r="AB8" s="31"/>
      <c r="AC8" s="31"/>
      <c r="AD8" s="31"/>
    </row>
    <row r="9" spans="2:30">
      <c r="B9" s="25"/>
      <c r="C9" s="14"/>
      <c r="D9" s="26"/>
      <c r="F9" s="3">
        <v>7</v>
      </c>
      <c r="G9" s="12">
        <v>62.38</v>
      </c>
      <c r="Z9" s="31"/>
      <c r="AA9" s="31"/>
      <c r="AB9" s="31"/>
      <c r="AC9" s="31"/>
      <c r="AD9" s="31"/>
    </row>
    <row r="10" spans="2:30">
      <c r="B10" s="25"/>
      <c r="C10" s="14"/>
      <c r="D10" s="26"/>
      <c r="F10" s="3">
        <v>8</v>
      </c>
      <c r="G10" s="12">
        <v>125.25</v>
      </c>
      <c r="Z10" s="31"/>
      <c r="AA10" s="31"/>
      <c r="AB10" s="31"/>
      <c r="AC10" s="31"/>
      <c r="AD10" s="31"/>
    </row>
    <row r="11" spans="2:30">
      <c r="B11" s="25"/>
      <c r="C11" s="14"/>
      <c r="D11" s="26"/>
      <c r="F11" s="3">
        <v>9</v>
      </c>
      <c r="G11" s="12">
        <v>250.98</v>
      </c>
      <c r="Z11" s="31"/>
      <c r="AA11" s="31"/>
      <c r="AB11" s="31"/>
      <c r="AC11" s="31"/>
      <c r="AD11" s="31"/>
    </row>
    <row r="12" spans="2:30">
      <c r="B12" s="25"/>
      <c r="C12" s="14"/>
      <c r="D12" s="26"/>
      <c r="F12" s="3">
        <v>10</v>
      </c>
      <c r="G12" s="12">
        <v>502.46</v>
      </c>
      <c r="Z12" s="31"/>
      <c r="AA12" s="31"/>
      <c r="AB12" s="31"/>
      <c r="AC12" s="31"/>
      <c r="AD12" s="31"/>
    </row>
    <row r="13" spans="2:30">
      <c r="B13" s="25"/>
      <c r="C13" s="14"/>
      <c r="D13" s="26"/>
      <c r="F13" s="3">
        <v>11</v>
      </c>
      <c r="G13" s="12"/>
      <c r="Z13" s="31"/>
      <c r="AA13" s="31"/>
      <c r="AB13" s="31"/>
      <c r="AC13" s="31"/>
      <c r="AD13" s="31"/>
    </row>
    <row r="14" spans="2:30">
      <c r="B14" s="25"/>
      <c r="C14" s="14"/>
      <c r="D14" s="26"/>
      <c r="F14" s="3">
        <v>12</v>
      </c>
      <c r="G14" s="12"/>
      <c r="Z14" s="31"/>
      <c r="AA14" s="31"/>
      <c r="AB14" s="31"/>
      <c r="AC14" s="31"/>
      <c r="AD14" s="31"/>
    </row>
    <row r="15" spans="2:30">
      <c r="B15" s="25"/>
      <c r="C15" s="14"/>
      <c r="D15" s="26"/>
      <c r="F15" s="3">
        <v>13</v>
      </c>
      <c r="G15" s="12"/>
      <c r="Z15" s="31"/>
      <c r="AA15" s="31"/>
      <c r="AB15" s="31"/>
      <c r="AC15" s="31"/>
      <c r="AD15" s="31"/>
    </row>
    <row r="16" spans="2:30">
      <c r="B16" s="27"/>
      <c r="C16" s="28"/>
      <c r="D16" s="29"/>
      <c r="F16" s="3">
        <v>14</v>
      </c>
      <c r="G16" s="12"/>
      <c r="Z16" s="31"/>
      <c r="AA16" s="31"/>
      <c r="AB16" s="31"/>
      <c r="AC16" s="31"/>
      <c r="AD16" s="31"/>
    </row>
    <row r="17" spans="1:43">
      <c r="C17" s="1"/>
      <c r="F17" s="3">
        <v>15</v>
      </c>
      <c r="G17" s="12"/>
      <c r="Z17" s="31"/>
      <c r="AA17" s="31"/>
      <c r="AB17" s="31"/>
      <c r="AC17" s="31"/>
      <c r="AD17" s="31"/>
    </row>
    <row r="18" spans="1:43">
      <c r="B18" s="3" t="s">
        <v>4</v>
      </c>
      <c r="C18" s="3">
        <v>200</v>
      </c>
      <c r="Z18" s="31"/>
      <c r="AA18" s="31"/>
      <c r="AB18" s="31"/>
      <c r="AC18" s="31"/>
      <c r="AD18" s="31"/>
    </row>
    <row r="19" spans="1:43">
      <c r="Z19" s="31"/>
      <c r="AA19" s="31"/>
      <c r="AB19" s="31"/>
      <c r="AC19" s="31"/>
      <c r="AD19" s="31"/>
    </row>
    <row r="20" spans="1:43" ht="11.25" customHeight="1">
      <c r="Z20" s="32" t="s">
        <v>11</v>
      </c>
      <c r="AA20" s="32"/>
      <c r="AB20" s="32"/>
      <c r="AC20" s="32"/>
      <c r="AD20" s="32"/>
    </row>
    <row r="21" spans="1:43" s="5" customFormat="1" ht="11.25" customHeight="1">
      <c r="A21" s="8" t="s">
        <v>6</v>
      </c>
      <c r="B21" s="13" t="s">
        <v>7</v>
      </c>
      <c r="C21" s="7" t="s">
        <v>1</v>
      </c>
      <c r="D21" s="6" t="s">
        <v>2</v>
      </c>
      <c r="E21" s="15" t="s">
        <v>15</v>
      </c>
      <c r="F21" s="9" t="s">
        <v>3</v>
      </c>
      <c r="G21" s="30" t="s">
        <v>9</v>
      </c>
      <c r="H21" s="11"/>
      <c r="I21" s="11"/>
      <c r="J21" s="11"/>
      <c r="K21" s="11"/>
      <c r="L21" s="11"/>
      <c r="M21" s="11"/>
      <c r="N21" s="11"/>
      <c r="O21" s="11"/>
      <c r="P21" s="11"/>
      <c r="Q21" s="11"/>
      <c r="R21" s="11"/>
      <c r="S21" s="11"/>
      <c r="T21" s="11"/>
      <c r="U21" s="11"/>
      <c r="V21" s="11"/>
      <c r="W21" s="11"/>
      <c r="X21" s="11"/>
      <c r="Y21" s="11"/>
      <c r="Z21" s="33" t="s">
        <v>10</v>
      </c>
      <c r="AA21" s="33" t="s">
        <v>8</v>
      </c>
      <c r="AB21" s="34" t="s">
        <v>3</v>
      </c>
      <c r="AC21" s="34" t="s">
        <v>9</v>
      </c>
      <c r="AD21" s="34" t="s">
        <v>5</v>
      </c>
      <c r="AE21" s="31"/>
      <c r="AF21" s="31"/>
      <c r="AG21" s="31"/>
      <c r="AH21" s="31"/>
      <c r="AI21" s="31"/>
      <c r="AJ21" s="31"/>
      <c r="AK21" s="31"/>
      <c r="AL21" s="31"/>
      <c r="AM21" s="31"/>
      <c r="AN21" s="31"/>
      <c r="AO21" s="31"/>
      <c r="AP21" s="31"/>
      <c r="AQ21" s="31"/>
    </row>
    <row r="22" spans="1:43">
      <c r="Z22" s="34">
        <f>AC22</f>
        <v>200</v>
      </c>
      <c r="AA22" s="33">
        <v>0</v>
      </c>
      <c r="AC22" s="34">
        <f>C18</f>
        <v>200</v>
      </c>
    </row>
    <row r="23" spans="1:43">
      <c r="A23" s="3">
        <v>1</v>
      </c>
      <c r="B23" s="3" t="s">
        <v>18</v>
      </c>
      <c r="C23" s="3">
        <v>5</v>
      </c>
      <c r="D23" s="3" t="s">
        <v>0</v>
      </c>
      <c r="E23" s="3">
        <f>IF(C23&gt;1,AA23,"")</f>
        <v>1</v>
      </c>
      <c r="F23" s="2">
        <f>IF(C23&gt;1,AB23,"")</f>
        <v>9.8000000000000004E-2</v>
      </c>
      <c r="G23" s="2">
        <f>IF(OR(D23="W",D23="L"),AC23,"")</f>
        <v>200.392</v>
      </c>
      <c r="Z23" s="34">
        <f>IF(AC22&gt;=Z22,AC22,Z22)</f>
        <v>200</v>
      </c>
      <c r="AA23" s="33">
        <f>IF(Z22&gt;=AC22,AA22+1,1)</f>
        <v>1</v>
      </c>
      <c r="AB23" s="34">
        <f>IF(AA23=1,$G$3*(Z23/1000),IF(AA23=2,$G$4*(Z23/1000),IF(AA23=3,$G$5*(Z23/1000),IF(AA23=4,$G$6*(Z23/1000),IF(AA23=5,$G$7*(Z23/1000),IF(AA23=6,$G$8*(Z23/1000),IF(AA23=7,$G$9*(Z23/1000),IF(AA23=8,$G$10*(Z23/1000),IF(AA23=9,$G$11*(Z23/1000),IF(AA23=10,$G$12*(Z23/1000),IF(AA23=11,$G$13*(Z23/1000),IF(AA23=12,$G$14*(Z23/1000),IF(AA23=13,$G$15*(Z23/1000),IF(AA23=14,$G$16*(Z23/1000),IF(AA23=15,$G$17*(Z23/1000),0)))))))))))))))</f>
        <v>9.8000000000000004E-2</v>
      </c>
      <c r="AC23" s="34">
        <f>IF('Γεννήτρια 2'!D23="W",AC22+('Γεννήτρια 2'!C23-1)*AB23,IF('Γεννήτρια 2'!D23="L",AC22-AB23,AC22))</f>
        <v>200.392</v>
      </c>
      <c r="AD23" s="34" t="str">
        <f>IF(AND('Γεννήτρια 2'!C23&lt;&gt;0,'Γεννήτρια 2'!D23=""),AB23,"")</f>
        <v/>
      </c>
    </row>
    <row r="24" spans="1:43">
      <c r="A24" s="3">
        <f>A23+1</f>
        <v>2</v>
      </c>
      <c r="C24" s="3">
        <v>2.1</v>
      </c>
      <c r="D24" s="3" t="s">
        <v>0</v>
      </c>
      <c r="E24" s="3">
        <f t="shared" ref="E24:E87" si="0">IF(C24&gt;1,AA24,"")</f>
        <v>1</v>
      </c>
      <c r="F24" s="2">
        <f t="shared" ref="F24:F87" si="1">IF(C24&gt;1,AB24,"")</f>
        <v>9.8192079999999987E-2</v>
      </c>
      <c r="G24" s="2">
        <f t="shared" ref="G24:G87" si="2">IF(OR(D24="W",D24="L"),AC24,"")</f>
        <v>200.500011288</v>
      </c>
      <c r="Z24" s="34">
        <f t="shared" ref="Z24:Z87" si="3">IF(AC23&gt;=Z23,AC23,Z23)</f>
        <v>200.392</v>
      </c>
      <c r="AA24" s="33">
        <f>IF(Z23&gt;=AC23,AA23+1,1)</f>
        <v>1</v>
      </c>
      <c r="AB24" s="34">
        <f>IF(AA24=1,$G$3*(Z24/1000),IF(AA24=2,$G$4*(Z24/1000),IF(AA24=3,$G$5*(Z24/1000),IF(AA24=4,$G$6*(Z24/1000),IF(AA24=5,$G$7*(Z24/1000),IF(AA24=6,$G$8*(Z24/1000),IF(AA24=7,$G$9*(Z24/1000),IF(AA24=8,$G$10*(Z24/1000),IF(AA24=9,$G$11*(Z24/1000),IF(AA24=10,$G$12*(Z24/1000),IF(AA24=11,$G$13*(Z24/1000),IF(AA24=12,$G$14*(Z24/1000),IF(AA24=13,$G$15*(Z24/1000),IF(AA24=14,$G$16*(Z24/1000),IF(AA24=15,$G$17*(Z24/1000),0)))))))))))))))</f>
        <v>9.8192079999999987E-2</v>
      </c>
      <c r="AC24" s="34">
        <f>IF('Γεννήτρια 2'!D24="W",AC23+('Γεννήτρια 2'!C24-1)*AB24,IF('Γεννήτρια 2'!D24="L",AC23-AB24,AC23))</f>
        <v>200.500011288</v>
      </c>
      <c r="AD24" s="34" t="str">
        <f>IF(AND('Γεννήτρια 2'!C24&lt;&gt;0,'Γεννήτρια 2'!D24=""),AB24,"")</f>
        <v/>
      </c>
    </row>
    <row r="25" spans="1:43">
      <c r="A25" s="3">
        <f t="shared" ref="A25:A88" si="4">A24+1</f>
        <v>3</v>
      </c>
      <c r="C25" s="3">
        <v>2.2999999999999998</v>
      </c>
      <c r="D25" s="3" t="s">
        <v>14</v>
      </c>
      <c r="E25" s="3">
        <f t="shared" si="0"/>
        <v>1</v>
      </c>
      <c r="F25" s="2">
        <f t="shared" si="1"/>
        <v>9.8245005531119992E-2</v>
      </c>
      <c r="G25" s="2">
        <f t="shared" si="2"/>
        <v>200.40176628246888</v>
      </c>
      <c r="Z25" s="34">
        <f t="shared" si="3"/>
        <v>200.500011288</v>
      </c>
      <c r="AA25" s="33">
        <f t="shared" ref="AA25:AA88" si="5">IF(Z24&gt;=AC24,AA24+1,1)</f>
        <v>1</v>
      </c>
      <c r="AB25" s="34">
        <f>IF(AA25=1,$G$3*(Z25/1000),IF(AA25=2,$G$4*(Z25/1000),IF(AA25=3,$G$5*(Z25/1000),IF(AA25=4,$G$6*(Z25/1000),IF(AA25=5,$G$7*(Z25/1000),IF(AA25=6,$G$8*(Z25/1000),IF(AA25=7,$G$9*(Z25/1000),IF(AA25=8,$G$10*(Z25/1000),IF(AA25=9,$G$11*(Z25/1000),IF(AA25=10,$G$12*(Z25/1000),IF(AA25=11,$G$13*(Z25/1000),IF(AA25=12,$G$14*(Z25/1000),IF(AA25=13,$G$15*(Z25/1000),IF(AA25=14,$G$16*(Z25/1000),IF(AA25=15,$G$17*(Z25/1000),0)))))))))))))))</f>
        <v>9.8245005531119992E-2</v>
      </c>
      <c r="AC25" s="34">
        <f>IF('Γεννήτρια 2'!D25="W",AC24+('Γεννήτρια 2'!C25-1)*AB25,IF('Γεννήτρια 2'!D25="L",AC24-AB25,AC24))</f>
        <v>200.40176628246888</v>
      </c>
      <c r="AD25" s="34" t="str">
        <f>IF(AND('Γεννήτρια 2'!C25&lt;&gt;0,'Γεννήτρια 2'!D25=""),AB25,"")</f>
        <v/>
      </c>
    </row>
    <row r="26" spans="1:43">
      <c r="A26" s="3">
        <f t="shared" si="4"/>
        <v>4</v>
      </c>
      <c r="C26" s="3">
        <v>2</v>
      </c>
      <c r="D26" s="3" t="s">
        <v>0</v>
      </c>
      <c r="E26" s="3">
        <f t="shared" si="0"/>
        <v>2</v>
      </c>
      <c r="F26" s="2">
        <f t="shared" si="1"/>
        <v>0.29473501659335999</v>
      </c>
      <c r="G26" s="2">
        <f t="shared" si="2"/>
        <v>200.69650129906225</v>
      </c>
      <c r="Z26" s="34">
        <f t="shared" si="3"/>
        <v>200.500011288</v>
      </c>
      <c r="AA26" s="33">
        <f>IF(Z25&gt;=AC25,AA25+1,1)</f>
        <v>2</v>
      </c>
      <c r="AB26" s="34">
        <f>IF(AA26=1,$G$3*(Z26/1000),IF(AA26=2,$G$4*(Z26/1000),IF(AA26=3,$G$5*(Z26/1000),IF(AA26=4,$G$6*(Z26/1000),IF(AA26=5,$G$7*(Z26/1000),IF(AA26=6,$G$8*(Z26/1000),IF(AA26=7,$G$9*(Z26/1000),IF(AA26=8,$G$10*(Z26/1000),IF(AA26=9,$G$11*(Z26/1000),IF(AA26=10,$G$12*(Z26/1000),IF(AA26=11,$G$13*(Z26/1000),IF(AA26=12,$G$14*(Z26/1000),IF(AA26=13,$G$15*(Z26/1000),IF(AA26=14,$G$16*(Z26/1000),IF(AA26=15,$G$17*(Z26/1000),0)))))))))))))))</f>
        <v>0.29473501659335999</v>
      </c>
      <c r="AC26" s="34">
        <f>IF('Γεννήτρια 2'!D26="W",AC25+('Γεννήτρια 2'!C26-1)*AB26,IF('Γεννήτρια 2'!D26="L",AC25-AB26,AC25))</f>
        <v>200.69650129906225</v>
      </c>
      <c r="AD26" s="34" t="str">
        <f>IF(AND('Γεννήτρια 2'!C26&lt;&gt;0,'Γεννήτρια 2'!D26=""),AB26,"")</f>
        <v/>
      </c>
    </row>
    <row r="27" spans="1:43">
      <c r="A27" s="3">
        <f t="shared" si="4"/>
        <v>5</v>
      </c>
      <c r="E27" s="3" t="str">
        <f t="shared" si="0"/>
        <v/>
      </c>
      <c r="F27" s="2" t="str">
        <f t="shared" si="1"/>
        <v/>
      </c>
      <c r="G27" s="2" t="str">
        <f t="shared" si="2"/>
        <v/>
      </c>
      <c r="Z27" s="34">
        <f t="shared" si="3"/>
        <v>200.69650129906225</v>
      </c>
      <c r="AA27" s="33">
        <f t="shared" si="5"/>
        <v>1</v>
      </c>
      <c r="AB27" s="34">
        <f>IF(AA27=1,$G$3*(Z27/1000),IF(AA27=2,$G$4*(Z27/1000),IF(AA27=3,$G$5*(Z27/1000),IF(AA27=4,$G$6*(Z27/1000),IF(AA27=5,$G$7*(Z27/1000),IF(AA27=6,$G$8*(Z27/1000),IF(AA27=7,$G$9*(Z27/1000),IF(AA27=8,$G$10*(Z27/1000),IF(AA27=9,$G$11*(Z27/1000),IF(AA27=10,$G$12*(Z27/1000),IF(AA27=11,$G$13*(Z27/1000),IF(AA27=12,$G$14*(Z27/1000),IF(AA27=13,$G$15*(Z27/1000),IF(AA27=14,$G$16*(Z27/1000),IF(AA27=15,$G$17*(Z27/1000),0)))))))))))))))</f>
        <v>9.8341285636540501E-2</v>
      </c>
      <c r="AC27" s="34">
        <f>IF('Γεννήτρια 2'!D27="W",AC26+('Γεννήτρια 2'!C27-1)*AB27,IF('Γεννήτρια 2'!D27="L",AC26-AB27,AC26))</f>
        <v>200.69650129906225</v>
      </c>
      <c r="AD27" s="34" t="str">
        <f>IF(AND('Γεννήτρια 2'!C27&lt;&gt;0,'Γεννήτρια 2'!D27=""),AB27,"")</f>
        <v/>
      </c>
    </row>
    <row r="28" spans="1:43">
      <c r="A28" s="3">
        <f t="shared" si="4"/>
        <v>6</v>
      </c>
      <c r="E28" s="3" t="str">
        <f t="shared" si="0"/>
        <v/>
      </c>
      <c r="F28" s="2" t="str">
        <f t="shared" si="1"/>
        <v/>
      </c>
      <c r="G28" s="2" t="str">
        <f t="shared" si="2"/>
        <v/>
      </c>
      <c r="Z28" s="34">
        <f t="shared" si="3"/>
        <v>200.69650129906225</v>
      </c>
      <c r="AA28" s="33">
        <f t="shared" si="5"/>
        <v>2</v>
      </c>
      <c r="AB28" s="34">
        <f>IF(AA28=1,$G$3*(Z28/1000),IF(AA28=2,$G$4*(Z28/1000),IF(AA28=3,$G$5*(Z28/1000),IF(AA28=4,$G$6*(Z28/1000),IF(AA28=5,$G$7*(Z28/1000),IF(AA28=6,$G$8*(Z28/1000),IF(AA28=7,$G$9*(Z28/1000),IF(AA28=8,$G$10*(Z28/1000),IF(AA28=9,$G$11*(Z28/1000),IF(AA28=10,$G$12*(Z28/1000),IF(AA28=11,$G$13*(Z28/1000),IF(AA28=12,$G$14*(Z28/1000),IF(AA28=13,$G$15*(Z28/1000),IF(AA28=14,$G$16*(Z28/1000),IF(AA28=15,$G$17*(Z28/1000),0)))))))))))))))</f>
        <v>0.29502385690962152</v>
      </c>
      <c r="AC28" s="34">
        <f>IF('Γεννήτρια 2'!D28="W",AC27+('Γεννήτρια 2'!C28-1)*AB28,IF('Γεννήτρια 2'!D28="L",AC27-AB28,AC27))</f>
        <v>200.69650129906225</v>
      </c>
      <c r="AD28" s="34" t="str">
        <f>IF(AND('Γεννήτρια 2'!C28&lt;&gt;0,'Γεννήτρια 2'!D28=""),AB28,"")</f>
        <v/>
      </c>
    </row>
    <row r="29" spans="1:43">
      <c r="A29" s="3">
        <f t="shared" si="4"/>
        <v>7</v>
      </c>
      <c r="E29" s="3" t="str">
        <f t="shared" si="0"/>
        <v/>
      </c>
      <c r="F29" s="2" t="str">
        <f t="shared" si="1"/>
        <v/>
      </c>
      <c r="G29" s="2" t="str">
        <f t="shared" si="2"/>
        <v/>
      </c>
      <c r="Z29" s="34">
        <f t="shared" si="3"/>
        <v>200.69650129906225</v>
      </c>
      <c r="AA29" s="33">
        <f t="shared" si="5"/>
        <v>3</v>
      </c>
      <c r="AB29" s="34">
        <f>IF(AA29=1,$G$3*(Z29/1000),IF(AA29=2,$G$4*(Z29/1000),IF(AA29=3,$G$5*(Z29/1000),IF(AA29=4,$G$6*(Z29/1000),IF(AA29=5,$G$7*(Z29/1000),IF(AA29=6,$G$8*(Z29/1000),IF(AA29=7,$G$9*(Z29/1000),IF(AA29=8,$G$10*(Z29/1000),IF(AA29=9,$G$11*(Z29/1000),IF(AA29=10,$G$12*(Z29/1000),IF(AA29=11,$G$13*(Z29/1000),IF(AA29=12,$G$14*(Z29/1000),IF(AA29=13,$G$15*(Z29/1000),IF(AA29=14,$G$16*(Z29/1000),IF(AA29=15,$G$17*(Z29/1000),0)))))))))))))))</f>
        <v>0.69039596446877416</v>
      </c>
      <c r="AC29" s="34">
        <f>IF('Γεννήτρια 2'!D29="W",AC28+('Γεννήτρια 2'!C29-1)*AB29,IF('Γεννήτρια 2'!D29="L",AC28-AB29,AC28))</f>
        <v>200.69650129906225</v>
      </c>
      <c r="AD29" s="34" t="str">
        <f>IF(AND('Γεννήτρια 2'!C29&lt;&gt;0,'Γεννήτρια 2'!D29=""),AB29,"")</f>
        <v/>
      </c>
    </row>
    <row r="30" spans="1:43">
      <c r="A30" s="3">
        <f t="shared" si="4"/>
        <v>8</v>
      </c>
      <c r="E30" s="3" t="str">
        <f t="shared" si="0"/>
        <v/>
      </c>
      <c r="F30" s="2" t="str">
        <f t="shared" si="1"/>
        <v/>
      </c>
      <c r="G30" s="2" t="str">
        <f t="shared" si="2"/>
        <v/>
      </c>
      <c r="Z30" s="34">
        <f t="shared" si="3"/>
        <v>200.69650129906225</v>
      </c>
      <c r="AA30" s="33">
        <f t="shared" si="5"/>
        <v>4</v>
      </c>
      <c r="AB30" s="34">
        <f>IF(AA30=1,$G$3*(Z30/1000),IF(AA30=2,$G$4*(Z30/1000),IF(AA30=3,$G$5*(Z30/1000),IF(AA30=4,$G$6*(Z30/1000),IF(AA30=5,$G$7*(Z30/1000),IF(AA30=6,$G$8*(Z30/1000),IF(AA30=7,$G$9*(Z30/1000),IF(AA30=8,$G$10*(Z30/1000),IF(AA30=9,$G$11*(Z30/1000),IF(AA30=10,$G$12*(Z30/1000),IF(AA30=11,$G$13*(Z30/1000),IF(AA30=12,$G$14*(Z30/1000),IF(AA30=13,$G$15*(Z30/1000),IF(AA30=14,$G$16*(Z30/1000),IF(AA30=15,$G$17*(Z30/1000),0)))))))))))))))</f>
        <v>1.4791332145740888</v>
      </c>
      <c r="AC30" s="34">
        <f>IF('Γεννήτρια 2'!D30="W",AC29+('Γεννήτρια 2'!C30-1)*AB30,IF('Γεννήτρια 2'!D30="L",AC29-AB30,AC29))</f>
        <v>200.69650129906225</v>
      </c>
      <c r="AD30" s="34" t="str">
        <f>IF(AND('Γεννήτρια 2'!C30&lt;&gt;0,'Γεννήτρια 2'!D30=""),AB30,"")</f>
        <v/>
      </c>
    </row>
    <row r="31" spans="1:43">
      <c r="A31" s="3">
        <f t="shared" si="4"/>
        <v>9</v>
      </c>
      <c r="E31" s="3" t="str">
        <f t="shared" si="0"/>
        <v/>
      </c>
      <c r="F31" s="2" t="str">
        <f t="shared" si="1"/>
        <v/>
      </c>
      <c r="G31" s="2" t="str">
        <f t="shared" si="2"/>
        <v/>
      </c>
      <c r="Z31" s="34">
        <f t="shared" si="3"/>
        <v>200.69650129906225</v>
      </c>
      <c r="AA31" s="33">
        <f t="shared" si="5"/>
        <v>5</v>
      </c>
      <c r="AB31" s="34">
        <f>IF(AA31=1,$G$3*(Z31/1000),IF(AA31=2,$G$4*(Z31/1000),IF(AA31=3,$G$5*(Z31/1000),IF(AA31=4,$G$6*(Z31/1000),IF(AA31=5,$G$7*(Z31/1000),IF(AA31=6,$G$8*(Z31/1000),IF(AA31=7,$G$9*(Z31/1000),IF(AA31=8,$G$10*(Z31/1000),IF(AA31=9,$G$11*(Z31/1000),IF(AA31=10,$G$12*(Z31/1000),IF(AA31=11,$G$13*(Z31/1000),IF(AA31=12,$G$14*(Z31/1000),IF(AA31=13,$G$15*(Z31/1000),IF(AA31=14,$G$16*(Z31/1000),IF(AA31=15,$G$17*(Z31/1000),0)))))))))))))))</f>
        <v>3.0566077147847182</v>
      </c>
      <c r="AC31" s="34">
        <f>IF('Γεννήτρια 2'!D31="W",AC30+('Γεννήτρια 2'!C31-1)*AB31,IF('Γεννήτρια 2'!D31="L",AC30-AB31,AC30))</f>
        <v>200.69650129906225</v>
      </c>
      <c r="AD31" s="34" t="str">
        <f>IF(AND('Γεννήτρια 2'!C31&lt;&gt;0,'Γεννήτρια 2'!D31=""),AB31,"")</f>
        <v/>
      </c>
    </row>
    <row r="32" spans="1:43">
      <c r="A32" s="3">
        <f t="shared" si="4"/>
        <v>10</v>
      </c>
      <c r="E32" s="3" t="str">
        <f t="shared" si="0"/>
        <v/>
      </c>
      <c r="F32" s="2" t="str">
        <f t="shared" si="1"/>
        <v/>
      </c>
      <c r="G32" s="2" t="str">
        <f t="shared" si="2"/>
        <v/>
      </c>
      <c r="Z32" s="34">
        <f t="shared" si="3"/>
        <v>200.69650129906225</v>
      </c>
      <c r="AA32" s="33">
        <f t="shared" si="5"/>
        <v>6</v>
      </c>
      <c r="AB32" s="34">
        <f>IF(AA32=1,$G$3*(Z32/1000),IF(AA32=2,$G$4*(Z32/1000),IF(AA32=3,$G$5*(Z32/1000),IF(AA32=4,$G$6*(Z32/1000),IF(AA32=5,$G$7*(Z32/1000),IF(AA32=6,$G$8*(Z32/1000),IF(AA32=7,$G$9*(Z32/1000),IF(AA32=8,$G$10*(Z32/1000),IF(AA32=9,$G$11*(Z32/1000),IF(AA32=10,$G$12*(Z32/1000),IF(AA32=11,$G$13*(Z32/1000),IF(AA32=12,$G$14*(Z32/1000),IF(AA32=13,$G$15*(Z32/1000),IF(AA32=14,$G$16*(Z32/1000),IF(AA32=15,$G$17*(Z32/1000),0)))))))))))))))</f>
        <v>6.2095497501929859</v>
      </c>
      <c r="AC32" s="34">
        <f>IF('Γεννήτρια 2'!D32="W",AC31+('Γεννήτρια 2'!C32-1)*AB32,IF('Γεννήτρια 2'!D32="L",AC31-AB32,AC31))</f>
        <v>200.69650129906225</v>
      </c>
      <c r="AD32" s="34" t="str">
        <f>IF(AND('Γεννήτρια 2'!C32&lt;&gt;0,'Γεννήτρια 2'!D32=""),AB32,"")</f>
        <v/>
      </c>
    </row>
    <row r="33" spans="1:30">
      <c r="A33" s="3">
        <f t="shared" si="4"/>
        <v>11</v>
      </c>
      <c r="E33" s="3" t="str">
        <f t="shared" si="0"/>
        <v/>
      </c>
      <c r="F33" s="2" t="str">
        <f t="shared" si="1"/>
        <v/>
      </c>
      <c r="G33" s="2" t="str">
        <f t="shared" si="2"/>
        <v/>
      </c>
      <c r="Z33" s="34">
        <f t="shared" si="3"/>
        <v>200.69650129906225</v>
      </c>
      <c r="AA33" s="33">
        <f t="shared" si="5"/>
        <v>7</v>
      </c>
      <c r="AB33" s="34">
        <f>IF(AA33=1,$G$3*(Z33/1000),IF(AA33=2,$G$4*(Z33/1000),IF(AA33=3,$G$5*(Z33/1000),IF(AA33=4,$G$6*(Z33/1000),IF(AA33=5,$G$7*(Z33/1000),IF(AA33=6,$G$8*(Z33/1000),IF(AA33=7,$G$9*(Z33/1000),IF(AA33=8,$G$10*(Z33/1000),IF(AA33=9,$G$11*(Z33/1000),IF(AA33=10,$G$12*(Z33/1000),IF(AA33=11,$G$13*(Z33/1000),IF(AA33=12,$G$14*(Z33/1000),IF(AA33=13,$G$15*(Z33/1000),IF(AA33=14,$G$16*(Z33/1000),IF(AA33=15,$G$17*(Z33/1000),0)))))))))))))))</f>
        <v>12.519447751035504</v>
      </c>
      <c r="AC33" s="34">
        <f>IF('Γεννήτρια 2'!D33="W",AC32+('Γεννήτρια 2'!C33-1)*AB33,IF('Γεννήτρια 2'!D33="L",AC32-AB33,AC32))</f>
        <v>200.69650129906225</v>
      </c>
      <c r="AD33" s="34" t="str">
        <f>IF(AND('Γεννήτρια 2'!C33&lt;&gt;0,'Γεννήτρια 2'!D33=""),AB33,"")</f>
        <v/>
      </c>
    </row>
    <row r="34" spans="1:30">
      <c r="A34" s="3">
        <f t="shared" si="4"/>
        <v>12</v>
      </c>
      <c r="E34" s="3" t="str">
        <f t="shared" si="0"/>
        <v/>
      </c>
      <c r="F34" s="2" t="str">
        <f t="shared" si="1"/>
        <v/>
      </c>
      <c r="G34" s="2" t="str">
        <f t="shared" si="2"/>
        <v/>
      </c>
      <c r="Z34" s="34">
        <f t="shared" si="3"/>
        <v>200.69650129906225</v>
      </c>
      <c r="AA34" s="33">
        <f t="shared" si="5"/>
        <v>8</v>
      </c>
      <c r="AB34" s="34">
        <f>IF(AA34=1,$G$3*(Z34/1000),IF(AA34=2,$G$4*(Z34/1000),IF(AA34=3,$G$5*(Z34/1000),IF(AA34=4,$G$6*(Z34/1000),IF(AA34=5,$G$7*(Z34/1000),IF(AA34=6,$G$8*(Z34/1000),IF(AA34=7,$G$9*(Z34/1000),IF(AA34=8,$G$10*(Z34/1000),IF(AA34=9,$G$11*(Z34/1000),IF(AA34=10,$G$12*(Z34/1000),IF(AA34=11,$G$13*(Z34/1000),IF(AA34=12,$G$14*(Z34/1000),IF(AA34=13,$G$15*(Z34/1000),IF(AA34=14,$G$16*(Z34/1000),IF(AA34=15,$G$17*(Z34/1000),0)))))))))))))))</f>
        <v>25.137236787707547</v>
      </c>
      <c r="AC34" s="34">
        <f>IF('Γεννήτρια 2'!D34="W",AC33+('Γεννήτρια 2'!C34-1)*AB34,IF('Γεννήτρια 2'!D34="L",AC33-AB34,AC33))</f>
        <v>200.69650129906225</v>
      </c>
      <c r="AD34" s="34" t="str">
        <f>IF(AND('Γεννήτρια 2'!C34&lt;&gt;0,'Γεννήτρια 2'!D34=""),AB34,"")</f>
        <v/>
      </c>
    </row>
    <row r="35" spans="1:30">
      <c r="A35" s="3">
        <f t="shared" si="4"/>
        <v>13</v>
      </c>
      <c r="E35" s="3" t="str">
        <f t="shared" si="0"/>
        <v/>
      </c>
      <c r="F35" s="2" t="str">
        <f t="shared" si="1"/>
        <v/>
      </c>
      <c r="G35" s="2" t="str">
        <f t="shared" si="2"/>
        <v/>
      </c>
      <c r="Z35" s="34">
        <f t="shared" si="3"/>
        <v>200.69650129906225</v>
      </c>
      <c r="AA35" s="33">
        <f t="shared" si="5"/>
        <v>9</v>
      </c>
      <c r="AB35" s="34">
        <f>IF(AA35=1,$G$3*(Z35/1000),IF(AA35=2,$G$4*(Z35/1000),IF(AA35=3,$G$5*(Z35/1000),IF(AA35=4,$G$6*(Z35/1000),IF(AA35=5,$G$7*(Z35/1000),IF(AA35=6,$G$8*(Z35/1000),IF(AA35=7,$G$9*(Z35/1000),IF(AA35=8,$G$10*(Z35/1000),IF(AA35=9,$G$11*(Z35/1000),IF(AA35=10,$G$12*(Z35/1000),IF(AA35=11,$G$13*(Z35/1000),IF(AA35=12,$G$14*(Z35/1000),IF(AA35=13,$G$15*(Z35/1000),IF(AA35=14,$G$16*(Z35/1000),IF(AA35=15,$G$17*(Z35/1000),0)))))))))))))))</f>
        <v>50.370807896038642</v>
      </c>
      <c r="AC35" s="34">
        <f>IF('Γεννήτρια 2'!D35="W",AC34+('Γεννήτρια 2'!C35-1)*AB35,IF('Γεννήτρια 2'!D35="L",AC34-AB35,AC34))</f>
        <v>200.69650129906225</v>
      </c>
      <c r="AD35" s="34" t="str">
        <f>IF(AND('Γεννήτρια 2'!C35&lt;&gt;0,'Γεννήτρια 2'!D35=""),AB35,"")</f>
        <v/>
      </c>
    </row>
    <row r="36" spans="1:30">
      <c r="A36" s="3">
        <f t="shared" si="4"/>
        <v>14</v>
      </c>
      <c r="E36" s="3" t="str">
        <f t="shared" si="0"/>
        <v/>
      </c>
      <c r="F36" s="2" t="str">
        <f t="shared" si="1"/>
        <v/>
      </c>
      <c r="G36" s="2" t="str">
        <f t="shared" si="2"/>
        <v/>
      </c>
      <c r="Z36" s="34">
        <f t="shared" si="3"/>
        <v>200.69650129906225</v>
      </c>
      <c r="AA36" s="33">
        <f t="shared" si="5"/>
        <v>10</v>
      </c>
      <c r="AB36" s="34">
        <f>IF(AA36=1,$G$3*(Z36/1000),IF(AA36=2,$G$4*(Z36/1000),IF(AA36=3,$G$5*(Z36/1000),IF(AA36=4,$G$6*(Z36/1000),IF(AA36=5,$G$7*(Z36/1000),IF(AA36=6,$G$8*(Z36/1000),IF(AA36=7,$G$9*(Z36/1000),IF(AA36=8,$G$10*(Z36/1000),IF(AA36=9,$G$11*(Z36/1000),IF(AA36=10,$G$12*(Z36/1000),IF(AA36=11,$G$13*(Z36/1000),IF(AA36=12,$G$14*(Z36/1000),IF(AA36=13,$G$15*(Z36/1000),IF(AA36=14,$G$16*(Z36/1000),IF(AA36=15,$G$17*(Z36/1000),0)))))))))))))))</f>
        <v>100.84196404272681</v>
      </c>
      <c r="AC36" s="34">
        <f>IF('Γεννήτρια 2'!D36="W",AC35+('Γεννήτρια 2'!C36-1)*AB36,IF('Γεννήτρια 2'!D36="L",AC35-AB36,AC35))</f>
        <v>200.69650129906225</v>
      </c>
      <c r="AD36" s="34" t="str">
        <f>IF(AND('Γεννήτρια 2'!C36&lt;&gt;0,'Γεννήτρια 2'!D36=""),AB36,"")</f>
        <v/>
      </c>
    </row>
    <row r="37" spans="1:30">
      <c r="A37" s="3">
        <f t="shared" si="4"/>
        <v>15</v>
      </c>
      <c r="E37" s="3" t="str">
        <f t="shared" si="0"/>
        <v/>
      </c>
      <c r="F37" s="2" t="str">
        <f t="shared" si="1"/>
        <v/>
      </c>
      <c r="G37" s="2" t="str">
        <f t="shared" si="2"/>
        <v/>
      </c>
      <c r="Z37" s="34">
        <f t="shared" si="3"/>
        <v>200.69650129906225</v>
      </c>
      <c r="AA37" s="33">
        <f t="shared" si="5"/>
        <v>11</v>
      </c>
      <c r="AB37" s="34">
        <f>IF(AA37=1,$G$3*(Z37/1000),IF(AA37=2,$G$4*(Z37/1000),IF(AA37=3,$G$5*(Z37/1000),IF(AA37=4,$G$6*(Z37/1000),IF(AA37=5,$G$7*(Z37/1000),IF(AA37=6,$G$8*(Z37/1000),IF(AA37=7,$G$9*(Z37/1000),IF(AA37=8,$G$10*(Z37/1000),IF(AA37=9,$G$11*(Z37/1000),IF(AA37=10,$G$12*(Z37/1000),IF(AA37=11,$G$13*(Z37/1000),IF(AA37=12,$G$14*(Z37/1000),IF(AA37=13,$G$15*(Z37/1000),IF(AA37=14,$G$16*(Z37/1000),IF(AA37=15,$G$17*(Z37/1000),0)))))))))))))))</f>
        <v>0</v>
      </c>
      <c r="AC37" s="34">
        <f>IF('Γεννήτρια 2'!D37="W",AC36+('Γεννήτρια 2'!C37-1)*AB37,IF('Γεννήτρια 2'!D37="L",AC36-AB37,AC36))</f>
        <v>200.69650129906225</v>
      </c>
      <c r="AD37" s="34" t="str">
        <f>IF(AND('Γεννήτρια 2'!C37&lt;&gt;0,'Γεννήτρια 2'!D37=""),AB37,"")</f>
        <v/>
      </c>
    </row>
    <row r="38" spans="1:30">
      <c r="A38" s="3">
        <f t="shared" si="4"/>
        <v>16</v>
      </c>
      <c r="E38" s="3" t="str">
        <f t="shared" si="0"/>
        <v/>
      </c>
      <c r="F38" s="2" t="str">
        <f t="shared" si="1"/>
        <v/>
      </c>
      <c r="G38" s="2" t="str">
        <f t="shared" si="2"/>
        <v/>
      </c>
      <c r="Z38" s="34">
        <f t="shared" si="3"/>
        <v>200.69650129906225</v>
      </c>
      <c r="AA38" s="33">
        <f t="shared" si="5"/>
        <v>12</v>
      </c>
      <c r="AB38" s="34">
        <f>IF(AA38=1,$G$3*(Z38/1000),IF(AA38=2,$G$4*(Z38/1000),IF(AA38=3,$G$5*(Z38/1000),IF(AA38=4,$G$6*(Z38/1000),IF(AA38=5,$G$7*(Z38/1000),IF(AA38=6,$G$8*(Z38/1000),IF(AA38=7,$G$9*(Z38/1000),IF(AA38=8,$G$10*(Z38/1000),IF(AA38=9,$G$11*(Z38/1000),IF(AA38=10,$G$12*(Z38/1000),IF(AA38=11,$G$13*(Z38/1000),IF(AA38=12,$G$14*(Z38/1000),IF(AA38=13,$G$15*(Z38/1000),IF(AA38=14,$G$16*(Z38/1000),IF(AA38=15,$G$17*(Z38/1000),0)))))))))))))))</f>
        <v>0</v>
      </c>
      <c r="AC38" s="34">
        <f>IF('Γεννήτρια 2'!D38="W",AC37+('Γεννήτρια 2'!C38-1)*AB38,IF('Γεννήτρια 2'!D38="L",AC37-AB38,AC37))</f>
        <v>200.69650129906225</v>
      </c>
      <c r="AD38" s="34" t="str">
        <f>IF(AND('Γεννήτρια 2'!C38&lt;&gt;0,'Γεννήτρια 2'!D38=""),AB38,"")</f>
        <v/>
      </c>
    </row>
    <row r="39" spans="1:30">
      <c r="A39" s="3">
        <f t="shared" si="4"/>
        <v>17</v>
      </c>
      <c r="E39" s="3" t="str">
        <f t="shared" si="0"/>
        <v/>
      </c>
      <c r="F39" s="2" t="str">
        <f t="shared" si="1"/>
        <v/>
      </c>
      <c r="G39" s="2" t="str">
        <f t="shared" si="2"/>
        <v/>
      </c>
      <c r="Z39" s="34">
        <f t="shared" si="3"/>
        <v>200.69650129906225</v>
      </c>
      <c r="AA39" s="33">
        <f t="shared" si="5"/>
        <v>13</v>
      </c>
      <c r="AB39" s="34">
        <f>IF(AA39=1,$G$3*(Z39/1000),IF(AA39=2,$G$4*(Z39/1000),IF(AA39=3,$G$5*(Z39/1000),IF(AA39=4,$G$6*(Z39/1000),IF(AA39=5,$G$7*(Z39/1000),IF(AA39=6,$G$8*(Z39/1000),IF(AA39=7,$G$9*(Z39/1000),IF(AA39=8,$G$10*(Z39/1000),IF(AA39=9,$G$11*(Z39/1000),IF(AA39=10,$G$12*(Z39/1000),IF(AA39=11,$G$13*(Z39/1000),IF(AA39=12,$G$14*(Z39/1000),IF(AA39=13,$G$15*(Z39/1000),IF(AA39=14,$G$16*(Z39/1000),IF(AA39=15,$G$17*(Z39/1000),0)))))))))))))))</f>
        <v>0</v>
      </c>
      <c r="AC39" s="34">
        <f>IF('Γεννήτρια 2'!D39="W",AC38+('Γεννήτρια 2'!C39-1)*AB39,IF('Γεννήτρια 2'!D39="L",AC38-AB39,AC38))</f>
        <v>200.69650129906225</v>
      </c>
      <c r="AD39" s="34" t="str">
        <f>IF(AND('Γεννήτρια 2'!C39&lt;&gt;0,'Γεννήτρια 2'!D39=""),AB39,"")</f>
        <v/>
      </c>
    </row>
    <row r="40" spans="1:30">
      <c r="A40" s="3">
        <f t="shared" si="4"/>
        <v>18</v>
      </c>
      <c r="E40" s="3" t="str">
        <f t="shared" si="0"/>
        <v/>
      </c>
      <c r="F40" s="2" t="str">
        <f t="shared" si="1"/>
        <v/>
      </c>
      <c r="G40" s="2" t="str">
        <f t="shared" si="2"/>
        <v/>
      </c>
      <c r="Z40" s="34">
        <f>IF(AC39&gt;=Z39,AC39,Z39)</f>
        <v>200.69650129906225</v>
      </c>
      <c r="AA40" s="33">
        <f t="shared" si="5"/>
        <v>14</v>
      </c>
      <c r="AB40" s="34">
        <f>IF(AA40=1,$G$3*(Z40/1000),IF(AA40=2,$G$4*(Z40/1000),IF(AA40=3,$G$5*(Z40/1000),IF(AA40=4,$G$6*(Z40/1000),IF(AA40=5,$G$7*(Z40/1000),IF(AA40=6,$G$8*(Z40/1000),IF(AA40=7,$G$9*(Z40/1000),IF(AA40=8,$G$10*(Z40/1000),IF(AA40=9,$G$11*(Z40/1000),IF(AA40=10,$G$12*(Z40/1000),IF(AA40=11,$G$13*(Z40/1000),IF(AA40=12,$G$14*(Z40/1000),IF(AA40=13,$G$15*(Z40/1000),IF(AA40=14,$G$16*(Z40/1000),IF(AA40=15,$G$17*(Z40/1000),0)))))))))))))))</f>
        <v>0</v>
      </c>
      <c r="AC40" s="34">
        <f>IF('Γεννήτρια 2'!D40="W",AC39+('Γεννήτρια 2'!C40-1)*AB40,IF('Γεννήτρια 2'!D40="L",AC39-AB40,AC39))</f>
        <v>200.69650129906225</v>
      </c>
      <c r="AD40" s="34" t="str">
        <f>IF(AND('Γεννήτρια 2'!C40&lt;&gt;0,'Γεννήτρια 2'!D40=""),AB40,"")</f>
        <v/>
      </c>
    </row>
    <row r="41" spans="1:30">
      <c r="A41" s="3">
        <f t="shared" si="4"/>
        <v>19</v>
      </c>
      <c r="E41" s="3" t="str">
        <f t="shared" si="0"/>
        <v/>
      </c>
      <c r="F41" s="2" t="str">
        <f t="shared" si="1"/>
        <v/>
      </c>
      <c r="G41" s="2" t="str">
        <f t="shared" si="2"/>
        <v/>
      </c>
      <c r="Z41" s="34">
        <f t="shared" si="3"/>
        <v>200.69650129906225</v>
      </c>
      <c r="AA41" s="33">
        <f t="shared" si="5"/>
        <v>15</v>
      </c>
      <c r="AB41" s="34">
        <f>IF(AA41=1,$G$3*(Z41/1000),IF(AA41=2,$G$4*(Z41/1000),IF(AA41=3,$G$5*(Z41/1000),IF(AA41=4,$G$6*(Z41/1000),IF(AA41=5,$G$7*(Z41/1000),IF(AA41=6,$G$8*(Z41/1000),IF(AA41=7,$G$9*(Z41/1000),IF(AA41=8,$G$10*(Z41/1000),IF(AA41=9,$G$11*(Z41/1000),IF(AA41=10,$G$12*(Z41/1000),IF(AA41=11,$G$13*(Z41/1000),IF(AA41=12,$G$14*(Z41/1000),IF(AA41=13,$G$15*(Z41/1000),IF(AA41=14,$G$16*(Z41/1000),IF(AA41=15,$G$17*(Z41/1000),0)))))))))))))))</f>
        <v>0</v>
      </c>
      <c r="AC41" s="34">
        <f>IF('Γεννήτρια 2'!D41="W",AC40+('Γεννήτρια 2'!C41-1)*AB41,IF('Γεννήτρια 2'!D41="L",AC40-AB41,AC40))</f>
        <v>200.69650129906225</v>
      </c>
      <c r="AD41" s="34" t="str">
        <f>IF(AND('Γεννήτρια 2'!C41&lt;&gt;0,'Γεννήτρια 2'!D41=""),AB41,"")</f>
        <v/>
      </c>
    </row>
    <row r="42" spans="1:30">
      <c r="A42" s="3">
        <f t="shared" si="4"/>
        <v>20</v>
      </c>
      <c r="E42" s="3" t="str">
        <f t="shared" si="0"/>
        <v/>
      </c>
      <c r="F42" s="2" t="str">
        <f t="shared" si="1"/>
        <v/>
      </c>
      <c r="G42" s="2" t="str">
        <f t="shared" si="2"/>
        <v/>
      </c>
      <c r="Z42" s="34">
        <f t="shared" si="3"/>
        <v>200.69650129906225</v>
      </c>
      <c r="AA42" s="33">
        <f t="shared" si="5"/>
        <v>16</v>
      </c>
      <c r="AB42" s="34">
        <f>IF(AA42=1,$G$3*(Z42/1000),IF(AA42=2,$G$4*(Z42/1000),IF(AA42=3,$G$5*(Z42/1000),IF(AA42=4,$G$6*(Z42/1000),IF(AA42=5,$G$7*(Z42/1000),IF(AA42=6,$G$8*(Z42/1000),IF(AA42=7,$G$9*(Z42/1000),IF(AA42=8,$G$10*(Z42/1000),IF(AA42=9,$G$11*(Z42/1000),IF(AA42=10,$G$12*(Z42/1000),IF(AA42=11,$G$13*(Z42/1000),IF(AA42=12,$G$14*(Z42/1000),IF(AA42=13,$G$15*(Z42/1000),IF(AA42=14,$G$16*(Z42/1000),IF(AA42=15,$G$17*(Z42/1000),0)))))))))))))))</f>
        <v>0</v>
      </c>
      <c r="AC42" s="34">
        <f>IF('Γεννήτρια 2'!D42="W",AC41+('Γεννήτρια 2'!C42-1)*AB42,IF('Γεννήτρια 2'!D42="L",AC41-AB42,AC41))</f>
        <v>200.69650129906225</v>
      </c>
      <c r="AD42" s="34" t="str">
        <f>IF(AND('Γεννήτρια 2'!C42&lt;&gt;0,'Γεννήτρια 2'!D42=""),AB42,"")</f>
        <v/>
      </c>
    </row>
    <row r="43" spans="1:30">
      <c r="A43" s="3">
        <f t="shared" si="4"/>
        <v>21</v>
      </c>
      <c r="E43" s="3" t="str">
        <f t="shared" si="0"/>
        <v/>
      </c>
      <c r="F43" s="2" t="str">
        <f t="shared" si="1"/>
        <v/>
      </c>
      <c r="G43" s="2" t="str">
        <f t="shared" si="2"/>
        <v/>
      </c>
      <c r="Z43" s="34">
        <f t="shared" si="3"/>
        <v>200.69650129906225</v>
      </c>
      <c r="AA43" s="33">
        <f t="shared" si="5"/>
        <v>17</v>
      </c>
      <c r="AB43" s="34">
        <f>IF(AA43=1,$G$3*(Z43/1000),IF(AA43=2,$G$4*(Z43/1000),IF(AA43=3,$G$5*(Z43/1000),IF(AA43=4,$G$6*(Z43/1000),IF(AA43=5,$G$7*(Z43/1000),IF(AA43=6,$G$8*(Z43/1000),IF(AA43=7,$G$9*(Z43/1000),IF(AA43=8,$G$10*(Z43/1000),IF(AA43=9,$G$11*(Z43/1000),IF(AA43=10,$G$12*(Z43/1000),IF(AA43=11,$G$13*(Z43/1000),IF(AA43=12,$G$14*(Z43/1000),IF(AA43=13,$G$15*(Z43/1000),IF(AA43=14,$G$16*(Z43/1000),IF(AA43=15,$G$17*(Z43/1000),0)))))))))))))))</f>
        <v>0</v>
      </c>
      <c r="AC43" s="34">
        <f>IF('Γεννήτρια 2'!D43="W",AC42+('Γεννήτρια 2'!C43-1)*AB43,IF('Γεννήτρια 2'!D43="L",AC42-AB43,AC42))</f>
        <v>200.69650129906225</v>
      </c>
      <c r="AD43" s="34" t="str">
        <f>IF(AND('Γεννήτρια 2'!C43&lt;&gt;0,'Γεννήτρια 2'!D43=""),AB43,"")</f>
        <v/>
      </c>
    </row>
    <row r="44" spans="1:30">
      <c r="A44" s="3">
        <f t="shared" si="4"/>
        <v>22</v>
      </c>
      <c r="E44" s="3" t="str">
        <f t="shared" si="0"/>
        <v/>
      </c>
      <c r="F44" s="2" t="str">
        <f t="shared" si="1"/>
        <v/>
      </c>
      <c r="G44" s="2" t="str">
        <f t="shared" si="2"/>
        <v/>
      </c>
      <c r="Z44" s="34">
        <f t="shared" si="3"/>
        <v>200.69650129906225</v>
      </c>
      <c r="AA44" s="33">
        <f>IF(Z43&gt;=AC43,AA43+1,1)</f>
        <v>18</v>
      </c>
      <c r="AB44" s="34">
        <f>IF(AA44=1,$G$3*(Z44/1000),IF(AA44=2,$G$4*(Z44/1000),IF(AA44=3,$G$5*(Z44/1000),IF(AA44=4,$G$6*(Z44/1000),IF(AA44=5,$G$7*(Z44/1000),IF(AA44=6,$G$8*(Z44/1000),IF(AA44=7,$G$9*(Z44/1000),IF(AA44=8,$G$10*(Z44/1000),IF(AA44=9,$G$11*(Z44/1000),IF(AA44=10,$G$12*(Z44/1000),IF(AA44=11,$G$13*(Z44/1000),IF(AA44=12,$G$14*(Z44/1000),IF(AA44=13,$G$15*(Z44/1000),IF(AA44=14,$G$16*(Z44/1000),IF(AA44=15,$G$17*(Z44/1000),0)))))))))))))))</f>
        <v>0</v>
      </c>
      <c r="AC44" s="34">
        <f>IF('Γεννήτρια 2'!D44="W",AC43+('Γεννήτρια 2'!C44-1)*AB44,IF('Γεννήτρια 2'!D44="L",AC43-AB44,AC43))</f>
        <v>200.69650129906225</v>
      </c>
      <c r="AD44" s="34" t="str">
        <f>IF(AND('Γεννήτρια 2'!C44&lt;&gt;0,'Γεννήτρια 2'!D44=""),AB44,"")</f>
        <v/>
      </c>
    </row>
    <row r="45" spans="1:30">
      <c r="A45" s="3">
        <f t="shared" si="4"/>
        <v>23</v>
      </c>
      <c r="E45" s="3" t="str">
        <f t="shared" si="0"/>
        <v/>
      </c>
      <c r="F45" s="2" t="str">
        <f t="shared" si="1"/>
        <v/>
      </c>
      <c r="G45" s="2" t="str">
        <f t="shared" si="2"/>
        <v/>
      </c>
      <c r="Z45" s="34">
        <f t="shared" si="3"/>
        <v>200.69650129906225</v>
      </c>
      <c r="AA45" s="33">
        <f t="shared" si="5"/>
        <v>19</v>
      </c>
      <c r="AB45" s="34">
        <f>IF(AA45=1,$G$3*(Z45/1000),IF(AA45=2,$G$4*(Z45/1000),IF(AA45=3,$G$5*(Z45/1000),IF(AA45=4,$G$6*(Z45/1000),IF(AA45=5,$G$7*(Z45/1000),IF(AA45=6,$G$8*(Z45/1000),IF(AA45=7,$G$9*(Z45/1000),IF(AA45=8,$G$10*(Z45/1000),IF(AA45=9,$G$11*(Z45/1000),IF(AA45=10,$G$12*(Z45/1000),IF(AA45=11,$G$13*(Z45/1000),IF(AA45=12,$G$14*(Z45/1000),IF(AA45=13,$G$15*(Z45/1000),IF(AA45=14,$G$16*(Z45/1000),IF(AA45=15,$G$17*(Z45/1000),0)))))))))))))))</f>
        <v>0</v>
      </c>
      <c r="AC45" s="34">
        <f>IF('Γεννήτρια 2'!D45="W",AC44+('Γεννήτρια 2'!C45-1)*AB45,IF('Γεννήτρια 2'!D45="L",AC44-AB45,AC44))</f>
        <v>200.69650129906225</v>
      </c>
      <c r="AD45" s="34" t="str">
        <f>IF(AND('Γεννήτρια 2'!C45&lt;&gt;0,'Γεννήτρια 2'!D45=""),AB45,"")</f>
        <v/>
      </c>
    </row>
    <row r="46" spans="1:30">
      <c r="A46" s="3">
        <f t="shared" si="4"/>
        <v>24</v>
      </c>
      <c r="E46" s="3" t="str">
        <f t="shared" si="0"/>
        <v/>
      </c>
      <c r="F46" s="2" t="str">
        <f t="shared" si="1"/>
        <v/>
      </c>
      <c r="G46" s="2" t="str">
        <f t="shared" si="2"/>
        <v/>
      </c>
      <c r="Z46" s="34">
        <f t="shared" si="3"/>
        <v>200.69650129906225</v>
      </c>
      <c r="AA46" s="33">
        <f t="shared" si="5"/>
        <v>20</v>
      </c>
      <c r="AB46" s="34">
        <f>IF(AA46=1,$G$3*(Z46/1000),IF(AA46=2,$G$4*(Z46/1000),IF(AA46=3,$G$5*(Z46/1000),IF(AA46=4,$G$6*(Z46/1000),IF(AA46=5,$G$7*(Z46/1000),IF(AA46=6,$G$8*(Z46/1000),IF(AA46=7,$G$9*(Z46/1000),IF(AA46=8,$G$10*(Z46/1000),IF(AA46=9,$G$11*(Z46/1000),IF(AA46=10,$G$12*(Z46/1000),IF(AA46=11,$G$13*(Z46/1000),IF(AA46=12,$G$14*(Z46/1000),IF(AA46=13,$G$15*(Z46/1000),IF(AA46=14,$G$16*(Z46/1000),IF(AA46=15,$G$17*(Z46/1000),0)))))))))))))))</f>
        <v>0</v>
      </c>
      <c r="AC46" s="34">
        <f>IF('Γεννήτρια 2'!D46="W",AC45+('Γεννήτρια 2'!C46-1)*AB46,IF('Γεννήτρια 2'!D46="L",AC45-AB46,AC45))</f>
        <v>200.69650129906225</v>
      </c>
      <c r="AD46" s="34" t="str">
        <f>IF(AND('Γεννήτρια 2'!C46&lt;&gt;0,'Γεννήτρια 2'!D46=""),AB46,"")</f>
        <v/>
      </c>
    </row>
    <row r="47" spans="1:30">
      <c r="A47" s="3">
        <f t="shared" si="4"/>
        <v>25</v>
      </c>
      <c r="E47" s="3" t="str">
        <f t="shared" si="0"/>
        <v/>
      </c>
      <c r="F47" s="2" t="str">
        <f t="shared" si="1"/>
        <v/>
      </c>
      <c r="G47" s="2" t="str">
        <f t="shared" si="2"/>
        <v/>
      </c>
      <c r="Z47" s="34">
        <f t="shared" si="3"/>
        <v>200.69650129906225</v>
      </c>
      <c r="AA47" s="33">
        <f t="shared" si="5"/>
        <v>21</v>
      </c>
      <c r="AB47" s="34">
        <f>IF(AA47=1,$G$3*(Z47/1000),IF(AA47=2,$G$4*(Z47/1000),IF(AA47=3,$G$5*(Z47/1000),IF(AA47=4,$G$6*(Z47/1000),IF(AA47=5,$G$7*(Z47/1000),IF(AA47=6,$G$8*(Z47/1000),IF(AA47=7,$G$9*(Z47/1000),IF(AA47=8,$G$10*(Z47/1000),IF(AA47=9,$G$11*(Z47/1000),IF(AA47=10,$G$12*(Z47/1000),IF(AA47=11,$G$13*(Z47/1000),IF(AA47=12,$G$14*(Z47/1000),IF(AA47=13,$G$15*(Z47/1000),IF(AA47=14,$G$16*(Z47/1000),IF(AA47=15,$G$17*(Z47/1000),0)))))))))))))))</f>
        <v>0</v>
      </c>
      <c r="AC47" s="34">
        <f>IF('Γεννήτρια 2'!D47="W",AC46+('Γεννήτρια 2'!C47-1)*AB47,IF('Γεννήτρια 2'!D47="L",AC46-AB47,AC46))</f>
        <v>200.69650129906225</v>
      </c>
      <c r="AD47" s="34" t="str">
        <f>IF(AND('Γεννήτρια 2'!C47&lt;&gt;0,'Γεννήτρια 2'!D47=""),AB47,"")</f>
        <v/>
      </c>
    </row>
    <row r="48" spans="1:30">
      <c r="A48" s="3">
        <f t="shared" si="4"/>
        <v>26</v>
      </c>
      <c r="E48" s="3" t="str">
        <f t="shared" si="0"/>
        <v/>
      </c>
      <c r="F48" s="2" t="str">
        <f t="shared" si="1"/>
        <v/>
      </c>
      <c r="G48" s="2" t="str">
        <f t="shared" si="2"/>
        <v/>
      </c>
      <c r="Z48" s="34">
        <f t="shared" si="3"/>
        <v>200.69650129906225</v>
      </c>
      <c r="AA48" s="33">
        <f t="shared" si="5"/>
        <v>22</v>
      </c>
      <c r="AB48" s="34">
        <f>IF(AA48=1,$G$3*(Z48/1000),IF(AA48=2,$G$4*(Z48/1000),IF(AA48=3,$G$5*(Z48/1000),IF(AA48=4,$G$6*(Z48/1000),IF(AA48=5,$G$7*(Z48/1000),IF(AA48=6,$G$8*(Z48/1000),IF(AA48=7,$G$9*(Z48/1000),IF(AA48=8,$G$10*(Z48/1000),IF(AA48=9,$G$11*(Z48/1000),IF(AA48=10,$G$12*(Z48/1000),IF(AA48=11,$G$13*(Z48/1000),IF(AA48=12,$G$14*(Z48/1000),IF(AA48=13,$G$15*(Z48/1000),IF(AA48=14,$G$16*(Z48/1000),IF(AA48=15,$G$17*(Z48/1000),0)))))))))))))))</f>
        <v>0</v>
      </c>
      <c r="AC48" s="34">
        <f>IF('Γεννήτρια 2'!D48="W",AC47+('Γεννήτρια 2'!C48-1)*AB48,IF('Γεννήτρια 2'!D48="L",AC47-AB48,AC47))</f>
        <v>200.69650129906225</v>
      </c>
      <c r="AD48" s="34" t="str">
        <f>IF(AND('Γεννήτρια 2'!C48&lt;&gt;0,'Γεννήτρια 2'!D48=""),AB48,"")</f>
        <v/>
      </c>
    </row>
    <row r="49" spans="1:30">
      <c r="A49" s="3">
        <f t="shared" si="4"/>
        <v>27</v>
      </c>
      <c r="E49" s="3" t="str">
        <f t="shared" si="0"/>
        <v/>
      </c>
      <c r="F49" s="2" t="str">
        <f t="shared" si="1"/>
        <v/>
      </c>
      <c r="G49" s="2" t="str">
        <f t="shared" si="2"/>
        <v/>
      </c>
      <c r="Z49" s="34">
        <f t="shared" si="3"/>
        <v>200.69650129906225</v>
      </c>
      <c r="AA49" s="33">
        <f t="shared" si="5"/>
        <v>23</v>
      </c>
      <c r="AB49" s="34">
        <f>IF(AA49=1,$G$3*(Z49/1000),IF(AA49=2,$G$4*(Z49/1000),IF(AA49=3,$G$5*(Z49/1000),IF(AA49=4,$G$6*(Z49/1000),IF(AA49=5,$G$7*(Z49/1000),IF(AA49=6,$G$8*(Z49/1000),IF(AA49=7,$G$9*(Z49/1000),IF(AA49=8,$G$10*(Z49/1000),IF(AA49=9,$G$11*(Z49/1000),IF(AA49=10,$G$12*(Z49/1000),IF(AA49=11,$G$13*(Z49/1000),IF(AA49=12,$G$14*(Z49/1000),IF(AA49=13,$G$15*(Z49/1000),IF(AA49=14,$G$16*(Z49/1000),IF(AA49=15,$G$17*(Z49/1000),0)))))))))))))))</f>
        <v>0</v>
      </c>
      <c r="AC49" s="34">
        <f>IF('Γεννήτρια 2'!D49="W",AC48+('Γεννήτρια 2'!C49-1)*AB49,IF('Γεννήτρια 2'!D49="L",AC48-AB49,AC48))</f>
        <v>200.69650129906225</v>
      </c>
      <c r="AD49" s="34" t="str">
        <f>IF(AND('Γεννήτρια 2'!C49&lt;&gt;0,'Γεννήτρια 2'!D49=""),AB49,"")</f>
        <v/>
      </c>
    </row>
    <row r="50" spans="1:30">
      <c r="A50" s="3">
        <f t="shared" si="4"/>
        <v>28</v>
      </c>
      <c r="E50" s="3" t="str">
        <f t="shared" si="0"/>
        <v/>
      </c>
      <c r="F50" s="2" t="str">
        <f t="shared" si="1"/>
        <v/>
      </c>
      <c r="G50" s="2" t="str">
        <f t="shared" si="2"/>
        <v/>
      </c>
      <c r="Z50" s="34">
        <f t="shared" si="3"/>
        <v>200.69650129906225</v>
      </c>
      <c r="AA50" s="33">
        <f t="shared" si="5"/>
        <v>24</v>
      </c>
      <c r="AB50" s="34">
        <f>IF(AA50=1,$G$3*(Z50/1000),IF(AA50=2,$G$4*(Z50/1000),IF(AA50=3,$G$5*(Z50/1000),IF(AA50=4,$G$6*(Z50/1000),IF(AA50=5,$G$7*(Z50/1000),IF(AA50=6,$G$8*(Z50/1000),IF(AA50=7,$G$9*(Z50/1000),IF(AA50=8,$G$10*(Z50/1000),IF(AA50=9,$G$11*(Z50/1000),IF(AA50=10,$G$12*(Z50/1000),IF(AA50=11,$G$13*(Z50/1000),IF(AA50=12,$G$14*(Z50/1000),IF(AA50=13,$G$15*(Z50/1000),IF(AA50=14,$G$16*(Z50/1000),IF(AA50=15,$G$17*(Z50/1000),0)))))))))))))))</f>
        <v>0</v>
      </c>
      <c r="AC50" s="34">
        <f>IF('Γεννήτρια 2'!D50="W",AC49+('Γεννήτρια 2'!C50-1)*AB50,IF('Γεννήτρια 2'!D50="L",AC49-AB50,AC49))</f>
        <v>200.69650129906225</v>
      </c>
      <c r="AD50" s="34" t="str">
        <f>IF(AND('Γεννήτρια 2'!C50&lt;&gt;0,'Γεννήτρια 2'!D50=""),AB50,"")</f>
        <v/>
      </c>
    </row>
    <row r="51" spans="1:30">
      <c r="A51" s="3">
        <f t="shared" si="4"/>
        <v>29</v>
      </c>
      <c r="E51" s="3" t="str">
        <f t="shared" si="0"/>
        <v/>
      </c>
      <c r="F51" s="2" t="str">
        <f t="shared" si="1"/>
        <v/>
      </c>
      <c r="G51" s="2" t="str">
        <f t="shared" si="2"/>
        <v/>
      </c>
      <c r="Z51" s="34">
        <f t="shared" si="3"/>
        <v>200.69650129906225</v>
      </c>
      <c r="AA51" s="33">
        <f t="shared" si="5"/>
        <v>25</v>
      </c>
      <c r="AB51" s="34">
        <f>IF(AA51=1,$G$3*(Z51/1000),IF(AA51=2,$G$4*(Z51/1000),IF(AA51=3,$G$5*(Z51/1000),IF(AA51=4,$G$6*(Z51/1000),IF(AA51=5,$G$7*(Z51/1000),IF(AA51=6,$G$8*(Z51/1000),IF(AA51=7,$G$9*(Z51/1000),IF(AA51=8,$G$10*(Z51/1000),IF(AA51=9,$G$11*(Z51/1000),IF(AA51=10,$G$12*(Z51/1000),IF(AA51=11,$G$13*(Z51/1000),IF(AA51=12,$G$14*(Z51/1000),IF(AA51=13,$G$15*(Z51/1000),IF(AA51=14,$G$16*(Z51/1000),IF(AA51=15,$G$17*(Z51/1000),0)))))))))))))))</f>
        <v>0</v>
      </c>
      <c r="AC51" s="34">
        <f>IF('Γεννήτρια 2'!D51="W",AC50+('Γεννήτρια 2'!C51-1)*AB51,IF('Γεννήτρια 2'!D51="L",AC50-AB51,AC50))</f>
        <v>200.69650129906225</v>
      </c>
      <c r="AD51" s="34" t="str">
        <f>IF(AND('Γεννήτρια 2'!C51&lt;&gt;0,'Γεννήτρια 2'!D51=""),AB51,"")</f>
        <v/>
      </c>
    </row>
    <row r="52" spans="1:30">
      <c r="A52" s="3">
        <f t="shared" si="4"/>
        <v>30</v>
      </c>
      <c r="E52" s="3" t="str">
        <f t="shared" si="0"/>
        <v/>
      </c>
      <c r="F52" s="2" t="str">
        <f t="shared" si="1"/>
        <v/>
      </c>
      <c r="G52" s="2" t="str">
        <f t="shared" si="2"/>
        <v/>
      </c>
      <c r="Z52" s="34">
        <f t="shared" si="3"/>
        <v>200.69650129906225</v>
      </c>
      <c r="AA52" s="33">
        <f t="shared" si="5"/>
        <v>26</v>
      </c>
      <c r="AB52" s="34">
        <f>IF(AA52=1,$G$3*(Z52/1000),IF(AA52=2,$G$4*(Z52/1000),IF(AA52=3,$G$5*(Z52/1000),IF(AA52=4,$G$6*(Z52/1000),IF(AA52=5,$G$7*(Z52/1000),IF(AA52=6,$G$8*(Z52/1000),IF(AA52=7,$G$9*(Z52/1000),IF(AA52=8,$G$10*(Z52/1000),IF(AA52=9,$G$11*(Z52/1000),IF(AA52=10,$G$12*(Z52/1000),IF(AA52=11,$G$13*(Z52/1000),IF(AA52=12,$G$14*(Z52/1000),IF(AA52=13,$G$15*(Z52/1000),IF(AA52=14,$G$16*(Z52/1000),IF(AA52=15,$G$17*(Z52/1000),0)))))))))))))))</f>
        <v>0</v>
      </c>
      <c r="AC52" s="34">
        <f>IF('Γεννήτρια 2'!D52="W",AC51+('Γεννήτρια 2'!C52-1)*AB52,IF('Γεννήτρια 2'!D52="L",AC51-AB52,AC51))</f>
        <v>200.69650129906225</v>
      </c>
      <c r="AD52" s="34" t="str">
        <f>IF(AND('Γεννήτρια 2'!C52&lt;&gt;0,'Γεννήτρια 2'!D52=""),AB52,"")</f>
        <v/>
      </c>
    </row>
    <row r="53" spans="1:30">
      <c r="A53" s="3">
        <f t="shared" si="4"/>
        <v>31</v>
      </c>
      <c r="E53" s="3" t="str">
        <f t="shared" si="0"/>
        <v/>
      </c>
      <c r="F53" s="2" t="str">
        <f t="shared" si="1"/>
        <v/>
      </c>
      <c r="G53" s="2" t="str">
        <f t="shared" si="2"/>
        <v/>
      </c>
      <c r="Z53" s="34">
        <f t="shared" si="3"/>
        <v>200.69650129906225</v>
      </c>
      <c r="AA53" s="33">
        <f t="shared" si="5"/>
        <v>27</v>
      </c>
      <c r="AB53" s="34">
        <f>IF(AA53=1,$G$3*(Z53/1000),IF(AA53=2,$G$4*(Z53/1000),IF(AA53=3,$G$5*(Z53/1000),IF(AA53=4,$G$6*(Z53/1000),IF(AA53=5,$G$7*(Z53/1000),IF(AA53=6,$G$8*(Z53/1000),IF(AA53=7,$G$9*(Z53/1000),IF(AA53=8,$G$10*(Z53/1000),IF(AA53=9,$G$11*(Z53/1000),IF(AA53=10,$G$12*(Z53/1000),IF(AA53=11,$G$13*(Z53/1000),IF(AA53=12,$G$14*(Z53/1000),IF(AA53=13,$G$15*(Z53/1000),IF(AA53=14,$G$16*(Z53/1000),IF(AA53=15,$G$17*(Z53/1000),0)))))))))))))))</f>
        <v>0</v>
      </c>
      <c r="AC53" s="34">
        <f>IF('Γεννήτρια 2'!D53="W",AC52+('Γεννήτρια 2'!C53-1)*AB53,IF('Γεννήτρια 2'!D53="L",AC52-AB53,AC52))</f>
        <v>200.69650129906225</v>
      </c>
      <c r="AD53" s="34" t="str">
        <f>IF(AND('Γεννήτρια 2'!C53&lt;&gt;0,'Γεννήτρια 2'!D53=""),AB53,"")</f>
        <v/>
      </c>
    </row>
    <row r="54" spans="1:30">
      <c r="A54" s="3">
        <f t="shared" si="4"/>
        <v>32</v>
      </c>
      <c r="E54" s="3" t="str">
        <f t="shared" si="0"/>
        <v/>
      </c>
      <c r="F54" s="2" t="str">
        <f t="shared" si="1"/>
        <v/>
      </c>
      <c r="G54" s="2" t="str">
        <f t="shared" si="2"/>
        <v/>
      </c>
      <c r="Z54" s="34">
        <f t="shared" si="3"/>
        <v>200.69650129906225</v>
      </c>
      <c r="AA54" s="33">
        <f t="shared" si="5"/>
        <v>28</v>
      </c>
      <c r="AB54" s="34">
        <f>IF(AA54=1,$G$3*(Z54/1000),IF(AA54=2,$G$4*(Z54/1000),IF(AA54=3,$G$5*(Z54/1000),IF(AA54=4,$G$6*(Z54/1000),IF(AA54=5,$G$7*(Z54/1000),IF(AA54=6,$G$8*(Z54/1000),IF(AA54=7,$G$9*(Z54/1000),IF(AA54=8,$G$10*(Z54/1000),IF(AA54=9,$G$11*(Z54/1000),IF(AA54=10,$G$12*(Z54/1000),IF(AA54=11,$G$13*(Z54/1000),IF(AA54=12,$G$14*(Z54/1000),IF(AA54=13,$G$15*(Z54/1000),IF(AA54=14,$G$16*(Z54/1000),IF(AA54=15,$G$17*(Z54/1000),0)))))))))))))))</f>
        <v>0</v>
      </c>
      <c r="AC54" s="34">
        <f>IF('Γεννήτρια 2'!D54="W",AC53+('Γεννήτρια 2'!C54-1)*AB54,IF('Γεννήτρια 2'!D54="L",AC53-AB54,AC53))</f>
        <v>200.69650129906225</v>
      </c>
      <c r="AD54" s="34" t="str">
        <f>IF(AND('Γεννήτρια 2'!C54&lt;&gt;0,'Γεννήτρια 2'!D54=""),AB54,"")</f>
        <v/>
      </c>
    </row>
    <row r="55" spans="1:30">
      <c r="A55" s="3">
        <f t="shared" si="4"/>
        <v>33</v>
      </c>
      <c r="E55" s="3" t="str">
        <f t="shared" si="0"/>
        <v/>
      </c>
      <c r="F55" s="2" t="str">
        <f t="shared" si="1"/>
        <v/>
      </c>
      <c r="G55" s="2" t="str">
        <f t="shared" si="2"/>
        <v/>
      </c>
      <c r="Z55" s="34">
        <f t="shared" si="3"/>
        <v>200.69650129906225</v>
      </c>
      <c r="AA55" s="33">
        <f t="shared" si="5"/>
        <v>29</v>
      </c>
      <c r="AB55" s="34">
        <f>IF(AA55=1,$G$3*(Z55/1000),IF(AA55=2,$G$4*(Z55/1000),IF(AA55=3,$G$5*(Z55/1000),IF(AA55=4,$G$6*(Z55/1000),IF(AA55=5,$G$7*(Z55/1000),IF(AA55=6,$G$8*(Z55/1000),IF(AA55=7,$G$9*(Z55/1000),IF(AA55=8,$G$10*(Z55/1000),IF(AA55=9,$G$11*(Z55/1000),IF(AA55=10,$G$12*(Z55/1000),IF(AA55=11,$G$13*(Z55/1000),IF(AA55=12,$G$14*(Z55/1000),IF(AA55=13,$G$15*(Z55/1000),IF(AA55=14,$G$16*(Z55/1000),IF(AA55=15,$G$17*(Z55/1000),0)))))))))))))))</f>
        <v>0</v>
      </c>
      <c r="AC55" s="34">
        <f>IF('Γεννήτρια 2'!D55="W",AC54+('Γεννήτρια 2'!C55-1)*AB55,IF('Γεννήτρια 2'!D55="L",AC54-AB55,AC54))</f>
        <v>200.69650129906225</v>
      </c>
      <c r="AD55" s="34" t="str">
        <f>IF(AND('Γεννήτρια 2'!C55&lt;&gt;0,'Γεννήτρια 2'!D55=""),AB55,"")</f>
        <v/>
      </c>
    </row>
    <row r="56" spans="1:30">
      <c r="A56" s="3">
        <f t="shared" si="4"/>
        <v>34</v>
      </c>
      <c r="E56" s="3" t="str">
        <f t="shared" si="0"/>
        <v/>
      </c>
      <c r="F56" s="2" t="str">
        <f t="shared" si="1"/>
        <v/>
      </c>
      <c r="G56" s="2" t="str">
        <f t="shared" si="2"/>
        <v/>
      </c>
      <c r="Z56" s="34">
        <f t="shared" si="3"/>
        <v>200.69650129906225</v>
      </c>
      <c r="AA56" s="33">
        <f t="shared" si="5"/>
        <v>30</v>
      </c>
      <c r="AB56" s="34">
        <f>IF(AA56=1,$G$3*(Z56/1000),IF(AA56=2,$G$4*(Z56/1000),IF(AA56=3,$G$5*(Z56/1000),IF(AA56=4,$G$6*(Z56/1000),IF(AA56=5,$G$7*(Z56/1000),IF(AA56=6,$G$8*(Z56/1000),IF(AA56=7,$G$9*(Z56/1000),IF(AA56=8,$G$10*(Z56/1000),IF(AA56=9,$G$11*(Z56/1000),IF(AA56=10,$G$12*(Z56/1000),IF(AA56=11,$G$13*(Z56/1000),IF(AA56=12,$G$14*(Z56/1000),IF(AA56=13,$G$15*(Z56/1000),IF(AA56=14,$G$16*(Z56/1000),IF(AA56=15,$G$17*(Z56/1000),0)))))))))))))))</f>
        <v>0</v>
      </c>
      <c r="AC56" s="34">
        <f>IF('Γεννήτρια 2'!D56="W",AC55+('Γεννήτρια 2'!C56-1)*AB56,IF('Γεννήτρια 2'!D56="L",AC55-AB56,AC55))</f>
        <v>200.69650129906225</v>
      </c>
      <c r="AD56" s="34" t="str">
        <f>IF(AND('Γεννήτρια 2'!C56&lt;&gt;0,'Γεννήτρια 2'!D56=""),AB56,"")</f>
        <v/>
      </c>
    </row>
    <row r="57" spans="1:30">
      <c r="A57" s="3">
        <f t="shared" si="4"/>
        <v>35</v>
      </c>
      <c r="E57" s="3" t="str">
        <f t="shared" si="0"/>
        <v/>
      </c>
      <c r="F57" s="2" t="str">
        <f t="shared" si="1"/>
        <v/>
      </c>
      <c r="G57" s="2" t="str">
        <f t="shared" si="2"/>
        <v/>
      </c>
      <c r="Z57" s="34">
        <f t="shared" si="3"/>
        <v>200.69650129906225</v>
      </c>
      <c r="AA57" s="33">
        <f t="shared" si="5"/>
        <v>31</v>
      </c>
      <c r="AB57" s="34">
        <f>IF(AA57=1,$G$3*(Z57/1000),IF(AA57=2,$G$4*(Z57/1000),IF(AA57=3,$G$5*(Z57/1000),IF(AA57=4,$G$6*(Z57/1000),IF(AA57=5,$G$7*(Z57/1000),IF(AA57=6,$G$8*(Z57/1000),IF(AA57=7,$G$9*(Z57/1000),IF(AA57=8,$G$10*(Z57/1000),IF(AA57=9,$G$11*(Z57/1000),IF(AA57=10,$G$12*(Z57/1000),IF(AA57=11,$G$13*(Z57/1000),IF(AA57=12,$G$14*(Z57/1000),IF(AA57=13,$G$15*(Z57/1000),IF(AA57=14,$G$16*(Z57/1000),IF(AA57=15,$G$17*(Z57/1000),0)))))))))))))))</f>
        <v>0</v>
      </c>
      <c r="AC57" s="34">
        <f>IF('Γεννήτρια 2'!D57="W",AC56+('Γεννήτρια 2'!C57-1)*AB57,IF('Γεννήτρια 2'!D57="L",AC56-AB57,AC56))</f>
        <v>200.69650129906225</v>
      </c>
      <c r="AD57" s="34" t="str">
        <f>IF(AND('Γεννήτρια 2'!C57&lt;&gt;0,'Γεννήτρια 2'!D57=""),AB57,"")</f>
        <v/>
      </c>
    </row>
    <row r="58" spans="1:30">
      <c r="A58" s="3">
        <f t="shared" si="4"/>
        <v>36</v>
      </c>
      <c r="E58" s="3" t="str">
        <f t="shared" si="0"/>
        <v/>
      </c>
      <c r="F58" s="2" t="str">
        <f t="shared" si="1"/>
        <v/>
      </c>
      <c r="G58" s="2" t="str">
        <f t="shared" si="2"/>
        <v/>
      </c>
      <c r="Z58" s="34">
        <f t="shared" si="3"/>
        <v>200.69650129906225</v>
      </c>
      <c r="AA58" s="33">
        <f t="shared" si="5"/>
        <v>32</v>
      </c>
      <c r="AB58" s="34">
        <f>IF(AA58=1,$G$3*(Z58/1000),IF(AA58=2,$G$4*(Z58/1000),IF(AA58=3,$G$5*(Z58/1000),IF(AA58=4,$G$6*(Z58/1000),IF(AA58=5,$G$7*(Z58/1000),IF(AA58=6,$G$8*(Z58/1000),IF(AA58=7,$G$9*(Z58/1000),IF(AA58=8,$G$10*(Z58/1000),IF(AA58=9,$G$11*(Z58/1000),IF(AA58=10,$G$12*(Z58/1000),IF(AA58=11,$G$13*(Z58/1000),IF(AA58=12,$G$14*(Z58/1000),IF(AA58=13,$G$15*(Z58/1000),IF(AA58=14,$G$16*(Z58/1000),IF(AA58=15,$G$17*(Z58/1000),0)))))))))))))))</f>
        <v>0</v>
      </c>
      <c r="AC58" s="34">
        <f>IF('Γεννήτρια 2'!D58="W",AC57+('Γεννήτρια 2'!C58-1)*AB58,IF('Γεννήτρια 2'!D58="L",AC57-AB58,AC57))</f>
        <v>200.69650129906225</v>
      </c>
      <c r="AD58" s="34" t="str">
        <f>IF(AND('Γεννήτρια 2'!C58&lt;&gt;0,'Γεννήτρια 2'!D58=""),AB58,"")</f>
        <v/>
      </c>
    </row>
    <row r="59" spans="1:30">
      <c r="A59" s="3">
        <f t="shared" si="4"/>
        <v>37</v>
      </c>
      <c r="E59" s="3" t="str">
        <f t="shared" si="0"/>
        <v/>
      </c>
      <c r="F59" s="2" t="str">
        <f t="shared" si="1"/>
        <v/>
      </c>
      <c r="G59" s="2" t="str">
        <f t="shared" si="2"/>
        <v/>
      </c>
      <c r="Z59" s="34">
        <f t="shared" si="3"/>
        <v>200.69650129906225</v>
      </c>
      <c r="AA59" s="33">
        <f t="shared" si="5"/>
        <v>33</v>
      </c>
      <c r="AB59" s="34">
        <f>IF(AA59=1,$G$3*(Z59/1000),IF(AA59=2,$G$4*(Z59/1000),IF(AA59=3,$G$5*(Z59/1000),IF(AA59=4,$G$6*(Z59/1000),IF(AA59=5,$G$7*(Z59/1000),IF(AA59=6,$G$8*(Z59/1000),IF(AA59=7,$G$9*(Z59/1000),IF(AA59=8,$G$10*(Z59/1000),IF(AA59=9,$G$11*(Z59/1000),IF(AA59=10,$G$12*(Z59/1000),IF(AA59=11,$G$13*(Z59/1000),IF(AA59=12,$G$14*(Z59/1000),IF(AA59=13,$G$15*(Z59/1000),IF(AA59=14,$G$16*(Z59/1000),IF(AA59=15,$G$17*(Z59/1000),0)))))))))))))))</f>
        <v>0</v>
      </c>
      <c r="AC59" s="34">
        <f>IF('Γεννήτρια 2'!D59="W",AC58+('Γεννήτρια 2'!C59-1)*AB59,IF('Γεννήτρια 2'!D59="L",AC58-AB59,AC58))</f>
        <v>200.69650129906225</v>
      </c>
      <c r="AD59" s="34" t="str">
        <f>IF(AND('Γεννήτρια 2'!C59&lt;&gt;0,'Γεννήτρια 2'!D59=""),AB59,"")</f>
        <v/>
      </c>
    </row>
    <row r="60" spans="1:30">
      <c r="A60" s="3">
        <f t="shared" si="4"/>
        <v>38</v>
      </c>
      <c r="E60" s="3" t="str">
        <f t="shared" si="0"/>
        <v/>
      </c>
      <c r="F60" s="2" t="str">
        <f t="shared" si="1"/>
        <v/>
      </c>
      <c r="G60" s="2" t="str">
        <f t="shared" si="2"/>
        <v/>
      </c>
      <c r="Z60" s="34">
        <f t="shared" si="3"/>
        <v>200.69650129906225</v>
      </c>
      <c r="AA60" s="33">
        <f t="shared" si="5"/>
        <v>34</v>
      </c>
      <c r="AB60" s="34">
        <f>IF(AA60=1,$G$3*(Z60/1000),IF(AA60=2,$G$4*(Z60/1000),IF(AA60=3,$G$5*(Z60/1000),IF(AA60=4,$G$6*(Z60/1000),IF(AA60=5,$G$7*(Z60/1000),IF(AA60=6,$G$8*(Z60/1000),IF(AA60=7,$G$9*(Z60/1000),IF(AA60=8,$G$10*(Z60/1000),IF(AA60=9,$G$11*(Z60/1000),IF(AA60=10,$G$12*(Z60/1000),IF(AA60=11,$G$13*(Z60/1000),IF(AA60=12,$G$14*(Z60/1000),IF(AA60=13,$G$15*(Z60/1000),IF(AA60=14,$G$16*(Z60/1000),IF(AA60=15,$G$17*(Z60/1000),0)))))))))))))))</f>
        <v>0</v>
      </c>
      <c r="AC60" s="34">
        <f>IF('Γεννήτρια 2'!D60="W",AC59+('Γεννήτρια 2'!C60-1)*AB60,IF('Γεννήτρια 2'!D60="L",AC59-AB60,AC59))</f>
        <v>200.69650129906225</v>
      </c>
      <c r="AD60" s="34" t="str">
        <f>IF(AND('Γεννήτρια 2'!C60&lt;&gt;0,'Γεννήτρια 2'!D60=""),AB60,"")</f>
        <v/>
      </c>
    </row>
    <row r="61" spans="1:30">
      <c r="A61" s="3">
        <f t="shared" si="4"/>
        <v>39</v>
      </c>
      <c r="E61" s="3" t="str">
        <f t="shared" si="0"/>
        <v/>
      </c>
      <c r="F61" s="2" t="str">
        <f t="shared" si="1"/>
        <v/>
      </c>
      <c r="G61" s="2" t="str">
        <f t="shared" si="2"/>
        <v/>
      </c>
      <c r="Z61" s="34">
        <f t="shared" si="3"/>
        <v>200.69650129906225</v>
      </c>
      <c r="AA61" s="33">
        <f t="shared" si="5"/>
        <v>35</v>
      </c>
      <c r="AB61" s="34">
        <f>IF(AA61=1,$G$3*(Z61/1000),IF(AA61=2,$G$4*(Z61/1000),IF(AA61=3,$G$5*(Z61/1000),IF(AA61=4,$G$6*(Z61/1000),IF(AA61=5,$G$7*(Z61/1000),IF(AA61=6,$G$8*(Z61/1000),IF(AA61=7,$G$9*(Z61/1000),IF(AA61=8,$G$10*(Z61/1000),IF(AA61=9,$G$11*(Z61/1000),IF(AA61=10,$G$12*(Z61/1000),IF(AA61=11,$G$13*(Z61/1000),IF(AA61=12,$G$14*(Z61/1000),IF(AA61=13,$G$15*(Z61/1000),IF(AA61=14,$G$16*(Z61/1000),IF(AA61=15,$G$17*(Z61/1000),0)))))))))))))))</f>
        <v>0</v>
      </c>
      <c r="AC61" s="34">
        <f>IF('Γεννήτρια 2'!D61="W",AC60+('Γεννήτρια 2'!C61-1)*AB61,IF('Γεννήτρια 2'!D61="L",AC60-AB61,AC60))</f>
        <v>200.69650129906225</v>
      </c>
      <c r="AD61" s="34" t="str">
        <f>IF(AND('Γεννήτρια 2'!C61&lt;&gt;0,'Γεννήτρια 2'!D61=""),AB61,"")</f>
        <v/>
      </c>
    </row>
    <row r="62" spans="1:30">
      <c r="A62" s="3">
        <f t="shared" si="4"/>
        <v>40</v>
      </c>
      <c r="E62" s="3" t="str">
        <f t="shared" si="0"/>
        <v/>
      </c>
      <c r="F62" s="2" t="str">
        <f t="shared" si="1"/>
        <v/>
      </c>
      <c r="G62" s="2" t="str">
        <f t="shared" si="2"/>
        <v/>
      </c>
      <c r="Z62" s="34">
        <f t="shared" si="3"/>
        <v>200.69650129906225</v>
      </c>
      <c r="AA62" s="33">
        <f t="shared" si="5"/>
        <v>36</v>
      </c>
      <c r="AB62" s="34">
        <f>IF(AA62=1,$G$3*(Z62/1000),IF(AA62=2,$G$4*(Z62/1000),IF(AA62=3,$G$5*(Z62/1000),IF(AA62=4,$G$6*(Z62/1000),IF(AA62=5,$G$7*(Z62/1000),IF(AA62=6,$G$8*(Z62/1000),IF(AA62=7,$G$9*(Z62/1000),IF(AA62=8,$G$10*(Z62/1000),IF(AA62=9,$G$11*(Z62/1000),IF(AA62=10,$G$12*(Z62/1000),IF(AA62=11,$G$13*(Z62/1000),IF(AA62=12,$G$14*(Z62/1000),IF(AA62=13,$G$15*(Z62/1000),IF(AA62=14,$G$16*(Z62/1000),IF(AA62=15,$G$17*(Z62/1000),0)))))))))))))))</f>
        <v>0</v>
      </c>
      <c r="AC62" s="34">
        <f>IF('Γεννήτρια 2'!D62="W",AC61+('Γεννήτρια 2'!C62-1)*AB62,IF('Γεννήτρια 2'!D62="L",AC61-AB62,AC61))</f>
        <v>200.69650129906225</v>
      </c>
      <c r="AD62" s="34" t="str">
        <f>IF(AND('Γεννήτρια 2'!C62&lt;&gt;0,'Γεννήτρια 2'!D62=""),AB62,"")</f>
        <v/>
      </c>
    </row>
    <row r="63" spans="1:30">
      <c r="A63" s="3">
        <f t="shared" si="4"/>
        <v>41</v>
      </c>
      <c r="E63" s="3" t="str">
        <f t="shared" si="0"/>
        <v/>
      </c>
      <c r="F63" s="2" t="str">
        <f t="shared" si="1"/>
        <v/>
      </c>
      <c r="G63" s="2" t="str">
        <f t="shared" si="2"/>
        <v/>
      </c>
      <c r="Z63" s="34">
        <f t="shared" si="3"/>
        <v>200.69650129906225</v>
      </c>
      <c r="AA63" s="33">
        <f t="shared" si="5"/>
        <v>37</v>
      </c>
      <c r="AB63" s="34">
        <f>IF(AA63=1,$G$3*(Z63/1000),IF(AA63=2,$G$4*(Z63/1000),IF(AA63=3,$G$5*(Z63/1000),IF(AA63=4,$G$6*(Z63/1000),IF(AA63=5,$G$7*(Z63/1000),IF(AA63=6,$G$8*(Z63/1000),IF(AA63=7,$G$9*(Z63/1000),IF(AA63=8,$G$10*(Z63/1000),IF(AA63=9,$G$11*(Z63/1000),IF(AA63=10,$G$12*(Z63/1000),IF(AA63=11,$G$13*(Z63/1000),IF(AA63=12,$G$14*(Z63/1000),IF(AA63=13,$G$15*(Z63/1000),IF(AA63=14,$G$16*(Z63/1000),IF(AA63=15,$G$17*(Z63/1000),0)))))))))))))))</f>
        <v>0</v>
      </c>
      <c r="AC63" s="34">
        <f>IF('Γεννήτρια 2'!D63="W",AC62+('Γεννήτρια 2'!C63-1)*AB63,IF('Γεννήτρια 2'!D63="L",AC62-AB63,AC62))</f>
        <v>200.69650129906225</v>
      </c>
      <c r="AD63" s="34" t="str">
        <f>IF(AND('Γεννήτρια 2'!C63&lt;&gt;0,'Γεννήτρια 2'!D63=""),AB63,"")</f>
        <v/>
      </c>
    </row>
    <row r="64" spans="1:30">
      <c r="A64" s="3">
        <f t="shared" si="4"/>
        <v>42</v>
      </c>
      <c r="E64" s="3" t="str">
        <f t="shared" si="0"/>
        <v/>
      </c>
      <c r="F64" s="2" t="str">
        <f t="shared" si="1"/>
        <v/>
      </c>
      <c r="G64" s="2" t="str">
        <f t="shared" si="2"/>
        <v/>
      </c>
      <c r="Z64" s="34">
        <f t="shared" si="3"/>
        <v>200.69650129906225</v>
      </c>
      <c r="AA64" s="33">
        <f t="shared" si="5"/>
        <v>38</v>
      </c>
      <c r="AB64" s="34">
        <f>IF(AA64=1,$G$3*(Z64/1000),IF(AA64=2,$G$4*(Z64/1000),IF(AA64=3,$G$5*(Z64/1000),IF(AA64=4,$G$6*(Z64/1000),IF(AA64=5,$G$7*(Z64/1000),IF(AA64=6,$G$8*(Z64/1000),IF(AA64=7,$G$9*(Z64/1000),IF(AA64=8,$G$10*(Z64/1000),IF(AA64=9,$G$11*(Z64/1000),IF(AA64=10,$G$12*(Z64/1000),IF(AA64=11,$G$13*(Z64/1000),IF(AA64=12,$G$14*(Z64/1000),IF(AA64=13,$G$15*(Z64/1000),IF(AA64=14,$G$16*(Z64/1000),IF(AA64=15,$G$17*(Z64/1000),0)))))))))))))))</f>
        <v>0</v>
      </c>
      <c r="AC64" s="34">
        <f>IF('Γεννήτρια 2'!D64="W",AC63+('Γεννήτρια 2'!C64-1)*AB64,IF('Γεννήτρια 2'!D64="L",AC63-AB64,AC63))</f>
        <v>200.69650129906225</v>
      </c>
      <c r="AD64" s="34" t="str">
        <f>IF(AND('Γεννήτρια 2'!C64&lt;&gt;0,'Γεννήτρια 2'!D64=""),AB64,"")</f>
        <v/>
      </c>
    </row>
    <row r="65" spans="1:30">
      <c r="A65" s="3">
        <f t="shared" si="4"/>
        <v>43</v>
      </c>
      <c r="E65" s="3" t="str">
        <f t="shared" si="0"/>
        <v/>
      </c>
      <c r="F65" s="2" t="str">
        <f t="shared" si="1"/>
        <v/>
      </c>
      <c r="G65" s="2" t="str">
        <f t="shared" si="2"/>
        <v/>
      </c>
      <c r="Z65" s="34">
        <f t="shared" si="3"/>
        <v>200.69650129906225</v>
      </c>
      <c r="AA65" s="33">
        <f t="shared" si="5"/>
        <v>39</v>
      </c>
      <c r="AB65" s="34">
        <f>IF(AA65=1,$G$3*(Z65/1000),IF(AA65=2,$G$4*(Z65/1000),IF(AA65=3,$G$5*(Z65/1000),IF(AA65=4,$G$6*(Z65/1000),IF(AA65=5,$G$7*(Z65/1000),IF(AA65=6,$G$8*(Z65/1000),IF(AA65=7,$G$9*(Z65/1000),IF(AA65=8,$G$10*(Z65/1000),IF(AA65=9,$G$11*(Z65/1000),IF(AA65=10,$G$12*(Z65/1000),IF(AA65=11,$G$13*(Z65/1000),IF(AA65=12,$G$14*(Z65/1000),IF(AA65=13,$G$15*(Z65/1000),IF(AA65=14,$G$16*(Z65/1000),IF(AA65=15,$G$17*(Z65/1000),0)))))))))))))))</f>
        <v>0</v>
      </c>
      <c r="AC65" s="34">
        <f>IF('Γεννήτρια 2'!D65="W",AC64+('Γεννήτρια 2'!C65-1)*AB65,IF('Γεννήτρια 2'!D65="L",AC64-AB65,AC64))</f>
        <v>200.69650129906225</v>
      </c>
      <c r="AD65" s="34" t="str">
        <f>IF(AND('Γεννήτρια 2'!C65&lt;&gt;0,'Γεννήτρια 2'!D65=""),AB65,"")</f>
        <v/>
      </c>
    </row>
    <row r="66" spans="1:30">
      <c r="A66" s="3">
        <f t="shared" si="4"/>
        <v>44</v>
      </c>
      <c r="E66" s="3" t="str">
        <f t="shared" si="0"/>
        <v/>
      </c>
      <c r="F66" s="2" t="str">
        <f t="shared" si="1"/>
        <v/>
      </c>
      <c r="G66" s="2" t="str">
        <f t="shared" si="2"/>
        <v/>
      </c>
      <c r="Z66" s="34">
        <f t="shared" si="3"/>
        <v>200.69650129906225</v>
      </c>
      <c r="AA66" s="33">
        <f t="shared" si="5"/>
        <v>40</v>
      </c>
      <c r="AB66" s="34">
        <f>IF(AA66=1,$G$3*(Z66/1000),IF(AA66=2,$G$4*(Z66/1000),IF(AA66=3,$G$5*(Z66/1000),IF(AA66=4,$G$6*(Z66/1000),IF(AA66=5,$G$7*(Z66/1000),IF(AA66=6,$G$8*(Z66/1000),IF(AA66=7,$G$9*(Z66/1000),IF(AA66=8,$G$10*(Z66/1000),IF(AA66=9,$G$11*(Z66/1000),IF(AA66=10,$G$12*(Z66/1000),IF(AA66=11,$G$13*(Z66/1000),IF(AA66=12,$G$14*(Z66/1000),IF(AA66=13,$G$15*(Z66/1000),IF(AA66=14,$G$16*(Z66/1000),IF(AA66=15,$G$17*(Z66/1000),0)))))))))))))))</f>
        <v>0</v>
      </c>
      <c r="AC66" s="34">
        <f>IF('Γεννήτρια 2'!D66="W",AC65+('Γεννήτρια 2'!C66-1)*AB66,IF('Γεννήτρια 2'!D66="L",AC65-AB66,AC65))</f>
        <v>200.69650129906225</v>
      </c>
      <c r="AD66" s="34" t="str">
        <f>IF(AND('Γεννήτρια 2'!C66&lt;&gt;0,'Γεννήτρια 2'!D66=""),AB66,"")</f>
        <v/>
      </c>
    </row>
    <row r="67" spans="1:30">
      <c r="A67" s="3">
        <f t="shared" si="4"/>
        <v>45</v>
      </c>
      <c r="E67" s="3" t="str">
        <f t="shared" si="0"/>
        <v/>
      </c>
      <c r="F67" s="2" t="str">
        <f t="shared" si="1"/>
        <v/>
      </c>
      <c r="G67" s="2" t="str">
        <f t="shared" si="2"/>
        <v/>
      </c>
      <c r="Z67" s="34">
        <f t="shared" si="3"/>
        <v>200.69650129906225</v>
      </c>
      <c r="AA67" s="33">
        <f t="shared" si="5"/>
        <v>41</v>
      </c>
      <c r="AB67" s="34">
        <f>IF(AA67=1,$G$3*(Z67/1000),IF(AA67=2,$G$4*(Z67/1000),IF(AA67=3,$G$5*(Z67/1000),IF(AA67=4,$G$6*(Z67/1000),IF(AA67=5,$G$7*(Z67/1000),IF(AA67=6,$G$8*(Z67/1000),IF(AA67=7,$G$9*(Z67/1000),IF(AA67=8,$G$10*(Z67/1000),IF(AA67=9,$G$11*(Z67/1000),IF(AA67=10,$G$12*(Z67/1000),IF(AA67=11,$G$13*(Z67/1000),IF(AA67=12,$G$14*(Z67/1000),IF(AA67=13,$G$15*(Z67/1000),IF(AA67=14,$G$16*(Z67/1000),IF(AA67=15,$G$17*(Z67/1000),0)))))))))))))))</f>
        <v>0</v>
      </c>
      <c r="AC67" s="34">
        <f>IF('Γεννήτρια 2'!D67="W",AC66+('Γεννήτρια 2'!C67-1)*AB67,IF('Γεννήτρια 2'!D67="L",AC66-AB67,AC66))</f>
        <v>200.69650129906225</v>
      </c>
      <c r="AD67" s="34" t="str">
        <f>IF(AND('Γεννήτρια 2'!C67&lt;&gt;0,'Γεννήτρια 2'!D67=""),AB67,"")</f>
        <v/>
      </c>
    </row>
    <row r="68" spans="1:30">
      <c r="A68" s="3">
        <f t="shared" si="4"/>
        <v>46</v>
      </c>
      <c r="E68" s="3" t="str">
        <f t="shared" si="0"/>
        <v/>
      </c>
      <c r="F68" s="2" t="str">
        <f t="shared" si="1"/>
        <v/>
      </c>
      <c r="G68" s="2" t="str">
        <f t="shared" si="2"/>
        <v/>
      </c>
      <c r="Z68" s="34">
        <f t="shared" si="3"/>
        <v>200.69650129906225</v>
      </c>
      <c r="AA68" s="33">
        <f t="shared" si="5"/>
        <v>42</v>
      </c>
      <c r="AB68" s="34">
        <f>IF(AA68=1,$G$3*(Z68/1000),IF(AA68=2,$G$4*(Z68/1000),IF(AA68=3,$G$5*(Z68/1000),IF(AA68=4,$G$6*(Z68/1000),IF(AA68=5,$G$7*(Z68/1000),IF(AA68=6,$G$8*(Z68/1000),IF(AA68=7,$G$9*(Z68/1000),IF(AA68=8,$G$10*(Z68/1000),IF(AA68=9,$G$11*(Z68/1000),IF(AA68=10,$G$12*(Z68/1000),IF(AA68=11,$G$13*(Z68/1000),IF(AA68=12,$G$14*(Z68/1000),IF(AA68=13,$G$15*(Z68/1000),IF(AA68=14,$G$16*(Z68/1000),IF(AA68=15,$G$17*(Z68/1000),0)))))))))))))))</f>
        <v>0</v>
      </c>
      <c r="AC68" s="34">
        <f>IF('Γεννήτρια 2'!D68="W",AC67+('Γεννήτρια 2'!C68-1)*AB68,IF('Γεννήτρια 2'!D68="L",AC67-AB68,AC67))</f>
        <v>200.69650129906225</v>
      </c>
      <c r="AD68" s="34" t="str">
        <f>IF(AND('Γεννήτρια 2'!C68&lt;&gt;0,'Γεννήτρια 2'!D68=""),AB68,"")</f>
        <v/>
      </c>
    </row>
    <row r="69" spans="1:30">
      <c r="A69" s="3">
        <f t="shared" si="4"/>
        <v>47</v>
      </c>
      <c r="E69" s="3" t="str">
        <f t="shared" si="0"/>
        <v/>
      </c>
      <c r="F69" s="2" t="str">
        <f t="shared" si="1"/>
        <v/>
      </c>
      <c r="G69" s="2" t="str">
        <f t="shared" si="2"/>
        <v/>
      </c>
      <c r="Z69" s="34">
        <f t="shared" si="3"/>
        <v>200.69650129906225</v>
      </c>
      <c r="AA69" s="33">
        <f t="shared" si="5"/>
        <v>43</v>
      </c>
      <c r="AB69" s="34">
        <f>IF(AA69=1,$G$3*(Z69/1000),IF(AA69=2,$G$4*(Z69/1000),IF(AA69=3,$G$5*(Z69/1000),IF(AA69=4,$G$6*(Z69/1000),IF(AA69=5,$G$7*(Z69/1000),IF(AA69=6,$G$8*(Z69/1000),IF(AA69=7,$G$9*(Z69/1000),IF(AA69=8,$G$10*(Z69/1000),IF(AA69=9,$G$11*(Z69/1000),IF(AA69=10,$G$12*(Z69/1000),IF(AA69=11,$G$13*(Z69/1000),IF(AA69=12,$G$14*(Z69/1000),IF(AA69=13,$G$15*(Z69/1000),IF(AA69=14,$G$16*(Z69/1000),IF(AA69=15,$G$17*(Z69/1000),0)))))))))))))))</f>
        <v>0</v>
      </c>
      <c r="AC69" s="34">
        <f>IF('Γεννήτρια 2'!D69="W",AC68+('Γεννήτρια 2'!C69-1)*AB69,IF('Γεννήτρια 2'!D69="L",AC68-AB69,AC68))</f>
        <v>200.69650129906225</v>
      </c>
      <c r="AD69" s="34" t="str">
        <f>IF(AND('Γεννήτρια 2'!C69&lt;&gt;0,'Γεννήτρια 2'!D69=""),AB69,"")</f>
        <v/>
      </c>
    </row>
    <row r="70" spans="1:30">
      <c r="A70" s="3">
        <f t="shared" si="4"/>
        <v>48</v>
      </c>
      <c r="E70" s="3" t="str">
        <f t="shared" si="0"/>
        <v/>
      </c>
      <c r="F70" s="2" t="str">
        <f t="shared" si="1"/>
        <v/>
      </c>
      <c r="G70" s="2" t="str">
        <f t="shared" si="2"/>
        <v/>
      </c>
      <c r="Z70" s="34">
        <f t="shared" si="3"/>
        <v>200.69650129906225</v>
      </c>
      <c r="AA70" s="33">
        <f t="shared" si="5"/>
        <v>44</v>
      </c>
      <c r="AB70" s="34">
        <f>IF(AA70=1,$G$3*(Z70/1000),IF(AA70=2,$G$4*(Z70/1000),IF(AA70=3,$G$5*(Z70/1000),IF(AA70=4,$G$6*(Z70/1000),IF(AA70=5,$G$7*(Z70/1000),IF(AA70=6,$G$8*(Z70/1000),IF(AA70=7,$G$9*(Z70/1000),IF(AA70=8,$G$10*(Z70/1000),IF(AA70=9,$G$11*(Z70/1000),IF(AA70=10,$G$12*(Z70/1000),IF(AA70=11,$G$13*(Z70/1000),IF(AA70=12,$G$14*(Z70/1000),IF(AA70=13,$G$15*(Z70/1000),IF(AA70=14,$G$16*(Z70/1000),IF(AA70=15,$G$17*(Z70/1000),0)))))))))))))))</f>
        <v>0</v>
      </c>
      <c r="AC70" s="34">
        <f>IF('Γεννήτρια 2'!D70="W",AC69+('Γεννήτρια 2'!C70-1)*AB70,IF('Γεννήτρια 2'!D70="L",AC69-AB70,AC69))</f>
        <v>200.69650129906225</v>
      </c>
      <c r="AD70" s="34" t="str">
        <f>IF(AND('Γεννήτρια 2'!C70&lt;&gt;0,'Γεννήτρια 2'!D70=""),AB70,"")</f>
        <v/>
      </c>
    </row>
    <row r="71" spans="1:30">
      <c r="A71" s="3">
        <f t="shared" si="4"/>
        <v>49</v>
      </c>
      <c r="E71" s="3" t="str">
        <f t="shared" si="0"/>
        <v/>
      </c>
      <c r="F71" s="2" t="str">
        <f t="shared" si="1"/>
        <v/>
      </c>
      <c r="G71" s="2" t="str">
        <f t="shared" si="2"/>
        <v/>
      </c>
      <c r="Z71" s="34">
        <f t="shared" si="3"/>
        <v>200.69650129906225</v>
      </c>
      <c r="AA71" s="33">
        <f t="shared" si="5"/>
        <v>45</v>
      </c>
      <c r="AB71" s="34">
        <f>IF(AA71=1,$G$3*(Z71/1000),IF(AA71=2,$G$4*(Z71/1000),IF(AA71=3,$G$5*(Z71/1000),IF(AA71=4,$G$6*(Z71/1000),IF(AA71=5,$G$7*(Z71/1000),IF(AA71=6,$G$8*(Z71/1000),IF(AA71=7,$G$9*(Z71/1000),IF(AA71=8,$G$10*(Z71/1000),IF(AA71=9,$G$11*(Z71/1000),IF(AA71=10,$G$12*(Z71/1000),IF(AA71=11,$G$13*(Z71/1000),IF(AA71=12,$G$14*(Z71/1000),IF(AA71=13,$G$15*(Z71/1000),IF(AA71=14,$G$16*(Z71/1000),IF(AA71=15,$G$17*(Z71/1000),0)))))))))))))))</f>
        <v>0</v>
      </c>
      <c r="AC71" s="34">
        <f>IF('Γεννήτρια 2'!D71="W",AC70+('Γεννήτρια 2'!C71-1)*AB71,IF('Γεννήτρια 2'!D71="L",AC70-AB71,AC70))</f>
        <v>200.69650129906225</v>
      </c>
      <c r="AD71" s="34" t="str">
        <f>IF(AND('Γεννήτρια 2'!C71&lt;&gt;0,'Γεννήτρια 2'!D71=""),AB71,"")</f>
        <v/>
      </c>
    </row>
    <row r="72" spans="1:30">
      <c r="A72" s="3">
        <f t="shared" si="4"/>
        <v>50</v>
      </c>
      <c r="E72" s="3" t="str">
        <f t="shared" si="0"/>
        <v/>
      </c>
      <c r="F72" s="2" t="str">
        <f t="shared" si="1"/>
        <v/>
      </c>
      <c r="G72" s="2" t="str">
        <f t="shared" si="2"/>
        <v/>
      </c>
      <c r="Z72" s="34">
        <f t="shared" si="3"/>
        <v>200.69650129906225</v>
      </c>
      <c r="AA72" s="33">
        <f t="shared" si="5"/>
        <v>46</v>
      </c>
      <c r="AB72" s="34">
        <f>IF(AA72=1,$G$3*(Z72/1000),IF(AA72=2,$G$4*(Z72/1000),IF(AA72=3,$G$5*(Z72/1000),IF(AA72=4,$G$6*(Z72/1000),IF(AA72=5,$G$7*(Z72/1000),IF(AA72=6,$G$8*(Z72/1000),IF(AA72=7,$G$9*(Z72/1000),IF(AA72=8,$G$10*(Z72/1000),IF(AA72=9,$G$11*(Z72/1000),IF(AA72=10,$G$12*(Z72/1000),IF(AA72=11,$G$13*(Z72/1000),IF(AA72=12,$G$14*(Z72/1000),IF(AA72=13,$G$15*(Z72/1000),IF(AA72=14,$G$16*(Z72/1000),IF(AA72=15,$G$17*(Z72/1000),0)))))))))))))))</f>
        <v>0</v>
      </c>
      <c r="AC72" s="34">
        <f>IF('Γεννήτρια 2'!D72="W",AC71+('Γεννήτρια 2'!C72-1)*AB72,IF('Γεννήτρια 2'!D72="L",AC71-AB72,AC71))</f>
        <v>200.69650129906225</v>
      </c>
      <c r="AD72" s="34" t="str">
        <f>IF(AND('Γεννήτρια 2'!C72&lt;&gt;0,'Γεννήτρια 2'!D72=""),AB72,"")</f>
        <v/>
      </c>
    </row>
    <row r="73" spans="1:30">
      <c r="A73" s="3">
        <f t="shared" si="4"/>
        <v>51</v>
      </c>
      <c r="E73" s="3" t="str">
        <f t="shared" si="0"/>
        <v/>
      </c>
      <c r="F73" s="2" t="str">
        <f t="shared" si="1"/>
        <v/>
      </c>
      <c r="G73" s="2" t="str">
        <f t="shared" si="2"/>
        <v/>
      </c>
      <c r="Z73" s="34">
        <f t="shared" si="3"/>
        <v>200.69650129906225</v>
      </c>
      <c r="AA73" s="33">
        <f t="shared" si="5"/>
        <v>47</v>
      </c>
      <c r="AB73" s="34">
        <f>IF(AA73=1,$G$3*(Z73/1000),IF(AA73=2,$G$4*(Z73/1000),IF(AA73=3,$G$5*(Z73/1000),IF(AA73=4,$G$6*(Z73/1000),IF(AA73=5,$G$7*(Z73/1000),IF(AA73=6,$G$8*(Z73/1000),IF(AA73=7,$G$9*(Z73/1000),IF(AA73=8,$G$10*(Z73/1000),IF(AA73=9,$G$11*(Z73/1000),IF(AA73=10,$G$12*(Z73/1000),IF(AA73=11,$G$13*(Z73/1000),IF(AA73=12,$G$14*(Z73/1000),IF(AA73=13,$G$15*(Z73/1000),IF(AA73=14,$G$16*(Z73/1000),IF(AA73=15,$G$17*(Z73/1000),0)))))))))))))))</f>
        <v>0</v>
      </c>
      <c r="AC73" s="34">
        <f>IF('Γεννήτρια 2'!D73="W",AC72+('Γεννήτρια 2'!C73-1)*AB73,IF('Γεννήτρια 2'!D73="L",AC72-AB73,AC72))</f>
        <v>200.69650129906225</v>
      </c>
      <c r="AD73" s="34" t="str">
        <f>IF(AND('Γεννήτρια 2'!C73&lt;&gt;0,'Γεννήτρια 2'!D73=""),AB73,"")</f>
        <v/>
      </c>
    </row>
    <row r="74" spans="1:30">
      <c r="A74" s="3">
        <f t="shared" si="4"/>
        <v>52</v>
      </c>
      <c r="E74" s="3" t="str">
        <f t="shared" si="0"/>
        <v/>
      </c>
      <c r="F74" s="2" t="str">
        <f t="shared" si="1"/>
        <v/>
      </c>
      <c r="G74" s="2" t="str">
        <f t="shared" si="2"/>
        <v/>
      </c>
      <c r="Z74" s="34">
        <f t="shared" si="3"/>
        <v>200.69650129906225</v>
      </c>
      <c r="AA74" s="33">
        <f t="shared" si="5"/>
        <v>48</v>
      </c>
      <c r="AB74" s="34">
        <f>IF(AA74=1,$G$3*(Z74/1000),IF(AA74=2,$G$4*(Z74/1000),IF(AA74=3,$G$5*(Z74/1000),IF(AA74=4,$G$6*(Z74/1000),IF(AA74=5,$G$7*(Z74/1000),IF(AA74=6,$G$8*(Z74/1000),IF(AA74=7,$G$9*(Z74/1000),IF(AA74=8,$G$10*(Z74/1000),IF(AA74=9,$G$11*(Z74/1000),IF(AA74=10,$G$12*(Z74/1000),IF(AA74=11,$G$13*(Z74/1000),IF(AA74=12,$G$14*(Z74/1000),IF(AA74=13,$G$15*(Z74/1000),IF(AA74=14,$G$16*(Z74/1000),IF(AA74=15,$G$17*(Z74/1000),0)))))))))))))))</f>
        <v>0</v>
      </c>
      <c r="AC74" s="34">
        <f>IF('Γεννήτρια 2'!D74="W",AC73+('Γεννήτρια 2'!C74-1)*AB74,IF('Γεννήτρια 2'!D74="L",AC73-AB74,AC73))</f>
        <v>200.69650129906225</v>
      </c>
      <c r="AD74" s="34" t="str">
        <f>IF(AND('Γεννήτρια 2'!C74&lt;&gt;0,'Γεννήτρια 2'!D74=""),AB74,"")</f>
        <v/>
      </c>
    </row>
    <row r="75" spans="1:30">
      <c r="A75" s="3">
        <f t="shared" si="4"/>
        <v>53</v>
      </c>
      <c r="E75" s="3" t="str">
        <f t="shared" si="0"/>
        <v/>
      </c>
      <c r="F75" s="2" t="str">
        <f t="shared" si="1"/>
        <v/>
      </c>
      <c r="G75" s="2" t="str">
        <f t="shared" si="2"/>
        <v/>
      </c>
      <c r="Z75" s="34">
        <f t="shared" si="3"/>
        <v>200.69650129906225</v>
      </c>
      <c r="AA75" s="33">
        <f t="shared" si="5"/>
        <v>49</v>
      </c>
      <c r="AB75" s="34">
        <f>IF(AA75=1,$G$3*(Z75/1000),IF(AA75=2,$G$4*(Z75/1000),IF(AA75=3,$G$5*(Z75/1000),IF(AA75=4,$G$6*(Z75/1000),IF(AA75=5,$G$7*(Z75/1000),IF(AA75=6,$G$8*(Z75/1000),IF(AA75=7,$G$9*(Z75/1000),IF(AA75=8,$G$10*(Z75/1000),IF(AA75=9,$G$11*(Z75/1000),IF(AA75=10,$G$12*(Z75/1000),IF(AA75=11,$G$13*(Z75/1000),IF(AA75=12,$G$14*(Z75/1000),IF(AA75=13,$G$15*(Z75/1000),IF(AA75=14,$G$16*(Z75/1000),IF(AA75=15,$G$17*(Z75/1000),0)))))))))))))))</f>
        <v>0</v>
      </c>
      <c r="AC75" s="34">
        <f>IF('Γεννήτρια 2'!D75="W",AC74+('Γεννήτρια 2'!C75-1)*AB75,IF('Γεννήτρια 2'!D75="L",AC74-AB75,AC74))</f>
        <v>200.69650129906225</v>
      </c>
      <c r="AD75" s="34" t="str">
        <f>IF(AND('Γεννήτρια 2'!C75&lt;&gt;0,'Γεννήτρια 2'!D75=""),AB75,"")</f>
        <v/>
      </c>
    </row>
    <row r="76" spans="1:30">
      <c r="A76" s="3">
        <f t="shared" si="4"/>
        <v>54</v>
      </c>
      <c r="E76" s="3" t="str">
        <f t="shared" si="0"/>
        <v/>
      </c>
      <c r="F76" s="2" t="str">
        <f t="shared" si="1"/>
        <v/>
      </c>
      <c r="G76" s="2" t="str">
        <f t="shared" si="2"/>
        <v/>
      </c>
      <c r="Z76" s="34">
        <f t="shared" si="3"/>
        <v>200.69650129906225</v>
      </c>
      <c r="AA76" s="33">
        <f t="shared" si="5"/>
        <v>50</v>
      </c>
      <c r="AB76" s="34">
        <f>IF(AA76=1,$G$3*(Z76/1000),IF(AA76=2,$G$4*(Z76/1000),IF(AA76=3,$G$5*(Z76/1000),IF(AA76=4,$G$6*(Z76/1000),IF(AA76=5,$G$7*(Z76/1000),IF(AA76=6,$G$8*(Z76/1000),IF(AA76=7,$G$9*(Z76/1000),IF(AA76=8,$G$10*(Z76/1000),IF(AA76=9,$G$11*(Z76/1000),IF(AA76=10,$G$12*(Z76/1000),IF(AA76=11,$G$13*(Z76/1000),IF(AA76=12,$G$14*(Z76/1000),IF(AA76=13,$G$15*(Z76/1000),IF(AA76=14,$G$16*(Z76/1000),IF(AA76=15,$G$17*(Z76/1000),0)))))))))))))))</f>
        <v>0</v>
      </c>
      <c r="AC76" s="34">
        <f>IF('Γεννήτρια 2'!D76="W",AC75+('Γεννήτρια 2'!C76-1)*AB76,IF('Γεννήτρια 2'!D76="L",AC75-AB76,AC75))</f>
        <v>200.69650129906225</v>
      </c>
      <c r="AD76" s="34" t="str">
        <f>IF(AND('Γεννήτρια 2'!C76&lt;&gt;0,'Γεννήτρια 2'!D76=""),AB76,"")</f>
        <v/>
      </c>
    </row>
    <row r="77" spans="1:30">
      <c r="A77" s="3">
        <f t="shared" si="4"/>
        <v>55</v>
      </c>
      <c r="E77" s="3" t="str">
        <f t="shared" si="0"/>
        <v/>
      </c>
      <c r="F77" s="2" t="str">
        <f t="shared" si="1"/>
        <v/>
      </c>
      <c r="G77" s="2" t="str">
        <f t="shared" si="2"/>
        <v/>
      </c>
      <c r="Z77" s="34">
        <f t="shared" si="3"/>
        <v>200.69650129906225</v>
      </c>
      <c r="AA77" s="33">
        <f t="shared" si="5"/>
        <v>51</v>
      </c>
      <c r="AB77" s="34">
        <f>IF(AA77=1,$G$3*(Z77/1000),IF(AA77=2,$G$4*(Z77/1000),IF(AA77=3,$G$5*(Z77/1000),IF(AA77=4,$G$6*(Z77/1000),IF(AA77=5,$G$7*(Z77/1000),IF(AA77=6,$G$8*(Z77/1000),IF(AA77=7,$G$9*(Z77/1000),IF(AA77=8,$G$10*(Z77/1000),IF(AA77=9,$G$11*(Z77/1000),IF(AA77=10,$G$12*(Z77/1000),IF(AA77=11,$G$13*(Z77/1000),IF(AA77=12,$G$14*(Z77/1000),IF(AA77=13,$G$15*(Z77/1000),IF(AA77=14,$G$16*(Z77/1000),IF(AA77=15,$G$17*(Z77/1000),0)))))))))))))))</f>
        <v>0</v>
      </c>
      <c r="AC77" s="34">
        <f>IF('Γεννήτρια 2'!D77="W",AC76+('Γεννήτρια 2'!C77-1)*AB77,IF('Γεννήτρια 2'!D77="L",AC76-AB77,AC76))</f>
        <v>200.69650129906225</v>
      </c>
      <c r="AD77" s="34" t="str">
        <f>IF(AND('Γεννήτρια 2'!C77&lt;&gt;0,'Γεννήτρια 2'!D77=""),AB77,"")</f>
        <v/>
      </c>
    </row>
    <row r="78" spans="1:30">
      <c r="A78" s="3">
        <f t="shared" si="4"/>
        <v>56</v>
      </c>
      <c r="E78" s="3" t="str">
        <f t="shared" si="0"/>
        <v/>
      </c>
      <c r="F78" s="2" t="str">
        <f t="shared" si="1"/>
        <v/>
      </c>
      <c r="G78" s="2" t="str">
        <f t="shared" si="2"/>
        <v/>
      </c>
      <c r="Z78" s="34">
        <f t="shared" si="3"/>
        <v>200.69650129906225</v>
      </c>
      <c r="AA78" s="33">
        <f t="shared" si="5"/>
        <v>52</v>
      </c>
      <c r="AB78" s="34">
        <f>IF(AA78=1,$G$3*(Z78/1000),IF(AA78=2,$G$4*(Z78/1000),IF(AA78=3,$G$5*(Z78/1000),IF(AA78=4,$G$6*(Z78/1000),IF(AA78=5,$G$7*(Z78/1000),IF(AA78=6,$G$8*(Z78/1000),IF(AA78=7,$G$9*(Z78/1000),IF(AA78=8,$G$10*(Z78/1000),IF(AA78=9,$G$11*(Z78/1000),IF(AA78=10,$G$12*(Z78/1000),IF(AA78=11,$G$13*(Z78/1000),IF(AA78=12,$G$14*(Z78/1000),IF(AA78=13,$G$15*(Z78/1000),IF(AA78=14,$G$16*(Z78/1000),IF(AA78=15,$G$17*(Z78/1000),0)))))))))))))))</f>
        <v>0</v>
      </c>
      <c r="AC78" s="34">
        <f>IF('Γεννήτρια 2'!D78="W",AC77+('Γεννήτρια 2'!C78-1)*AB78,IF('Γεννήτρια 2'!D78="L",AC77-AB78,AC77))</f>
        <v>200.69650129906225</v>
      </c>
      <c r="AD78" s="34" t="str">
        <f>IF(AND('Γεννήτρια 2'!C78&lt;&gt;0,'Γεννήτρια 2'!D78=""),AB78,"")</f>
        <v/>
      </c>
    </row>
    <row r="79" spans="1:30">
      <c r="A79" s="3">
        <f t="shared" si="4"/>
        <v>57</v>
      </c>
      <c r="E79" s="3" t="str">
        <f t="shared" si="0"/>
        <v/>
      </c>
      <c r="F79" s="2" t="str">
        <f t="shared" si="1"/>
        <v/>
      </c>
      <c r="G79" s="2" t="str">
        <f t="shared" si="2"/>
        <v/>
      </c>
      <c r="Z79" s="34">
        <f t="shared" si="3"/>
        <v>200.69650129906225</v>
      </c>
      <c r="AA79" s="33">
        <f t="shared" si="5"/>
        <v>53</v>
      </c>
      <c r="AB79" s="34">
        <f>IF(AA79=1,$G$3*(Z79/1000),IF(AA79=2,$G$4*(Z79/1000),IF(AA79=3,$G$5*(Z79/1000),IF(AA79=4,$G$6*(Z79/1000),IF(AA79=5,$G$7*(Z79/1000),IF(AA79=6,$G$8*(Z79/1000),IF(AA79=7,$G$9*(Z79/1000),IF(AA79=8,$G$10*(Z79/1000),IF(AA79=9,$G$11*(Z79/1000),IF(AA79=10,$G$12*(Z79/1000),IF(AA79=11,$G$13*(Z79/1000),IF(AA79=12,$G$14*(Z79/1000),IF(AA79=13,$G$15*(Z79/1000),IF(AA79=14,$G$16*(Z79/1000),IF(AA79=15,$G$17*(Z79/1000),0)))))))))))))))</f>
        <v>0</v>
      </c>
      <c r="AC79" s="34">
        <f>IF('Γεννήτρια 2'!D79="W",AC78+('Γεννήτρια 2'!C79-1)*AB79,IF('Γεννήτρια 2'!D79="L",AC78-AB79,AC78))</f>
        <v>200.69650129906225</v>
      </c>
      <c r="AD79" s="34" t="str">
        <f>IF(AND('Γεννήτρια 2'!C79&lt;&gt;0,'Γεννήτρια 2'!D79=""),AB79,"")</f>
        <v/>
      </c>
    </row>
    <row r="80" spans="1:30">
      <c r="A80" s="3">
        <f t="shared" si="4"/>
        <v>58</v>
      </c>
      <c r="E80" s="3" t="str">
        <f t="shared" si="0"/>
        <v/>
      </c>
      <c r="F80" s="2" t="str">
        <f t="shared" si="1"/>
        <v/>
      </c>
      <c r="G80" s="2" t="str">
        <f t="shared" si="2"/>
        <v/>
      </c>
      <c r="Z80" s="34">
        <f t="shared" si="3"/>
        <v>200.69650129906225</v>
      </c>
      <c r="AA80" s="33">
        <f t="shared" si="5"/>
        <v>54</v>
      </c>
      <c r="AB80" s="34">
        <f>IF(AA80=1,$G$3*(Z80/1000),IF(AA80=2,$G$4*(Z80/1000),IF(AA80=3,$G$5*(Z80/1000),IF(AA80=4,$G$6*(Z80/1000),IF(AA80=5,$G$7*(Z80/1000),IF(AA80=6,$G$8*(Z80/1000),IF(AA80=7,$G$9*(Z80/1000),IF(AA80=8,$G$10*(Z80/1000),IF(AA80=9,$G$11*(Z80/1000),IF(AA80=10,$G$12*(Z80/1000),IF(AA80=11,$G$13*(Z80/1000),IF(AA80=12,$G$14*(Z80/1000),IF(AA80=13,$G$15*(Z80/1000),IF(AA80=14,$G$16*(Z80/1000),IF(AA80=15,$G$17*(Z80/1000),0)))))))))))))))</f>
        <v>0</v>
      </c>
      <c r="AC80" s="34">
        <f>IF('Γεννήτρια 2'!D80="W",AC79+('Γεννήτρια 2'!C80-1)*AB80,IF('Γεννήτρια 2'!D80="L",AC79-AB80,AC79))</f>
        <v>200.69650129906225</v>
      </c>
      <c r="AD80" s="34" t="str">
        <f>IF(AND('Γεννήτρια 2'!C80&lt;&gt;0,'Γεννήτρια 2'!D80=""),AB80,"")</f>
        <v/>
      </c>
    </row>
    <row r="81" spans="1:30">
      <c r="A81" s="3">
        <f t="shared" si="4"/>
        <v>59</v>
      </c>
      <c r="E81" s="3" t="str">
        <f t="shared" si="0"/>
        <v/>
      </c>
      <c r="F81" s="2" t="str">
        <f t="shared" si="1"/>
        <v/>
      </c>
      <c r="G81" s="2" t="str">
        <f t="shared" si="2"/>
        <v/>
      </c>
      <c r="Z81" s="34">
        <f t="shared" si="3"/>
        <v>200.69650129906225</v>
      </c>
      <c r="AA81" s="33">
        <f t="shared" si="5"/>
        <v>55</v>
      </c>
      <c r="AB81" s="34">
        <f>IF(AA81=1,$G$3*(Z81/1000),IF(AA81=2,$G$4*(Z81/1000),IF(AA81=3,$G$5*(Z81/1000),IF(AA81=4,$G$6*(Z81/1000),IF(AA81=5,$G$7*(Z81/1000),IF(AA81=6,$G$8*(Z81/1000),IF(AA81=7,$G$9*(Z81/1000),IF(AA81=8,$G$10*(Z81/1000),IF(AA81=9,$G$11*(Z81/1000),IF(AA81=10,$G$12*(Z81/1000),IF(AA81=11,$G$13*(Z81/1000),IF(AA81=12,$G$14*(Z81/1000),IF(AA81=13,$G$15*(Z81/1000),IF(AA81=14,$G$16*(Z81/1000),IF(AA81=15,$G$17*(Z81/1000),0)))))))))))))))</f>
        <v>0</v>
      </c>
      <c r="AC81" s="34">
        <f>IF('Γεννήτρια 2'!D81="W",AC80+('Γεννήτρια 2'!C81-1)*AB81,IF('Γεννήτρια 2'!D81="L",AC80-AB81,AC80))</f>
        <v>200.69650129906225</v>
      </c>
      <c r="AD81" s="34" t="str">
        <f>IF(AND('Γεννήτρια 2'!C81&lt;&gt;0,'Γεννήτρια 2'!D81=""),AB81,"")</f>
        <v/>
      </c>
    </row>
    <row r="82" spans="1:30">
      <c r="A82" s="3">
        <f t="shared" si="4"/>
        <v>60</v>
      </c>
      <c r="E82" s="3" t="str">
        <f t="shared" si="0"/>
        <v/>
      </c>
      <c r="F82" s="2" t="str">
        <f t="shared" si="1"/>
        <v/>
      </c>
      <c r="G82" s="2" t="str">
        <f t="shared" si="2"/>
        <v/>
      </c>
      <c r="Z82" s="34">
        <f t="shared" si="3"/>
        <v>200.69650129906225</v>
      </c>
      <c r="AA82" s="33">
        <f t="shared" si="5"/>
        <v>56</v>
      </c>
      <c r="AB82" s="34">
        <f>IF(AA82=1,$G$3*(Z82/1000),IF(AA82=2,$G$4*(Z82/1000),IF(AA82=3,$G$5*(Z82/1000),IF(AA82=4,$G$6*(Z82/1000),IF(AA82=5,$G$7*(Z82/1000),IF(AA82=6,$G$8*(Z82/1000),IF(AA82=7,$G$9*(Z82/1000),IF(AA82=8,$G$10*(Z82/1000),IF(AA82=9,$G$11*(Z82/1000),IF(AA82=10,$G$12*(Z82/1000),IF(AA82=11,$G$13*(Z82/1000),IF(AA82=12,$G$14*(Z82/1000),IF(AA82=13,$G$15*(Z82/1000),IF(AA82=14,$G$16*(Z82/1000),IF(AA82=15,$G$17*(Z82/1000),0)))))))))))))))</f>
        <v>0</v>
      </c>
      <c r="AC82" s="34">
        <f>IF('Γεννήτρια 2'!D82="W",AC81+('Γεννήτρια 2'!C82-1)*AB82,IF('Γεννήτρια 2'!D82="L",AC81-AB82,AC81))</f>
        <v>200.69650129906225</v>
      </c>
      <c r="AD82" s="34" t="str">
        <f>IF(AND('Γεννήτρια 2'!C82&lt;&gt;0,'Γεννήτρια 2'!D82=""),AB82,"")</f>
        <v/>
      </c>
    </row>
    <row r="83" spans="1:30">
      <c r="A83" s="3">
        <f t="shared" si="4"/>
        <v>61</v>
      </c>
      <c r="E83" s="3" t="str">
        <f t="shared" si="0"/>
        <v/>
      </c>
      <c r="F83" s="2" t="str">
        <f t="shared" si="1"/>
        <v/>
      </c>
      <c r="G83" s="2" t="str">
        <f t="shared" si="2"/>
        <v/>
      </c>
      <c r="Z83" s="34">
        <f t="shared" si="3"/>
        <v>200.69650129906225</v>
      </c>
      <c r="AA83" s="33">
        <f t="shared" si="5"/>
        <v>57</v>
      </c>
      <c r="AB83" s="34">
        <f>IF(AA83=1,$G$3*(Z83/1000),IF(AA83=2,$G$4*(Z83/1000),IF(AA83=3,$G$5*(Z83/1000),IF(AA83=4,$G$6*(Z83/1000),IF(AA83=5,$G$7*(Z83/1000),IF(AA83=6,$G$8*(Z83/1000),IF(AA83=7,$G$9*(Z83/1000),IF(AA83=8,$G$10*(Z83/1000),IF(AA83=9,$G$11*(Z83/1000),IF(AA83=10,$G$12*(Z83/1000),IF(AA83=11,$G$13*(Z83/1000),IF(AA83=12,$G$14*(Z83/1000),IF(AA83=13,$G$15*(Z83/1000),IF(AA83=14,$G$16*(Z83/1000),IF(AA83=15,$G$17*(Z83/1000),0)))))))))))))))</f>
        <v>0</v>
      </c>
      <c r="AC83" s="34">
        <f>IF('Γεννήτρια 2'!D83="W",AC82+('Γεννήτρια 2'!C83-1)*AB83,IF('Γεννήτρια 2'!D83="L",AC82-AB83,AC82))</f>
        <v>200.69650129906225</v>
      </c>
      <c r="AD83" s="34" t="str">
        <f>IF(AND('Γεννήτρια 2'!C83&lt;&gt;0,'Γεννήτρια 2'!D83=""),AB83,"")</f>
        <v/>
      </c>
    </row>
    <row r="84" spans="1:30">
      <c r="A84" s="3">
        <f t="shared" si="4"/>
        <v>62</v>
      </c>
      <c r="E84" s="3" t="str">
        <f t="shared" si="0"/>
        <v/>
      </c>
      <c r="F84" s="2" t="str">
        <f t="shared" si="1"/>
        <v/>
      </c>
      <c r="G84" s="2" t="str">
        <f t="shared" si="2"/>
        <v/>
      </c>
      <c r="Z84" s="34">
        <f t="shared" si="3"/>
        <v>200.69650129906225</v>
      </c>
      <c r="AA84" s="33">
        <f t="shared" si="5"/>
        <v>58</v>
      </c>
      <c r="AB84" s="34">
        <f>IF(AA84=1,$G$3*(Z84/1000),IF(AA84=2,$G$4*(Z84/1000),IF(AA84=3,$G$5*(Z84/1000),IF(AA84=4,$G$6*(Z84/1000),IF(AA84=5,$G$7*(Z84/1000),IF(AA84=6,$G$8*(Z84/1000),IF(AA84=7,$G$9*(Z84/1000),IF(AA84=8,$G$10*(Z84/1000),IF(AA84=9,$G$11*(Z84/1000),IF(AA84=10,$G$12*(Z84/1000),IF(AA84=11,$G$13*(Z84/1000),IF(AA84=12,$G$14*(Z84/1000),IF(AA84=13,$G$15*(Z84/1000),IF(AA84=14,$G$16*(Z84/1000),IF(AA84=15,$G$17*(Z84/1000),0)))))))))))))))</f>
        <v>0</v>
      </c>
      <c r="AC84" s="34">
        <f>IF('Γεννήτρια 2'!D84="W",AC83+('Γεννήτρια 2'!C84-1)*AB84,IF('Γεννήτρια 2'!D84="L",AC83-AB84,AC83))</f>
        <v>200.69650129906225</v>
      </c>
      <c r="AD84" s="34" t="str">
        <f>IF(AND('Γεννήτρια 2'!C84&lt;&gt;0,'Γεννήτρια 2'!D84=""),AB84,"")</f>
        <v/>
      </c>
    </row>
    <row r="85" spans="1:30">
      <c r="A85" s="3">
        <f t="shared" si="4"/>
        <v>63</v>
      </c>
      <c r="E85" s="3" t="str">
        <f t="shared" si="0"/>
        <v/>
      </c>
      <c r="F85" s="2" t="str">
        <f t="shared" si="1"/>
        <v/>
      </c>
      <c r="G85" s="2" t="str">
        <f t="shared" si="2"/>
        <v/>
      </c>
      <c r="Z85" s="34">
        <f t="shared" si="3"/>
        <v>200.69650129906225</v>
      </c>
      <c r="AA85" s="33">
        <f t="shared" si="5"/>
        <v>59</v>
      </c>
      <c r="AB85" s="34">
        <f>IF(AA85=1,$G$3*(Z85/1000),IF(AA85=2,$G$4*(Z85/1000),IF(AA85=3,$G$5*(Z85/1000),IF(AA85=4,$G$6*(Z85/1000),IF(AA85=5,$G$7*(Z85/1000),IF(AA85=6,$G$8*(Z85/1000),IF(AA85=7,$G$9*(Z85/1000),IF(AA85=8,$G$10*(Z85/1000),IF(AA85=9,$G$11*(Z85/1000),IF(AA85=10,$G$12*(Z85/1000),IF(AA85=11,$G$13*(Z85/1000),IF(AA85=12,$G$14*(Z85/1000),IF(AA85=13,$G$15*(Z85/1000),IF(AA85=14,$G$16*(Z85/1000),IF(AA85=15,$G$17*(Z85/1000),0)))))))))))))))</f>
        <v>0</v>
      </c>
      <c r="AC85" s="34">
        <f>IF('Γεννήτρια 2'!D85="W",AC84+('Γεννήτρια 2'!C85-1)*AB85,IF('Γεννήτρια 2'!D85="L",AC84-AB85,AC84))</f>
        <v>200.69650129906225</v>
      </c>
      <c r="AD85" s="34" t="str">
        <f>IF(AND('Γεννήτρια 2'!C85&lt;&gt;0,'Γεννήτρια 2'!D85=""),AB85,"")</f>
        <v/>
      </c>
    </row>
    <row r="86" spans="1:30">
      <c r="A86" s="3">
        <f t="shared" si="4"/>
        <v>64</v>
      </c>
      <c r="E86" s="3" t="str">
        <f t="shared" si="0"/>
        <v/>
      </c>
      <c r="F86" s="2" t="str">
        <f t="shared" si="1"/>
        <v/>
      </c>
      <c r="G86" s="2" t="str">
        <f t="shared" si="2"/>
        <v/>
      </c>
      <c r="Z86" s="34">
        <f t="shared" si="3"/>
        <v>200.69650129906225</v>
      </c>
      <c r="AA86" s="33">
        <f t="shared" si="5"/>
        <v>60</v>
      </c>
      <c r="AB86" s="34">
        <f>IF(AA86=1,$G$3*(Z86/1000),IF(AA86=2,$G$4*(Z86/1000),IF(AA86=3,$G$5*(Z86/1000),IF(AA86=4,$G$6*(Z86/1000),IF(AA86=5,$G$7*(Z86/1000),IF(AA86=6,$G$8*(Z86/1000),IF(AA86=7,$G$9*(Z86/1000),IF(AA86=8,$G$10*(Z86/1000),IF(AA86=9,$G$11*(Z86/1000),IF(AA86=10,$G$12*(Z86/1000),IF(AA86=11,$G$13*(Z86/1000),IF(AA86=12,$G$14*(Z86/1000),IF(AA86=13,$G$15*(Z86/1000),IF(AA86=14,$G$16*(Z86/1000),IF(AA86=15,$G$17*(Z86/1000),0)))))))))))))))</f>
        <v>0</v>
      </c>
      <c r="AC86" s="34">
        <f>IF('Γεννήτρια 2'!D86="W",AC85+('Γεννήτρια 2'!C86-1)*AB86,IF('Γεννήτρια 2'!D86="L",AC85-AB86,AC85))</f>
        <v>200.69650129906225</v>
      </c>
      <c r="AD86" s="34" t="str">
        <f>IF(AND('Γεννήτρια 2'!C86&lt;&gt;0,'Γεννήτρια 2'!D86=""),AB86,"")</f>
        <v/>
      </c>
    </row>
    <row r="87" spans="1:30">
      <c r="A87" s="3">
        <f t="shared" si="4"/>
        <v>65</v>
      </c>
      <c r="E87" s="3" t="str">
        <f t="shared" si="0"/>
        <v/>
      </c>
      <c r="F87" s="2" t="str">
        <f t="shared" si="1"/>
        <v/>
      </c>
      <c r="G87" s="2" t="str">
        <f t="shared" si="2"/>
        <v/>
      </c>
      <c r="Z87" s="34">
        <f t="shared" si="3"/>
        <v>200.69650129906225</v>
      </c>
      <c r="AA87" s="33">
        <f t="shared" si="5"/>
        <v>61</v>
      </c>
      <c r="AB87" s="34">
        <f>IF(AA87=1,$G$3*(Z87/1000),IF(AA87=2,$G$4*(Z87/1000),IF(AA87=3,$G$5*(Z87/1000),IF(AA87=4,$G$6*(Z87/1000),IF(AA87=5,$G$7*(Z87/1000),IF(AA87=6,$G$8*(Z87/1000),IF(AA87=7,$G$9*(Z87/1000),IF(AA87=8,$G$10*(Z87/1000),IF(AA87=9,$G$11*(Z87/1000),IF(AA87=10,$G$12*(Z87/1000),IF(AA87=11,$G$13*(Z87/1000),IF(AA87=12,$G$14*(Z87/1000),IF(AA87=13,$G$15*(Z87/1000),IF(AA87=14,$G$16*(Z87/1000),IF(AA87=15,$G$17*(Z87/1000),0)))))))))))))))</f>
        <v>0</v>
      </c>
      <c r="AC87" s="34">
        <f>IF('Γεννήτρια 2'!D87="W",AC86+('Γεννήτρια 2'!C87-1)*AB87,IF('Γεννήτρια 2'!D87="L",AC86-AB87,AC86))</f>
        <v>200.69650129906225</v>
      </c>
      <c r="AD87" s="34" t="str">
        <f>IF(AND('Γεννήτρια 2'!C87&lt;&gt;0,'Γεννήτρια 2'!D87=""),AB87,"")</f>
        <v/>
      </c>
    </row>
    <row r="88" spans="1:30">
      <c r="A88" s="3">
        <f t="shared" si="4"/>
        <v>66</v>
      </c>
      <c r="E88" s="3" t="str">
        <f t="shared" ref="E88:E151" si="6">IF(C88&gt;1,AA88,"")</f>
        <v/>
      </c>
      <c r="F88" s="2" t="str">
        <f t="shared" ref="F88:F151" si="7">IF(C88&gt;1,AB88,"")</f>
        <v/>
      </c>
      <c r="G88" s="2" t="str">
        <f t="shared" ref="G88:G151" si="8">IF(OR(D88="W",D88="L"),AC88,"")</f>
        <v/>
      </c>
      <c r="Z88" s="34">
        <f t="shared" ref="Z88:Z151" si="9">IF(AC87&gt;=Z87,AC87,Z87)</f>
        <v>200.69650129906225</v>
      </c>
      <c r="AA88" s="33">
        <f t="shared" si="5"/>
        <v>62</v>
      </c>
      <c r="AB88" s="34">
        <f>IF(AA88=1,$G$3*(Z88/1000),IF(AA88=2,$G$4*(Z88/1000),IF(AA88=3,$G$5*(Z88/1000),IF(AA88=4,$G$6*(Z88/1000),IF(AA88=5,$G$7*(Z88/1000),IF(AA88=6,$G$8*(Z88/1000),IF(AA88=7,$G$9*(Z88/1000),IF(AA88=8,$G$10*(Z88/1000),IF(AA88=9,$G$11*(Z88/1000),IF(AA88=10,$G$12*(Z88/1000),IF(AA88=11,$G$13*(Z88/1000),IF(AA88=12,$G$14*(Z88/1000),IF(AA88=13,$G$15*(Z88/1000),IF(AA88=14,$G$16*(Z88/1000),IF(AA88=15,$G$17*(Z88/1000),0)))))))))))))))</f>
        <v>0</v>
      </c>
      <c r="AC88" s="34">
        <f>IF('Γεννήτρια 2'!D88="W",AC87+('Γεννήτρια 2'!C88-1)*AB88,IF('Γεννήτρια 2'!D88="L",AC87-AB88,AC87))</f>
        <v>200.69650129906225</v>
      </c>
      <c r="AD88" s="34" t="str">
        <f>IF(AND('Γεννήτρια 2'!C88&lt;&gt;0,'Γεννήτρια 2'!D88=""),AB88,"")</f>
        <v/>
      </c>
    </row>
    <row r="89" spans="1:30">
      <c r="A89" s="3">
        <f t="shared" ref="A89:A152" si="10">A88+1</f>
        <v>67</v>
      </c>
      <c r="E89" s="3" t="str">
        <f t="shared" si="6"/>
        <v/>
      </c>
      <c r="F89" s="2" t="str">
        <f t="shared" si="7"/>
        <v/>
      </c>
      <c r="G89" s="2" t="str">
        <f t="shared" si="8"/>
        <v/>
      </c>
      <c r="Z89" s="34">
        <f t="shared" si="9"/>
        <v>200.69650129906225</v>
      </c>
      <c r="AA89" s="33">
        <f t="shared" ref="AA89:AA152" si="11">IF(Z88&gt;=AC88,AA88+1,1)</f>
        <v>63</v>
      </c>
      <c r="AB89" s="34">
        <f>IF(AA89=1,$G$3*(Z89/1000),IF(AA89=2,$G$4*(Z89/1000),IF(AA89=3,$G$5*(Z89/1000),IF(AA89=4,$G$6*(Z89/1000),IF(AA89=5,$G$7*(Z89/1000),IF(AA89=6,$G$8*(Z89/1000),IF(AA89=7,$G$9*(Z89/1000),IF(AA89=8,$G$10*(Z89/1000),IF(AA89=9,$G$11*(Z89/1000),IF(AA89=10,$G$12*(Z89/1000),IF(AA89=11,$G$13*(Z89/1000),IF(AA89=12,$G$14*(Z89/1000),IF(AA89=13,$G$15*(Z89/1000),IF(AA89=14,$G$16*(Z89/1000),IF(AA89=15,$G$17*(Z89/1000),0)))))))))))))))</f>
        <v>0</v>
      </c>
      <c r="AC89" s="34">
        <f>IF('Γεννήτρια 2'!D89="W",AC88+('Γεννήτρια 2'!C89-1)*AB89,IF('Γεννήτρια 2'!D89="L",AC88-AB89,AC88))</f>
        <v>200.69650129906225</v>
      </c>
      <c r="AD89" s="34" t="str">
        <f>IF(AND('Γεννήτρια 2'!C89&lt;&gt;0,'Γεννήτρια 2'!D89=""),AB89,"")</f>
        <v/>
      </c>
    </row>
    <row r="90" spans="1:30">
      <c r="A90" s="3">
        <f t="shared" si="10"/>
        <v>68</v>
      </c>
      <c r="E90" s="3" t="str">
        <f t="shared" si="6"/>
        <v/>
      </c>
      <c r="F90" s="2" t="str">
        <f t="shared" si="7"/>
        <v/>
      </c>
      <c r="G90" s="2" t="str">
        <f t="shared" si="8"/>
        <v/>
      </c>
      <c r="Z90" s="34">
        <f t="shared" si="9"/>
        <v>200.69650129906225</v>
      </c>
      <c r="AA90" s="33">
        <f t="shared" si="11"/>
        <v>64</v>
      </c>
      <c r="AB90" s="34">
        <f>IF(AA90=1,$G$3*(Z90/1000),IF(AA90=2,$G$4*(Z90/1000),IF(AA90=3,$G$5*(Z90/1000),IF(AA90=4,$G$6*(Z90/1000),IF(AA90=5,$G$7*(Z90/1000),IF(AA90=6,$G$8*(Z90/1000),IF(AA90=7,$G$9*(Z90/1000),IF(AA90=8,$G$10*(Z90/1000),IF(AA90=9,$G$11*(Z90/1000),IF(AA90=10,$G$12*(Z90/1000),IF(AA90=11,$G$13*(Z90/1000),IF(AA90=12,$G$14*(Z90/1000),IF(AA90=13,$G$15*(Z90/1000),IF(AA90=14,$G$16*(Z90/1000),IF(AA90=15,$G$17*(Z90/1000),0)))))))))))))))</f>
        <v>0</v>
      </c>
      <c r="AC90" s="34">
        <f>IF('Γεννήτρια 2'!D90="W",AC89+('Γεννήτρια 2'!C90-1)*AB90,IF('Γεννήτρια 2'!D90="L",AC89-AB90,AC89))</f>
        <v>200.69650129906225</v>
      </c>
      <c r="AD90" s="34" t="str">
        <f>IF(AND('Γεννήτρια 2'!C90&lt;&gt;0,'Γεννήτρια 2'!D90=""),AB90,"")</f>
        <v/>
      </c>
    </row>
    <row r="91" spans="1:30">
      <c r="A91" s="3">
        <f t="shared" si="10"/>
        <v>69</v>
      </c>
      <c r="E91" s="3" t="str">
        <f t="shared" si="6"/>
        <v/>
      </c>
      <c r="F91" s="2" t="str">
        <f t="shared" si="7"/>
        <v/>
      </c>
      <c r="G91" s="2" t="str">
        <f t="shared" si="8"/>
        <v/>
      </c>
      <c r="Z91" s="34">
        <f t="shared" si="9"/>
        <v>200.69650129906225</v>
      </c>
      <c r="AA91" s="33">
        <f t="shared" si="11"/>
        <v>65</v>
      </c>
      <c r="AB91" s="34">
        <f>IF(AA91=1,$G$3*(Z91/1000),IF(AA91=2,$G$4*(Z91/1000),IF(AA91=3,$G$5*(Z91/1000),IF(AA91=4,$G$6*(Z91/1000),IF(AA91=5,$G$7*(Z91/1000),IF(AA91=6,$G$8*(Z91/1000),IF(AA91=7,$G$9*(Z91/1000),IF(AA91=8,$G$10*(Z91/1000),IF(AA91=9,$G$11*(Z91/1000),IF(AA91=10,$G$12*(Z91/1000),IF(AA91=11,$G$13*(Z91/1000),IF(AA91=12,$G$14*(Z91/1000),IF(AA91=13,$G$15*(Z91/1000),IF(AA91=14,$G$16*(Z91/1000),IF(AA91=15,$G$17*(Z91/1000),0)))))))))))))))</f>
        <v>0</v>
      </c>
      <c r="AC91" s="34">
        <f>IF('Γεννήτρια 2'!D91="W",AC90+('Γεννήτρια 2'!C91-1)*AB91,IF('Γεννήτρια 2'!D91="L",AC90-AB91,AC90))</f>
        <v>200.69650129906225</v>
      </c>
      <c r="AD91" s="34" t="str">
        <f>IF(AND('Γεννήτρια 2'!C91&lt;&gt;0,'Γεννήτρια 2'!D91=""),AB91,"")</f>
        <v/>
      </c>
    </row>
    <row r="92" spans="1:30">
      <c r="A92" s="3">
        <f t="shared" si="10"/>
        <v>70</v>
      </c>
      <c r="E92" s="3" t="str">
        <f t="shared" si="6"/>
        <v/>
      </c>
      <c r="F92" s="2" t="str">
        <f t="shared" si="7"/>
        <v/>
      </c>
      <c r="G92" s="2" t="str">
        <f t="shared" si="8"/>
        <v/>
      </c>
      <c r="Z92" s="34">
        <f t="shared" si="9"/>
        <v>200.69650129906225</v>
      </c>
      <c r="AA92" s="33">
        <f t="shared" si="11"/>
        <v>66</v>
      </c>
      <c r="AB92" s="34">
        <f>IF(AA92=1,$G$3*(Z92/1000),IF(AA92=2,$G$4*(Z92/1000),IF(AA92=3,$G$5*(Z92/1000),IF(AA92=4,$G$6*(Z92/1000),IF(AA92=5,$G$7*(Z92/1000),IF(AA92=6,$G$8*(Z92/1000),IF(AA92=7,$G$9*(Z92/1000),IF(AA92=8,$G$10*(Z92/1000),IF(AA92=9,$G$11*(Z92/1000),IF(AA92=10,$G$12*(Z92/1000),IF(AA92=11,$G$13*(Z92/1000),IF(AA92=12,$G$14*(Z92/1000),IF(AA92=13,$G$15*(Z92/1000),IF(AA92=14,$G$16*(Z92/1000),IF(AA92=15,$G$17*(Z92/1000),0)))))))))))))))</f>
        <v>0</v>
      </c>
      <c r="AC92" s="34">
        <f>IF('Γεννήτρια 2'!D92="W",AC91+('Γεννήτρια 2'!C92-1)*AB92,IF('Γεννήτρια 2'!D92="L",AC91-AB92,AC91))</f>
        <v>200.69650129906225</v>
      </c>
      <c r="AD92" s="34" t="str">
        <f>IF(AND('Γεννήτρια 2'!C92&lt;&gt;0,'Γεννήτρια 2'!D92=""),AB92,"")</f>
        <v/>
      </c>
    </row>
    <row r="93" spans="1:30">
      <c r="A93" s="3">
        <f t="shared" si="10"/>
        <v>71</v>
      </c>
      <c r="E93" s="3" t="str">
        <f t="shared" si="6"/>
        <v/>
      </c>
      <c r="F93" s="2" t="str">
        <f t="shared" si="7"/>
        <v/>
      </c>
      <c r="G93" s="2" t="str">
        <f t="shared" si="8"/>
        <v/>
      </c>
      <c r="Z93" s="34">
        <f t="shared" si="9"/>
        <v>200.69650129906225</v>
      </c>
      <c r="AA93" s="33">
        <f t="shared" si="11"/>
        <v>67</v>
      </c>
      <c r="AB93" s="34">
        <f>IF(AA93=1,$G$3*(Z93/1000),IF(AA93=2,$G$4*(Z93/1000),IF(AA93=3,$G$5*(Z93/1000),IF(AA93=4,$G$6*(Z93/1000),IF(AA93=5,$G$7*(Z93/1000),IF(AA93=6,$G$8*(Z93/1000),IF(AA93=7,$G$9*(Z93/1000),IF(AA93=8,$G$10*(Z93/1000),IF(AA93=9,$G$11*(Z93/1000),IF(AA93=10,$G$12*(Z93/1000),IF(AA93=11,$G$13*(Z93/1000),IF(AA93=12,$G$14*(Z93/1000),IF(AA93=13,$G$15*(Z93/1000),IF(AA93=14,$G$16*(Z93/1000),IF(AA93=15,$G$17*(Z93/1000),0)))))))))))))))</f>
        <v>0</v>
      </c>
      <c r="AC93" s="34">
        <f>IF('Γεννήτρια 2'!D93="W",AC92+('Γεννήτρια 2'!C93-1)*AB93,IF('Γεννήτρια 2'!D93="L",AC92-AB93,AC92))</f>
        <v>200.69650129906225</v>
      </c>
      <c r="AD93" s="34" t="str">
        <f>IF(AND('Γεννήτρια 2'!C93&lt;&gt;0,'Γεννήτρια 2'!D93=""),AB93,"")</f>
        <v/>
      </c>
    </row>
    <row r="94" spans="1:30">
      <c r="A94" s="3">
        <f t="shared" si="10"/>
        <v>72</v>
      </c>
      <c r="E94" s="3" t="str">
        <f t="shared" si="6"/>
        <v/>
      </c>
      <c r="F94" s="2" t="str">
        <f t="shared" si="7"/>
        <v/>
      </c>
      <c r="G94" s="2" t="str">
        <f t="shared" si="8"/>
        <v/>
      </c>
      <c r="Z94" s="34">
        <f t="shared" si="9"/>
        <v>200.69650129906225</v>
      </c>
      <c r="AA94" s="33">
        <f t="shared" si="11"/>
        <v>68</v>
      </c>
      <c r="AB94" s="34">
        <f>IF(AA94=1,$G$3*(Z94/1000),IF(AA94=2,$G$4*(Z94/1000),IF(AA94=3,$G$5*(Z94/1000),IF(AA94=4,$G$6*(Z94/1000),IF(AA94=5,$G$7*(Z94/1000),IF(AA94=6,$G$8*(Z94/1000),IF(AA94=7,$G$9*(Z94/1000),IF(AA94=8,$G$10*(Z94/1000),IF(AA94=9,$G$11*(Z94/1000),IF(AA94=10,$G$12*(Z94/1000),IF(AA94=11,$G$13*(Z94/1000),IF(AA94=12,$G$14*(Z94/1000),IF(AA94=13,$G$15*(Z94/1000),IF(AA94=14,$G$16*(Z94/1000),IF(AA94=15,$G$17*(Z94/1000),0)))))))))))))))</f>
        <v>0</v>
      </c>
      <c r="AC94" s="34">
        <f>IF('Γεννήτρια 2'!D94="W",AC93+('Γεννήτρια 2'!C94-1)*AB94,IF('Γεννήτρια 2'!D94="L",AC93-AB94,AC93))</f>
        <v>200.69650129906225</v>
      </c>
      <c r="AD94" s="34" t="str">
        <f>IF(AND('Γεννήτρια 2'!C94&lt;&gt;0,'Γεννήτρια 2'!D94=""),AB94,"")</f>
        <v/>
      </c>
    </row>
    <row r="95" spans="1:30">
      <c r="A95" s="3">
        <f t="shared" si="10"/>
        <v>73</v>
      </c>
      <c r="E95" s="3" t="str">
        <f t="shared" si="6"/>
        <v/>
      </c>
      <c r="F95" s="2" t="str">
        <f t="shared" si="7"/>
        <v/>
      </c>
      <c r="G95" s="2" t="str">
        <f t="shared" si="8"/>
        <v/>
      </c>
      <c r="Z95" s="34">
        <f t="shared" si="9"/>
        <v>200.69650129906225</v>
      </c>
      <c r="AA95" s="33">
        <f t="shared" si="11"/>
        <v>69</v>
      </c>
      <c r="AB95" s="34">
        <f>IF(AA95=1,$G$3*(Z95/1000),IF(AA95=2,$G$4*(Z95/1000),IF(AA95=3,$G$5*(Z95/1000),IF(AA95=4,$G$6*(Z95/1000),IF(AA95=5,$G$7*(Z95/1000),IF(AA95=6,$G$8*(Z95/1000),IF(AA95=7,$G$9*(Z95/1000),IF(AA95=8,$G$10*(Z95/1000),IF(AA95=9,$G$11*(Z95/1000),IF(AA95=10,$G$12*(Z95/1000),IF(AA95=11,$G$13*(Z95/1000),IF(AA95=12,$G$14*(Z95/1000),IF(AA95=13,$G$15*(Z95/1000),IF(AA95=14,$G$16*(Z95/1000),IF(AA95=15,$G$17*(Z95/1000),0)))))))))))))))</f>
        <v>0</v>
      </c>
      <c r="AC95" s="34">
        <f>IF('Γεννήτρια 2'!D95="W",AC94+('Γεννήτρια 2'!C95-1)*AB95,IF('Γεννήτρια 2'!D95="L",AC94-AB95,AC94))</f>
        <v>200.69650129906225</v>
      </c>
      <c r="AD95" s="34" t="str">
        <f>IF(AND('Γεννήτρια 2'!C95&lt;&gt;0,'Γεννήτρια 2'!D95=""),AB95,"")</f>
        <v/>
      </c>
    </row>
    <row r="96" spans="1:30">
      <c r="A96" s="3">
        <f t="shared" si="10"/>
        <v>74</v>
      </c>
      <c r="E96" s="3" t="str">
        <f t="shared" si="6"/>
        <v/>
      </c>
      <c r="F96" s="2" t="str">
        <f t="shared" si="7"/>
        <v/>
      </c>
      <c r="G96" s="2" t="str">
        <f t="shared" si="8"/>
        <v/>
      </c>
      <c r="Z96" s="34">
        <f t="shared" si="9"/>
        <v>200.69650129906225</v>
      </c>
      <c r="AA96" s="33">
        <f t="shared" si="11"/>
        <v>70</v>
      </c>
      <c r="AB96" s="34">
        <f>IF(AA96=1,$G$3*(Z96/1000),IF(AA96=2,$G$4*(Z96/1000),IF(AA96=3,$G$5*(Z96/1000),IF(AA96=4,$G$6*(Z96/1000),IF(AA96=5,$G$7*(Z96/1000),IF(AA96=6,$G$8*(Z96/1000),IF(AA96=7,$G$9*(Z96/1000),IF(AA96=8,$G$10*(Z96/1000),IF(AA96=9,$G$11*(Z96/1000),IF(AA96=10,$G$12*(Z96/1000),IF(AA96=11,$G$13*(Z96/1000),IF(AA96=12,$G$14*(Z96/1000),IF(AA96=13,$G$15*(Z96/1000),IF(AA96=14,$G$16*(Z96/1000),IF(AA96=15,$G$17*(Z96/1000),0)))))))))))))))</f>
        <v>0</v>
      </c>
      <c r="AC96" s="34">
        <f>IF('Γεννήτρια 2'!D96="W",AC95+('Γεννήτρια 2'!C96-1)*AB96,IF('Γεννήτρια 2'!D96="L",AC95-AB96,AC95))</f>
        <v>200.69650129906225</v>
      </c>
      <c r="AD96" s="34" t="str">
        <f>IF(AND('Γεννήτρια 2'!C96&lt;&gt;0,'Γεννήτρια 2'!D96=""),AB96,"")</f>
        <v/>
      </c>
    </row>
    <row r="97" spans="1:30">
      <c r="A97" s="3">
        <f t="shared" si="10"/>
        <v>75</v>
      </c>
      <c r="E97" s="3" t="str">
        <f t="shared" si="6"/>
        <v/>
      </c>
      <c r="F97" s="2" t="str">
        <f t="shared" si="7"/>
        <v/>
      </c>
      <c r="G97" s="2" t="str">
        <f t="shared" si="8"/>
        <v/>
      </c>
      <c r="Z97" s="34">
        <f t="shared" si="9"/>
        <v>200.69650129906225</v>
      </c>
      <c r="AA97" s="33">
        <f t="shared" si="11"/>
        <v>71</v>
      </c>
      <c r="AB97" s="34">
        <f>IF(AA97=1,$G$3*(Z97/1000),IF(AA97=2,$G$4*(Z97/1000),IF(AA97=3,$G$5*(Z97/1000),IF(AA97=4,$G$6*(Z97/1000),IF(AA97=5,$G$7*(Z97/1000),IF(AA97=6,$G$8*(Z97/1000),IF(AA97=7,$G$9*(Z97/1000),IF(AA97=8,$G$10*(Z97/1000),IF(AA97=9,$G$11*(Z97/1000),IF(AA97=10,$G$12*(Z97/1000),IF(AA97=11,$G$13*(Z97/1000),IF(AA97=12,$G$14*(Z97/1000),IF(AA97=13,$G$15*(Z97/1000),IF(AA97=14,$G$16*(Z97/1000),IF(AA97=15,$G$17*(Z97/1000),0)))))))))))))))</f>
        <v>0</v>
      </c>
      <c r="AC97" s="34">
        <f>IF('Γεννήτρια 2'!D97="W",AC96+('Γεννήτρια 2'!C97-1)*AB97,IF('Γεννήτρια 2'!D97="L",AC96-AB97,AC96))</f>
        <v>200.69650129906225</v>
      </c>
      <c r="AD97" s="34" t="str">
        <f>IF(AND('Γεννήτρια 2'!C97&lt;&gt;0,'Γεννήτρια 2'!D97=""),AB97,"")</f>
        <v/>
      </c>
    </row>
    <row r="98" spans="1:30">
      <c r="A98" s="3">
        <f t="shared" si="10"/>
        <v>76</v>
      </c>
      <c r="E98" s="3" t="str">
        <f t="shared" si="6"/>
        <v/>
      </c>
      <c r="F98" s="2" t="str">
        <f t="shared" si="7"/>
        <v/>
      </c>
      <c r="G98" s="2" t="str">
        <f t="shared" si="8"/>
        <v/>
      </c>
      <c r="Z98" s="34">
        <f t="shared" si="9"/>
        <v>200.69650129906225</v>
      </c>
      <c r="AA98" s="33">
        <f t="shared" si="11"/>
        <v>72</v>
      </c>
      <c r="AB98" s="34">
        <f>IF(AA98=1,$G$3*(Z98/1000),IF(AA98=2,$G$4*(Z98/1000),IF(AA98=3,$G$5*(Z98/1000),IF(AA98=4,$G$6*(Z98/1000),IF(AA98=5,$G$7*(Z98/1000),IF(AA98=6,$G$8*(Z98/1000),IF(AA98=7,$G$9*(Z98/1000),IF(AA98=8,$G$10*(Z98/1000),IF(AA98=9,$G$11*(Z98/1000),IF(AA98=10,$G$12*(Z98/1000),IF(AA98=11,$G$13*(Z98/1000),IF(AA98=12,$G$14*(Z98/1000),IF(AA98=13,$G$15*(Z98/1000),IF(AA98=14,$G$16*(Z98/1000),IF(AA98=15,$G$17*(Z98/1000),0)))))))))))))))</f>
        <v>0</v>
      </c>
      <c r="AC98" s="34">
        <f>IF('Γεννήτρια 2'!D98="W",AC97+('Γεννήτρια 2'!C98-1)*AB98,IF('Γεννήτρια 2'!D98="L",AC97-AB98,AC97))</f>
        <v>200.69650129906225</v>
      </c>
      <c r="AD98" s="34" t="str">
        <f>IF(AND('Γεννήτρια 2'!C98&lt;&gt;0,'Γεννήτρια 2'!D98=""),AB98,"")</f>
        <v/>
      </c>
    </row>
    <row r="99" spans="1:30">
      <c r="A99" s="3">
        <f t="shared" si="10"/>
        <v>77</v>
      </c>
      <c r="E99" s="3" t="str">
        <f t="shared" si="6"/>
        <v/>
      </c>
      <c r="F99" s="2" t="str">
        <f t="shared" si="7"/>
        <v/>
      </c>
      <c r="G99" s="2" t="str">
        <f t="shared" si="8"/>
        <v/>
      </c>
      <c r="Z99" s="34">
        <f t="shared" si="9"/>
        <v>200.69650129906225</v>
      </c>
      <c r="AA99" s="33">
        <f t="shared" si="11"/>
        <v>73</v>
      </c>
      <c r="AB99" s="34">
        <f>IF(AA99=1,$G$3*(Z99/1000),IF(AA99=2,$G$4*(Z99/1000),IF(AA99=3,$G$5*(Z99/1000),IF(AA99=4,$G$6*(Z99/1000),IF(AA99=5,$G$7*(Z99/1000),IF(AA99=6,$G$8*(Z99/1000),IF(AA99=7,$G$9*(Z99/1000),IF(AA99=8,$G$10*(Z99/1000),IF(AA99=9,$G$11*(Z99/1000),IF(AA99=10,$G$12*(Z99/1000),IF(AA99=11,$G$13*(Z99/1000),IF(AA99=12,$G$14*(Z99/1000),IF(AA99=13,$G$15*(Z99/1000),IF(AA99=14,$G$16*(Z99/1000),IF(AA99=15,$G$17*(Z99/1000),0)))))))))))))))</f>
        <v>0</v>
      </c>
      <c r="AC99" s="34">
        <f>IF('Γεννήτρια 2'!D99="W",AC98+('Γεννήτρια 2'!C99-1)*AB99,IF('Γεννήτρια 2'!D99="L",AC98-AB99,AC98))</f>
        <v>200.69650129906225</v>
      </c>
      <c r="AD99" s="34" t="str">
        <f>IF(AND('Γεννήτρια 2'!C99&lt;&gt;0,'Γεννήτρια 2'!D99=""),AB99,"")</f>
        <v/>
      </c>
    </row>
    <row r="100" spans="1:30">
      <c r="A100" s="3">
        <f t="shared" si="10"/>
        <v>78</v>
      </c>
      <c r="E100" s="3" t="str">
        <f t="shared" si="6"/>
        <v/>
      </c>
      <c r="F100" s="2" t="str">
        <f t="shared" si="7"/>
        <v/>
      </c>
      <c r="G100" s="2" t="str">
        <f t="shared" si="8"/>
        <v/>
      </c>
      <c r="Z100" s="34">
        <f t="shared" si="9"/>
        <v>200.69650129906225</v>
      </c>
      <c r="AA100" s="33">
        <f t="shared" si="11"/>
        <v>74</v>
      </c>
      <c r="AB100" s="34">
        <f>IF(AA100=1,$G$3*(Z100/1000),IF(AA100=2,$G$4*(Z100/1000),IF(AA100=3,$G$5*(Z100/1000),IF(AA100=4,$G$6*(Z100/1000),IF(AA100=5,$G$7*(Z100/1000),IF(AA100=6,$G$8*(Z100/1000),IF(AA100=7,$G$9*(Z100/1000),IF(AA100=8,$G$10*(Z100/1000),IF(AA100=9,$G$11*(Z100/1000),IF(AA100=10,$G$12*(Z100/1000),IF(AA100=11,$G$13*(Z100/1000),IF(AA100=12,$G$14*(Z100/1000),IF(AA100=13,$G$15*(Z100/1000),IF(AA100=14,$G$16*(Z100/1000),IF(AA100=15,$G$17*(Z100/1000),0)))))))))))))))</f>
        <v>0</v>
      </c>
      <c r="AC100" s="34">
        <f>IF('Γεννήτρια 2'!D100="W",AC99+('Γεννήτρια 2'!C100-1)*AB100,IF('Γεννήτρια 2'!D100="L",AC99-AB100,AC99))</f>
        <v>200.69650129906225</v>
      </c>
      <c r="AD100" s="34" t="str">
        <f>IF(AND('Γεννήτρια 2'!C100&lt;&gt;0,'Γεννήτρια 2'!D100=""),AB100,"")</f>
        <v/>
      </c>
    </row>
    <row r="101" spans="1:30">
      <c r="A101" s="3">
        <f t="shared" si="10"/>
        <v>79</v>
      </c>
      <c r="E101" s="3" t="str">
        <f t="shared" si="6"/>
        <v/>
      </c>
      <c r="F101" s="2" t="str">
        <f t="shared" si="7"/>
        <v/>
      </c>
      <c r="G101" s="2" t="str">
        <f t="shared" si="8"/>
        <v/>
      </c>
      <c r="Z101" s="34">
        <f t="shared" si="9"/>
        <v>200.69650129906225</v>
      </c>
      <c r="AA101" s="33">
        <f t="shared" si="11"/>
        <v>75</v>
      </c>
      <c r="AB101" s="34">
        <f>IF(AA101=1,$G$3*(Z101/1000),IF(AA101=2,$G$4*(Z101/1000),IF(AA101=3,$G$5*(Z101/1000),IF(AA101=4,$G$6*(Z101/1000),IF(AA101=5,$G$7*(Z101/1000),IF(AA101=6,$G$8*(Z101/1000),IF(AA101=7,$G$9*(Z101/1000),IF(AA101=8,$G$10*(Z101/1000),IF(AA101=9,$G$11*(Z101/1000),IF(AA101=10,$G$12*(Z101/1000),IF(AA101=11,$G$13*(Z101/1000),IF(AA101=12,$G$14*(Z101/1000),IF(AA101=13,$G$15*(Z101/1000),IF(AA101=14,$G$16*(Z101/1000),IF(AA101=15,$G$17*(Z101/1000),0)))))))))))))))</f>
        <v>0</v>
      </c>
      <c r="AC101" s="34">
        <f>IF('Γεννήτρια 2'!D101="W",AC100+('Γεννήτρια 2'!C101-1)*AB101,IF('Γεννήτρια 2'!D101="L",AC100-AB101,AC100))</f>
        <v>200.69650129906225</v>
      </c>
      <c r="AD101" s="34" t="str">
        <f>IF(AND('Γεννήτρια 2'!C101&lt;&gt;0,'Γεννήτρια 2'!D101=""),AB101,"")</f>
        <v/>
      </c>
    </row>
    <row r="102" spans="1:30">
      <c r="A102" s="3">
        <f t="shared" si="10"/>
        <v>80</v>
      </c>
      <c r="E102" s="3" t="str">
        <f t="shared" si="6"/>
        <v/>
      </c>
      <c r="F102" s="2" t="str">
        <f t="shared" si="7"/>
        <v/>
      </c>
      <c r="G102" s="2" t="str">
        <f t="shared" si="8"/>
        <v/>
      </c>
      <c r="Z102" s="34">
        <f t="shared" si="9"/>
        <v>200.69650129906225</v>
      </c>
      <c r="AA102" s="33">
        <f t="shared" si="11"/>
        <v>76</v>
      </c>
      <c r="AB102" s="34">
        <f>IF(AA102=1,$G$3*(Z102/1000),IF(AA102=2,$G$4*(Z102/1000),IF(AA102=3,$G$5*(Z102/1000),IF(AA102=4,$G$6*(Z102/1000),IF(AA102=5,$G$7*(Z102/1000),IF(AA102=6,$G$8*(Z102/1000),IF(AA102=7,$G$9*(Z102/1000),IF(AA102=8,$G$10*(Z102/1000),IF(AA102=9,$G$11*(Z102/1000),IF(AA102=10,$G$12*(Z102/1000),IF(AA102=11,$G$13*(Z102/1000),IF(AA102=12,$G$14*(Z102/1000),IF(AA102=13,$G$15*(Z102/1000),IF(AA102=14,$G$16*(Z102/1000),IF(AA102=15,$G$17*(Z102/1000),0)))))))))))))))</f>
        <v>0</v>
      </c>
      <c r="AC102" s="34">
        <f>IF('Γεννήτρια 2'!D102="W",AC101+('Γεννήτρια 2'!C102-1)*AB102,IF('Γεννήτρια 2'!D102="L",AC101-AB102,AC101))</f>
        <v>200.69650129906225</v>
      </c>
      <c r="AD102" s="34" t="str">
        <f>IF(AND('Γεννήτρια 2'!C102&lt;&gt;0,'Γεννήτρια 2'!D102=""),AB102,"")</f>
        <v/>
      </c>
    </row>
    <row r="103" spans="1:30">
      <c r="A103" s="3">
        <f t="shared" si="10"/>
        <v>81</v>
      </c>
      <c r="E103" s="3" t="str">
        <f t="shared" si="6"/>
        <v/>
      </c>
      <c r="F103" s="2" t="str">
        <f t="shared" si="7"/>
        <v/>
      </c>
      <c r="G103" s="2" t="str">
        <f t="shared" si="8"/>
        <v/>
      </c>
      <c r="Z103" s="34">
        <f t="shared" si="9"/>
        <v>200.69650129906225</v>
      </c>
      <c r="AA103" s="33">
        <f t="shared" si="11"/>
        <v>77</v>
      </c>
      <c r="AB103" s="34">
        <f>IF(AA103=1,$G$3*(Z103/1000),IF(AA103=2,$G$4*(Z103/1000),IF(AA103=3,$G$5*(Z103/1000),IF(AA103=4,$G$6*(Z103/1000),IF(AA103=5,$G$7*(Z103/1000),IF(AA103=6,$G$8*(Z103/1000),IF(AA103=7,$G$9*(Z103/1000),IF(AA103=8,$G$10*(Z103/1000),IF(AA103=9,$G$11*(Z103/1000),IF(AA103=10,$G$12*(Z103/1000),IF(AA103=11,$G$13*(Z103/1000),IF(AA103=12,$G$14*(Z103/1000),IF(AA103=13,$G$15*(Z103/1000),IF(AA103=14,$G$16*(Z103/1000),IF(AA103=15,$G$17*(Z103/1000),0)))))))))))))))</f>
        <v>0</v>
      </c>
      <c r="AC103" s="34">
        <f>IF('Γεννήτρια 2'!D103="W",AC102+('Γεννήτρια 2'!C103-1)*AB103,IF('Γεννήτρια 2'!D103="L",AC102-AB103,AC102))</f>
        <v>200.69650129906225</v>
      </c>
      <c r="AD103" s="34" t="str">
        <f>IF(AND('Γεννήτρια 2'!C103&lt;&gt;0,'Γεννήτρια 2'!D103=""),AB103,"")</f>
        <v/>
      </c>
    </row>
    <row r="104" spans="1:30">
      <c r="A104" s="3">
        <f t="shared" si="10"/>
        <v>82</v>
      </c>
      <c r="E104" s="3" t="str">
        <f t="shared" si="6"/>
        <v/>
      </c>
      <c r="F104" s="2" t="str">
        <f t="shared" si="7"/>
        <v/>
      </c>
      <c r="G104" s="2" t="str">
        <f t="shared" si="8"/>
        <v/>
      </c>
      <c r="Z104" s="34">
        <f t="shared" si="9"/>
        <v>200.69650129906225</v>
      </c>
      <c r="AA104" s="33">
        <f t="shared" si="11"/>
        <v>78</v>
      </c>
      <c r="AB104" s="34">
        <f>IF(AA104=1,$G$3*(Z104/1000),IF(AA104=2,$G$4*(Z104/1000),IF(AA104=3,$G$5*(Z104/1000),IF(AA104=4,$G$6*(Z104/1000),IF(AA104=5,$G$7*(Z104/1000),IF(AA104=6,$G$8*(Z104/1000),IF(AA104=7,$G$9*(Z104/1000),IF(AA104=8,$G$10*(Z104/1000),IF(AA104=9,$G$11*(Z104/1000),IF(AA104=10,$G$12*(Z104/1000),IF(AA104=11,$G$13*(Z104/1000),IF(AA104=12,$G$14*(Z104/1000),IF(AA104=13,$G$15*(Z104/1000),IF(AA104=14,$G$16*(Z104/1000),IF(AA104=15,$G$17*(Z104/1000),0)))))))))))))))</f>
        <v>0</v>
      </c>
      <c r="AC104" s="34">
        <f>IF('Γεννήτρια 2'!D104="W",AC103+('Γεννήτρια 2'!C104-1)*AB104,IF('Γεννήτρια 2'!D104="L",AC103-AB104,AC103))</f>
        <v>200.69650129906225</v>
      </c>
      <c r="AD104" s="34" t="str">
        <f>IF(AND('Γεννήτρια 2'!C104&lt;&gt;0,'Γεννήτρια 2'!D104=""),AB104,"")</f>
        <v/>
      </c>
    </row>
    <row r="105" spans="1:30">
      <c r="A105" s="3">
        <f t="shared" si="10"/>
        <v>83</v>
      </c>
      <c r="E105" s="3" t="str">
        <f t="shared" si="6"/>
        <v/>
      </c>
      <c r="F105" s="2" t="str">
        <f t="shared" si="7"/>
        <v/>
      </c>
      <c r="G105" s="2" t="str">
        <f t="shared" si="8"/>
        <v/>
      </c>
      <c r="Z105" s="34">
        <f t="shared" si="9"/>
        <v>200.69650129906225</v>
      </c>
      <c r="AA105" s="33">
        <f t="shared" si="11"/>
        <v>79</v>
      </c>
      <c r="AB105" s="34">
        <f>IF(AA105=1,$G$3*(Z105/1000),IF(AA105=2,$G$4*(Z105/1000),IF(AA105=3,$G$5*(Z105/1000),IF(AA105=4,$G$6*(Z105/1000),IF(AA105=5,$G$7*(Z105/1000),IF(AA105=6,$G$8*(Z105/1000),IF(AA105=7,$G$9*(Z105/1000),IF(AA105=8,$G$10*(Z105/1000),IF(AA105=9,$G$11*(Z105/1000),IF(AA105=10,$G$12*(Z105/1000),IF(AA105=11,$G$13*(Z105/1000),IF(AA105=12,$G$14*(Z105/1000),IF(AA105=13,$G$15*(Z105/1000),IF(AA105=14,$G$16*(Z105/1000),IF(AA105=15,$G$17*(Z105/1000),0)))))))))))))))</f>
        <v>0</v>
      </c>
      <c r="AC105" s="34">
        <f>IF('Γεννήτρια 2'!D105="W",AC104+('Γεννήτρια 2'!C105-1)*AB105,IF('Γεννήτρια 2'!D105="L",AC104-AB105,AC104))</f>
        <v>200.69650129906225</v>
      </c>
      <c r="AD105" s="34" t="str">
        <f>IF(AND('Γεννήτρια 2'!C105&lt;&gt;0,'Γεννήτρια 2'!D105=""),AB105,"")</f>
        <v/>
      </c>
    </row>
    <row r="106" spans="1:30">
      <c r="A106" s="3">
        <f t="shared" si="10"/>
        <v>84</v>
      </c>
      <c r="E106" s="3" t="str">
        <f t="shared" si="6"/>
        <v/>
      </c>
      <c r="F106" s="2" t="str">
        <f t="shared" si="7"/>
        <v/>
      </c>
      <c r="G106" s="2" t="str">
        <f t="shared" si="8"/>
        <v/>
      </c>
      <c r="Z106" s="34">
        <f t="shared" si="9"/>
        <v>200.69650129906225</v>
      </c>
      <c r="AA106" s="33">
        <f t="shared" si="11"/>
        <v>80</v>
      </c>
      <c r="AB106" s="34">
        <f>IF(AA106=1,$G$3*(Z106/1000),IF(AA106=2,$G$4*(Z106/1000),IF(AA106=3,$G$5*(Z106/1000),IF(AA106=4,$G$6*(Z106/1000),IF(AA106=5,$G$7*(Z106/1000),IF(AA106=6,$G$8*(Z106/1000),IF(AA106=7,$G$9*(Z106/1000),IF(AA106=8,$G$10*(Z106/1000),IF(AA106=9,$G$11*(Z106/1000),IF(AA106=10,$G$12*(Z106/1000),IF(AA106=11,$G$13*(Z106/1000),IF(AA106=12,$G$14*(Z106/1000),IF(AA106=13,$G$15*(Z106/1000),IF(AA106=14,$G$16*(Z106/1000),IF(AA106=15,$G$17*(Z106/1000),0)))))))))))))))</f>
        <v>0</v>
      </c>
      <c r="AC106" s="34">
        <f>IF('Γεννήτρια 2'!D106="W",AC105+('Γεννήτρια 2'!C106-1)*AB106,IF('Γεννήτρια 2'!D106="L",AC105-AB106,AC105))</f>
        <v>200.69650129906225</v>
      </c>
      <c r="AD106" s="34" t="str">
        <f>IF(AND('Γεννήτρια 2'!C106&lt;&gt;0,'Γεννήτρια 2'!D106=""),AB106,"")</f>
        <v/>
      </c>
    </row>
    <row r="107" spans="1:30">
      <c r="A107" s="3">
        <f t="shared" si="10"/>
        <v>85</v>
      </c>
      <c r="E107" s="3" t="str">
        <f t="shared" si="6"/>
        <v/>
      </c>
      <c r="F107" s="2" t="str">
        <f t="shared" si="7"/>
        <v/>
      </c>
      <c r="G107" s="2" t="str">
        <f t="shared" si="8"/>
        <v/>
      </c>
      <c r="Z107" s="34">
        <f t="shared" si="9"/>
        <v>200.69650129906225</v>
      </c>
      <c r="AA107" s="33">
        <f t="shared" si="11"/>
        <v>81</v>
      </c>
      <c r="AB107" s="34">
        <f>IF(AA107=1,$G$3*(Z107/1000),IF(AA107=2,$G$4*(Z107/1000),IF(AA107=3,$G$5*(Z107/1000),IF(AA107=4,$G$6*(Z107/1000),IF(AA107=5,$G$7*(Z107/1000),IF(AA107=6,$G$8*(Z107/1000),IF(AA107=7,$G$9*(Z107/1000),IF(AA107=8,$G$10*(Z107/1000),IF(AA107=9,$G$11*(Z107/1000),IF(AA107=10,$G$12*(Z107/1000),IF(AA107=11,$G$13*(Z107/1000),IF(AA107=12,$G$14*(Z107/1000),IF(AA107=13,$G$15*(Z107/1000),IF(AA107=14,$G$16*(Z107/1000),IF(AA107=15,$G$17*(Z107/1000),0)))))))))))))))</f>
        <v>0</v>
      </c>
      <c r="AC107" s="34">
        <f>IF('Γεννήτρια 2'!D107="W",AC106+('Γεννήτρια 2'!C107-1)*AB107,IF('Γεννήτρια 2'!D107="L",AC106-AB107,AC106))</f>
        <v>200.69650129906225</v>
      </c>
      <c r="AD107" s="34" t="str">
        <f>IF(AND('Γεννήτρια 2'!C107&lt;&gt;0,'Γεννήτρια 2'!D107=""),AB107,"")</f>
        <v/>
      </c>
    </row>
    <row r="108" spans="1:30">
      <c r="A108" s="3">
        <f t="shared" si="10"/>
        <v>86</v>
      </c>
      <c r="E108" s="3" t="str">
        <f t="shared" si="6"/>
        <v/>
      </c>
      <c r="F108" s="2" t="str">
        <f t="shared" si="7"/>
        <v/>
      </c>
      <c r="G108" s="2" t="str">
        <f t="shared" si="8"/>
        <v/>
      </c>
      <c r="Z108" s="34">
        <f t="shared" si="9"/>
        <v>200.69650129906225</v>
      </c>
      <c r="AA108" s="33">
        <f t="shared" si="11"/>
        <v>82</v>
      </c>
      <c r="AB108" s="34">
        <f>IF(AA108=1,$G$3*(Z108/1000),IF(AA108=2,$G$4*(Z108/1000),IF(AA108=3,$G$5*(Z108/1000),IF(AA108=4,$G$6*(Z108/1000),IF(AA108=5,$G$7*(Z108/1000),IF(AA108=6,$G$8*(Z108/1000),IF(AA108=7,$G$9*(Z108/1000),IF(AA108=8,$G$10*(Z108/1000),IF(AA108=9,$G$11*(Z108/1000),IF(AA108=10,$G$12*(Z108/1000),IF(AA108=11,$G$13*(Z108/1000),IF(AA108=12,$G$14*(Z108/1000),IF(AA108=13,$G$15*(Z108/1000),IF(AA108=14,$G$16*(Z108/1000),IF(AA108=15,$G$17*(Z108/1000),0)))))))))))))))</f>
        <v>0</v>
      </c>
      <c r="AC108" s="34">
        <f>IF('Γεννήτρια 2'!D108="W",AC107+('Γεννήτρια 2'!C108-1)*AB108,IF('Γεννήτρια 2'!D108="L",AC107-AB108,AC107))</f>
        <v>200.69650129906225</v>
      </c>
      <c r="AD108" s="34" t="str">
        <f>IF(AND('Γεννήτρια 2'!C108&lt;&gt;0,'Γεννήτρια 2'!D108=""),AB108,"")</f>
        <v/>
      </c>
    </row>
    <row r="109" spans="1:30">
      <c r="A109" s="3">
        <f t="shared" si="10"/>
        <v>87</v>
      </c>
      <c r="E109" s="3" t="str">
        <f t="shared" si="6"/>
        <v/>
      </c>
      <c r="F109" s="2" t="str">
        <f t="shared" si="7"/>
        <v/>
      </c>
      <c r="G109" s="2" t="str">
        <f t="shared" si="8"/>
        <v/>
      </c>
      <c r="Z109" s="34">
        <f t="shared" si="9"/>
        <v>200.69650129906225</v>
      </c>
      <c r="AA109" s="33">
        <f t="shared" si="11"/>
        <v>83</v>
      </c>
      <c r="AB109" s="34">
        <f>IF(AA109=1,$G$3*(Z109/1000),IF(AA109=2,$G$4*(Z109/1000),IF(AA109=3,$G$5*(Z109/1000),IF(AA109=4,$G$6*(Z109/1000),IF(AA109=5,$G$7*(Z109/1000),IF(AA109=6,$G$8*(Z109/1000),IF(AA109=7,$G$9*(Z109/1000),IF(AA109=8,$G$10*(Z109/1000),IF(AA109=9,$G$11*(Z109/1000),IF(AA109=10,$G$12*(Z109/1000),IF(AA109=11,$G$13*(Z109/1000),IF(AA109=12,$G$14*(Z109/1000),IF(AA109=13,$G$15*(Z109/1000),IF(AA109=14,$G$16*(Z109/1000),IF(AA109=15,$G$17*(Z109/1000),0)))))))))))))))</f>
        <v>0</v>
      </c>
      <c r="AC109" s="34">
        <f>IF('Γεννήτρια 2'!D109="W",AC108+('Γεννήτρια 2'!C109-1)*AB109,IF('Γεννήτρια 2'!D109="L",AC108-AB109,AC108))</f>
        <v>200.69650129906225</v>
      </c>
      <c r="AD109" s="34" t="str">
        <f>IF(AND('Γεννήτρια 2'!C109&lt;&gt;0,'Γεννήτρια 2'!D109=""),AB109,"")</f>
        <v/>
      </c>
    </row>
    <row r="110" spans="1:30">
      <c r="A110" s="3">
        <f t="shared" si="10"/>
        <v>88</v>
      </c>
      <c r="E110" s="3" t="str">
        <f t="shared" si="6"/>
        <v/>
      </c>
      <c r="F110" s="2" t="str">
        <f t="shared" si="7"/>
        <v/>
      </c>
      <c r="G110" s="2" t="str">
        <f t="shared" si="8"/>
        <v/>
      </c>
      <c r="Z110" s="34">
        <f t="shared" si="9"/>
        <v>200.69650129906225</v>
      </c>
      <c r="AA110" s="33">
        <f t="shared" si="11"/>
        <v>84</v>
      </c>
      <c r="AB110" s="34">
        <f>IF(AA110=1,$G$3*(Z110/1000),IF(AA110=2,$G$4*(Z110/1000),IF(AA110=3,$G$5*(Z110/1000),IF(AA110=4,$G$6*(Z110/1000),IF(AA110=5,$G$7*(Z110/1000),IF(AA110=6,$G$8*(Z110/1000),IF(AA110=7,$G$9*(Z110/1000),IF(AA110=8,$G$10*(Z110/1000),IF(AA110=9,$G$11*(Z110/1000),IF(AA110=10,$G$12*(Z110/1000),IF(AA110=11,$G$13*(Z110/1000),IF(AA110=12,$G$14*(Z110/1000),IF(AA110=13,$G$15*(Z110/1000),IF(AA110=14,$G$16*(Z110/1000),IF(AA110=15,$G$17*(Z110/1000),0)))))))))))))))</f>
        <v>0</v>
      </c>
      <c r="AC110" s="34">
        <f>IF('Γεννήτρια 2'!D110="W",AC109+('Γεννήτρια 2'!C110-1)*AB110,IF('Γεννήτρια 2'!D110="L",AC109-AB110,AC109))</f>
        <v>200.69650129906225</v>
      </c>
      <c r="AD110" s="34" t="str">
        <f>IF(AND('Γεννήτρια 2'!C110&lt;&gt;0,'Γεννήτρια 2'!D110=""),AB110,"")</f>
        <v/>
      </c>
    </row>
    <row r="111" spans="1:30">
      <c r="A111" s="3">
        <f t="shared" si="10"/>
        <v>89</v>
      </c>
      <c r="E111" s="3" t="str">
        <f t="shared" si="6"/>
        <v/>
      </c>
      <c r="F111" s="2" t="str">
        <f t="shared" si="7"/>
        <v/>
      </c>
      <c r="G111" s="2" t="str">
        <f t="shared" si="8"/>
        <v/>
      </c>
      <c r="Z111" s="34">
        <f t="shared" si="9"/>
        <v>200.69650129906225</v>
      </c>
      <c r="AA111" s="33">
        <f t="shared" si="11"/>
        <v>85</v>
      </c>
      <c r="AB111" s="34">
        <f>IF(AA111=1,$G$3*(Z111/1000),IF(AA111=2,$G$4*(Z111/1000),IF(AA111=3,$G$5*(Z111/1000),IF(AA111=4,$G$6*(Z111/1000),IF(AA111=5,$G$7*(Z111/1000),IF(AA111=6,$G$8*(Z111/1000),IF(AA111=7,$G$9*(Z111/1000),IF(AA111=8,$G$10*(Z111/1000),IF(AA111=9,$G$11*(Z111/1000),IF(AA111=10,$G$12*(Z111/1000),IF(AA111=11,$G$13*(Z111/1000),IF(AA111=12,$G$14*(Z111/1000),IF(AA111=13,$G$15*(Z111/1000),IF(AA111=14,$G$16*(Z111/1000),IF(AA111=15,$G$17*(Z111/1000),0)))))))))))))))</f>
        <v>0</v>
      </c>
      <c r="AC111" s="34">
        <f>IF('Γεννήτρια 2'!D111="W",AC110+('Γεννήτρια 2'!C111-1)*AB111,IF('Γεννήτρια 2'!D111="L",AC110-AB111,AC110))</f>
        <v>200.69650129906225</v>
      </c>
      <c r="AD111" s="34" t="str">
        <f>IF(AND('Γεννήτρια 2'!C111&lt;&gt;0,'Γεννήτρια 2'!D111=""),AB111,"")</f>
        <v/>
      </c>
    </row>
    <row r="112" spans="1:30">
      <c r="A112" s="3">
        <f t="shared" si="10"/>
        <v>90</v>
      </c>
      <c r="E112" s="3" t="str">
        <f t="shared" si="6"/>
        <v/>
      </c>
      <c r="F112" s="2" t="str">
        <f t="shared" si="7"/>
        <v/>
      </c>
      <c r="G112" s="2" t="str">
        <f t="shared" si="8"/>
        <v/>
      </c>
      <c r="Z112" s="34">
        <f t="shared" si="9"/>
        <v>200.69650129906225</v>
      </c>
      <c r="AA112" s="33">
        <f t="shared" si="11"/>
        <v>86</v>
      </c>
      <c r="AB112" s="34">
        <f>IF(AA112=1,$G$3*(Z112/1000),IF(AA112=2,$G$4*(Z112/1000),IF(AA112=3,$G$5*(Z112/1000),IF(AA112=4,$G$6*(Z112/1000),IF(AA112=5,$G$7*(Z112/1000),IF(AA112=6,$G$8*(Z112/1000),IF(AA112=7,$G$9*(Z112/1000),IF(AA112=8,$G$10*(Z112/1000),IF(AA112=9,$G$11*(Z112/1000),IF(AA112=10,$G$12*(Z112/1000),IF(AA112=11,$G$13*(Z112/1000),IF(AA112=12,$G$14*(Z112/1000),IF(AA112=13,$G$15*(Z112/1000),IF(AA112=14,$G$16*(Z112/1000),IF(AA112=15,$G$17*(Z112/1000),0)))))))))))))))</f>
        <v>0</v>
      </c>
      <c r="AC112" s="34">
        <f>IF('Γεννήτρια 2'!D112="W",AC111+('Γεννήτρια 2'!C112-1)*AB112,IF('Γεννήτρια 2'!D112="L",AC111-AB112,AC111))</f>
        <v>200.69650129906225</v>
      </c>
      <c r="AD112" s="34" t="str">
        <f>IF(AND('Γεννήτρια 2'!C112&lt;&gt;0,'Γεννήτρια 2'!D112=""),AB112,"")</f>
        <v/>
      </c>
    </row>
    <row r="113" spans="1:30">
      <c r="A113" s="3">
        <f t="shared" si="10"/>
        <v>91</v>
      </c>
      <c r="E113" s="3" t="str">
        <f t="shared" si="6"/>
        <v/>
      </c>
      <c r="F113" s="2" t="str">
        <f t="shared" si="7"/>
        <v/>
      </c>
      <c r="G113" s="2" t="str">
        <f t="shared" si="8"/>
        <v/>
      </c>
      <c r="Z113" s="34">
        <f t="shared" si="9"/>
        <v>200.69650129906225</v>
      </c>
      <c r="AA113" s="33">
        <f t="shared" si="11"/>
        <v>87</v>
      </c>
      <c r="AB113" s="34">
        <f>IF(AA113=1,$G$3*(Z113/1000),IF(AA113=2,$G$4*(Z113/1000),IF(AA113=3,$G$5*(Z113/1000),IF(AA113=4,$G$6*(Z113/1000),IF(AA113=5,$G$7*(Z113/1000),IF(AA113=6,$G$8*(Z113/1000),IF(AA113=7,$G$9*(Z113/1000),IF(AA113=8,$G$10*(Z113/1000),IF(AA113=9,$G$11*(Z113/1000),IF(AA113=10,$G$12*(Z113/1000),IF(AA113=11,$G$13*(Z113/1000),IF(AA113=12,$G$14*(Z113/1000),IF(AA113=13,$G$15*(Z113/1000),IF(AA113=14,$G$16*(Z113/1000),IF(AA113=15,$G$17*(Z113/1000),0)))))))))))))))</f>
        <v>0</v>
      </c>
      <c r="AC113" s="34">
        <f>IF('Γεννήτρια 2'!D113="W",AC112+('Γεννήτρια 2'!C113-1)*AB113,IF('Γεννήτρια 2'!D113="L",AC112-AB113,AC112))</f>
        <v>200.69650129906225</v>
      </c>
      <c r="AD113" s="34" t="str">
        <f>IF(AND('Γεννήτρια 2'!C113&lt;&gt;0,'Γεννήτρια 2'!D113=""),AB113,"")</f>
        <v/>
      </c>
    </row>
    <row r="114" spans="1:30">
      <c r="A114" s="3">
        <f t="shared" si="10"/>
        <v>92</v>
      </c>
      <c r="E114" s="3" t="str">
        <f t="shared" si="6"/>
        <v/>
      </c>
      <c r="F114" s="2" t="str">
        <f t="shared" si="7"/>
        <v/>
      </c>
      <c r="G114" s="2" t="str">
        <f t="shared" si="8"/>
        <v/>
      </c>
      <c r="Z114" s="34">
        <f t="shared" si="9"/>
        <v>200.69650129906225</v>
      </c>
      <c r="AA114" s="33">
        <f t="shared" si="11"/>
        <v>88</v>
      </c>
      <c r="AB114" s="34">
        <f>IF(AA114=1,$G$3*(Z114/1000),IF(AA114=2,$G$4*(Z114/1000),IF(AA114=3,$G$5*(Z114/1000),IF(AA114=4,$G$6*(Z114/1000),IF(AA114=5,$G$7*(Z114/1000),IF(AA114=6,$G$8*(Z114/1000),IF(AA114=7,$G$9*(Z114/1000),IF(AA114=8,$G$10*(Z114/1000),IF(AA114=9,$G$11*(Z114/1000),IF(AA114=10,$G$12*(Z114/1000),IF(AA114=11,$G$13*(Z114/1000),IF(AA114=12,$G$14*(Z114/1000),IF(AA114=13,$G$15*(Z114/1000),IF(AA114=14,$G$16*(Z114/1000),IF(AA114=15,$G$17*(Z114/1000),0)))))))))))))))</f>
        <v>0</v>
      </c>
      <c r="AC114" s="34">
        <f>IF('Γεννήτρια 2'!D114="W",AC113+('Γεννήτρια 2'!C114-1)*AB114,IF('Γεννήτρια 2'!D114="L",AC113-AB114,AC113))</f>
        <v>200.69650129906225</v>
      </c>
      <c r="AD114" s="34" t="str">
        <f>IF(AND('Γεννήτρια 2'!C114&lt;&gt;0,'Γεννήτρια 2'!D114=""),AB114,"")</f>
        <v/>
      </c>
    </row>
    <row r="115" spans="1:30">
      <c r="A115" s="3">
        <f t="shared" si="10"/>
        <v>93</v>
      </c>
      <c r="E115" s="3" t="str">
        <f t="shared" si="6"/>
        <v/>
      </c>
      <c r="F115" s="2" t="str">
        <f t="shared" si="7"/>
        <v/>
      </c>
      <c r="G115" s="2" t="str">
        <f t="shared" si="8"/>
        <v/>
      </c>
      <c r="Z115" s="34">
        <f t="shared" si="9"/>
        <v>200.69650129906225</v>
      </c>
      <c r="AA115" s="33">
        <f t="shared" si="11"/>
        <v>89</v>
      </c>
      <c r="AB115" s="34">
        <f>IF(AA115=1,$G$3*(Z115/1000),IF(AA115=2,$G$4*(Z115/1000),IF(AA115=3,$G$5*(Z115/1000),IF(AA115=4,$G$6*(Z115/1000),IF(AA115=5,$G$7*(Z115/1000),IF(AA115=6,$G$8*(Z115/1000),IF(AA115=7,$G$9*(Z115/1000),IF(AA115=8,$G$10*(Z115/1000),IF(AA115=9,$G$11*(Z115/1000),IF(AA115=10,$G$12*(Z115/1000),IF(AA115=11,$G$13*(Z115/1000),IF(AA115=12,$G$14*(Z115/1000),IF(AA115=13,$G$15*(Z115/1000),IF(AA115=14,$G$16*(Z115/1000),IF(AA115=15,$G$17*(Z115/1000),0)))))))))))))))</f>
        <v>0</v>
      </c>
      <c r="AC115" s="34">
        <f>IF('Γεννήτρια 2'!D115="W",AC114+('Γεννήτρια 2'!C115-1)*AB115,IF('Γεννήτρια 2'!D115="L",AC114-AB115,AC114))</f>
        <v>200.69650129906225</v>
      </c>
      <c r="AD115" s="34" t="str">
        <f>IF(AND('Γεννήτρια 2'!C115&lt;&gt;0,'Γεννήτρια 2'!D115=""),AB115,"")</f>
        <v/>
      </c>
    </row>
    <row r="116" spans="1:30">
      <c r="A116" s="3">
        <f t="shared" si="10"/>
        <v>94</v>
      </c>
      <c r="E116" s="3" t="str">
        <f t="shared" si="6"/>
        <v/>
      </c>
      <c r="F116" s="2" t="str">
        <f t="shared" si="7"/>
        <v/>
      </c>
      <c r="G116" s="2" t="str">
        <f t="shared" si="8"/>
        <v/>
      </c>
      <c r="Z116" s="34">
        <f t="shared" si="9"/>
        <v>200.69650129906225</v>
      </c>
      <c r="AA116" s="33">
        <f t="shared" si="11"/>
        <v>90</v>
      </c>
      <c r="AB116" s="34">
        <f>IF(AA116=1,$G$3*(Z116/1000),IF(AA116=2,$G$4*(Z116/1000),IF(AA116=3,$G$5*(Z116/1000),IF(AA116=4,$G$6*(Z116/1000),IF(AA116=5,$G$7*(Z116/1000),IF(AA116=6,$G$8*(Z116/1000),IF(AA116=7,$G$9*(Z116/1000),IF(AA116=8,$G$10*(Z116/1000),IF(AA116=9,$G$11*(Z116/1000),IF(AA116=10,$G$12*(Z116/1000),IF(AA116=11,$G$13*(Z116/1000),IF(AA116=12,$G$14*(Z116/1000),IF(AA116=13,$G$15*(Z116/1000),IF(AA116=14,$G$16*(Z116/1000),IF(AA116=15,$G$17*(Z116/1000),0)))))))))))))))</f>
        <v>0</v>
      </c>
      <c r="AC116" s="34">
        <f>IF('Γεννήτρια 2'!D116="W",AC115+('Γεννήτρια 2'!C116-1)*AB116,IF('Γεννήτρια 2'!D116="L",AC115-AB116,AC115))</f>
        <v>200.69650129906225</v>
      </c>
      <c r="AD116" s="34" t="str">
        <f>IF(AND('Γεννήτρια 2'!C116&lt;&gt;0,'Γεννήτρια 2'!D116=""),AB116,"")</f>
        <v/>
      </c>
    </row>
    <row r="117" spans="1:30">
      <c r="A117" s="3">
        <f t="shared" si="10"/>
        <v>95</v>
      </c>
      <c r="E117" s="3" t="str">
        <f t="shared" si="6"/>
        <v/>
      </c>
      <c r="F117" s="2" t="str">
        <f t="shared" si="7"/>
        <v/>
      </c>
      <c r="G117" s="2" t="str">
        <f t="shared" si="8"/>
        <v/>
      </c>
      <c r="Z117" s="34">
        <f t="shared" si="9"/>
        <v>200.69650129906225</v>
      </c>
      <c r="AA117" s="33">
        <f t="shared" si="11"/>
        <v>91</v>
      </c>
      <c r="AB117" s="34">
        <f>IF(AA117=1,$G$3*(Z117/1000),IF(AA117=2,$G$4*(Z117/1000),IF(AA117=3,$G$5*(Z117/1000),IF(AA117=4,$G$6*(Z117/1000),IF(AA117=5,$G$7*(Z117/1000),IF(AA117=6,$G$8*(Z117/1000),IF(AA117=7,$G$9*(Z117/1000),IF(AA117=8,$G$10*(Z117/1000),IF(AA117=9,$G$11*(Z117/1000),IF(AA117=10,$G$12*(Z117/1000),IF(AA117=11,$G$13*(Z117/1000),IF(AA117=12,$G$14*(Z117/1000),IF(AA117=13,$G$15*(Z117/1000),IF(AA117=14,$G$16*(Z117/1000),IF(AA117=15,$G$17*(Z117/1000),0)))))))))))))))</f>
        <v>0</v>
      </c>
      <c r="AC117" s="34">
        <f>IF('Γεννήτρια 2'!D117="W",AC116+('Γεννήτρια 2'!C117-1)*AB117,IF('Γεννήτρια 2'!D117="L",AC116-AB117,AC116))</f>
        <v>200.69650129906225</v>
      </c>
      <c r="AD117" s="34" t="str">
        <f>IF(AND('Γεννήτρια 2'!C117&lt;&gt;0,'Γεννήτρια 2'!D117=""),AB117,"")</f>
        <v/>
      </c>
    </row>
    <row r="118" spans="1:30">
      <c r="A118" s="3">
        <f t="shared" si="10"/>
        <v>96</v>
      </c>
      <c r="E118" s="3" t="str">
        <f t="shared" si="6"/>
        <v/>
      </c>
      <c r="F118" s="2" t="str">
        <f t="shared" si="7"/>
        <v/>
      </c>
      <c r="G118" s="2" t="str">
        <f t="shared" si="8"/>
        <v/>
      </c>
      <c r="Z118" s="34">
        <f t="shared" si="9"/>
        <v>200.69650129906225</v>
      </c>
      <c r="AA118" s="33">
        <f t="shared" si="11"/>
        <v>92</v>
      </c>
      <c r="AB118" s="34">
        <f>IF(AA118=1,$G$3*(Z118/1000),IF(AA118=2,$G$4*(Z118/1000),IF(AA118=3,$G$5*(Z118/1000),IF(AA118=4,$G$6*(Z118/1000),IF(AA118=5,$G$7*(Z118/1000),IF(AA118=6,$G$8*(Z118/1000),IF(AA118=7,$G$9*(Z118/1000),IF(AA118=8,$G$10*(Z118/1000),IF(AA118=9,$G$11*(Z118/1000),IF(AA118=10,$G$12*(Z118/1000),IF(AA118=11,$G$13*(Z118/1000),IF(AA118=12,$G$14*(Z118/1000),IF(AA118=13,$G$15*(Z118/1000),IF(AA118=14,$G$16*(Z118/1000),IF(AA118=15,$G$17*(Z118/1000),0)))))))))))))))</f>
        <v>0</v>
      </c>
      <c r="AC118" s="34">
        <f>IF('Γεννήτρια 2'!D118="W",AC117+('Γεννήτρια 2'!C118-1)*AB118,IF('Γεννήτρια 2'!D118="L",AC117-AB118,AC117))</f>
        <v>200.69650129906225</v>
      </c>
      <c r="AD118" s="34" t="str">
        <f>IF(AND('Γεννήτρια 2'!C118&lt;&gt;0,'Γεννήτρια 2'!D118=""),AB118,"")</f>
        <v/>
      </c>
    </row>
    <row r="119" spans="1:30">
      <c r="A119" s="3">
        <f t="shared" si="10"/>
        <v>97</v>
      </c>
      <c r="E119" s="3" t="str">
        <f t="shared" si="6"/>
        <v/>
      </c>
      <c r="F119" s="2" t="str">
        <f t="shared" si="7"/>
        <v/>
      </c>
      <c r="G119" s="2" t="str">
        <f t="shared" si="8"/>
        <v/>
      </c>
      <c r="Z119" s="34">
        <f t="shared" si="9"/>
        <v>200.69650129906225</v>
      </c>
      <c r="AA119" s="33">
        <f t="shared" si="11"/>
        <v>93</v>
      </c>
      <c r="AB119" s="34">
        <f>IF(AA119=1,$G$3*(Z119/1000),IF(AA119=2,$G$4*(Z119/1000),IF(AA119=3,$G$5*(Z119/1000),IF(AA119=4,$G$6*(Z119/1000),IF(AA119=5,$G$7*(Z119/1000),IF(AA119=6,$G$8*(Z119/1000),IF(AA119=7,$G$9*(Z119/1000),IF(AA119=8,$G$10*(Z119/1000),IF(AA119=9,$G$11*(Z119/1000),IF(AA119=10,$G$12*(Z119/1000),IF(AA119=11,$G$13*(Z119/1000),IF(AA119=12,$G$14*(Z119/1000),IF(AA119=13,$G$15*(Z119/1000),IF(AA119=14,$G$16*(Z119/1000),IF(AA119=15,$G$17*(Z119/1000),0)))))))))))))))</f>
        <v>0</v>
      </c>
      <c r="AC119" s="34">
        <f>IF('Γεννήτρια 2'!D119="W",AC118+('Γεννήτρια 2'!C119-1)*AB119,IF('Γεννήτρια 2'!D119="L",AC118-AB119,AC118))</f>
        <v>200.69650129906225</v>
      </c>
      <c r="AD119" s="34" t="str">
        <f>IF(AND('Γεννήτρια 2'!C119&lt;&gt;0,'Γεννήτρια 2'!D119=""),AB119,"")</f>
        <v/>
      </c>
    </row>
    <row r="120" spans="1:30">
      <c r="A120" s="3">
        <f t="shared" si="10"/>
        <v>98</v>
      </c>
      <c r="E120" s="3" t="str">
        <f t="shared" si="6"/>
        <v/>
      </c>
      <c r="F120" s="2" t="str">
        <f t="shared" si="7"/>
        <v/>
      </c>
      <c r="G120" s="2" t="str">
        <f t="shared" si="8"/>
        <v/>
      </c>
      <c r="Z120" s="34">
        <f t="shared" si="9"/>
        <v>200.69650129906225</v>
      </c>
      <c r="AA120" s="33">
        <f t="shared" si="11"/>
        <v>94</v>
      </c>
      <c r="AB120" s="34">
        <f>IF(AA120=1,$G$3*(Z120/1000),IF(AA120=2,$G$4*(Z120/1000),IF(AA120=3,$G$5*(Z120/1000),IF(AA120=4,$G$6*(Z120/1000),IF(AA120=5,$G$7*(Z120/1000),IF(AA120=6,$G$8*(Z120/1000),IF(AA120=7,$G$9*(Z120/1000),IF(AA120=8,$G$10*(Z120/1000),IF(AA120=9,$G$11*(Z120/1000),IF(AA120=10,$G$12*(Z120/1000),IF(AA120=11,$G$13*(Z120/1000),IF(AA120=12,$G$14*(Z120/1000),IF(AA120=13,$G$15*(Z120/1000),IF(AA120=14,$G$16*(Z120/1000),IF(AA120=15,$G$17*(Z120/1000),0)))))))))))))))</f>
        <v>0</v>
      </c>
      <c r="AC120" s="34">
        <f>IF('Γεννήτρια 2'!D120="W",AC119+('Γεννήτρια 2'!C120-1)*AB120,IF('Γεννήτρια 2'!D120="L",AC119-AB120,AC119))</f>
        <v>200.69650129906225</v>
      </c>
      <c r="AD120" s="34" t="str">
        <f>IF(AND('Γεννήτρια 2'!C120&lt;&gt;0,'Γεννήτρια 2'!D120=""),AB120,"")</f>
        <v/>
      </c>
    </row>
    <row r="121" spans="1:30">
      <c r="A121" s="3">
        <f t="shared" si="10"/>
        <v>99</v>
      </c>
      <c r="E121" s="3" t="str">
        <f t="shared" si="6"/>
        <v/>
      </c>
      <c r="F121" s="2" t="str">
        <f t="shared" si="7"/>
        <v/>
      </c>
      <c r="G121" s="2" t="str">
        <f t="shared" si="8"/>
        <v/>
      </c>
      <c r="Z121" s="34">
        <f t="shared" si="9"/>
        <v>200.69650129906225</v>
      </c>
      <c r="AA121" s="33">
        <f t="shared" si="11"/>
        <v>95</v>
      </c>
      <c r="AB121" s="34">
        <f>IF(AA121=1,$G$3*(Z121/1000),IF(AA121=2,$G$4*(Z121/1000),IF(AA121=3,$G$5*(Z121/1000),IF(AA121=4,$G$6*(Z121/1000),IF(AA121=5,$G$7*(Z121/1000),IF(AA121=6,$G$8*(Z121/1000),IF(AA121=7,$G$9*(Z121/1000),IF(AA121=8,$G$10*(Z121/1000),IF(AA121=9,$G$11*(Z121/1000),IF(AA121=10,$G$12*(Z121/1000),IF(AA121=11,$G$13*(Z121/1000),IF(AA121=12,$G$14*(Z121/1000),IF(AA121=13,$G$15*(Z121/1000),IF(AA121=14,$G$16*(Z121/1000),IF(AA121=15,$G$17*(Z121/1000),0)))))))))))))))</f>
        <v>0</v>
      </c>
      <c r="AC121" s="34">
        <f>IF('Γεννήτρια 2'!D121="W",AC120+('Γεννήτρια 2'!C121-1)*AB121,IF('Γεννήτρια 2'!D121="L",AC120-AB121,AC120))</f>
        <v>200.69650129906225</v>
      </c>
      <c r="AD121" s="34" t="str">
        <f>IF(AND('Γεννήτρια 2'!C121&lt;&gt;0,'Γεννήτρια 2'!D121=""),AB121,"")</f>
        <v/>
      </c>
    </row>
    <row r="122" spans="1:30">
      <c r="A122" s="3">
        <f t="shared" si="10"/>
        <v>100</v>
      </c>
      <c r="E122" s="3" t="str">
        <f t="shared" si="6"/>
        <v/>
      </c>
      <c r="F122" s="2" t="str">
        <f t="shared" si="7"/>
        <v/>
      </c>
      <c r="G122" s="2" t="str">
        <f t="shared" si="8"/>
        <v/>
      </c>
      <c r="Z122" s="34">
        <f t="shared" si="9"/>
        <v>200.69650129906225</v>
      </c>
      <c r="AA122" s="33">
        <f t="shared" si="11"/>
        <v>96</v>
      </c>
      <c r="AB122" s="34">
        <f>IF(AA122=1,$G$3*(Z122/1000),IF(AA122=2,$G$4*(Z122/1000),IF(AA122=3,$G$5*(Z122/1000),IF(AA122=4,$G$6*(Z122/1000),IF(AA122=5,$G$7*(Z122/1000),IF(AA122=6,$G$8*(Z122/1000),IF(AA122=7,$G$9*(Z122/1000),IF(AA122=8,$G$10*(Z122/1000),IF(AA122=9,$G$11*(Z122/1000),IF(AA122=10,$G$12*(Z122/1000),IF(AA122=11,$G$13*(Z122/1000),IF(AA122=12,$G$14*(Z122/1000),IF(AA122=13,$G$15*(Z122/1000),IF(AA122=14,$G$16*(Z122/1000),IF(AA122=15,$G$17*(Z122/1000),0)))))))))))))))</f>
        <v>0</v>
      </c>
      <c r="AC122" s="34">
        <f>IF('Γεννήτρια 2'!D122="W",AC121+('Γεννήτρια 2'!C122-1)*AB122,IF('Γεννήτρια 2'!D122="L",AC121-AB122,AC121))</f>
        <v>200.69650129906225</v>
      </c>
      <c r="AD122" s="34" t="str">
        <f>IF(AND('Γεννήτρια 2'!C122&lt;&gt;0,'Γεννήτρια 2'!D122=""),AB122,"")</f>
        <v/>
      </c>
    </row>
    <row r="123" spans="1:30">
      <c r="A123" s="3">
        <f t="shared" si="10"/>
        <v>101</v>
      </c>
      <c r="E123" s="3" t="str">
        <f t="shared" si="6"/>
        <v/>
      </c>
      <c r="F123" s="2" t="str">
        <f t="shared" si="7"/>
        <v/>
      </c>
      <c r="G123" s="2" t="str">
        <f t="shared" si="8"/>
        <v/>
      </c>
      <c r="Z123" s="34">
        <f t="shared" si="9"/>
        <v>200.69650129906225</v>
      </c>
      <c r="AA123" s="33">
        <f t="shared" si="11"/>
        <v>97</v>
      </c>
      <c r="AB123" s="34">
        <f>IF(AA123=1,$G$3*(Z123/1000),IF(AA123=2,$G$4*(Z123/1000),IF(AA123=3,$G$5*(Z123/1000),IF(AA123=4,$G$6*(Z123/1000),IF(AA123=5,$G$7*(Z123/1000),IF(AA123=6,$G$8*(Z123/1000),IF(AA123=7,$G$9*(Z123/1000),IF(AA123=8,$G$10*(Z123/1000),IF(AA123=9,$G$11*(Z123/1000),IF(AA123=10,$G$12*(Z123/1000),IF(AA123=11,$G$13*(Z123/1000),IF(AA123=12,$G$14*(Z123/1000),IF(AA123=13,$G$15*(Z123/1000),IF(AA123=14,$G$16*(Z123/1000),IF(AA123=15,$G$17*(Z123/1000),0)))))))))))))))</f>
        <v>0</v>
      </c>
      <c r="AC123" s="34">
        <f>IF('Γεννήτρια 2'!D123="W",AC122+('Γεννήτρια 2'!C123-1)*AB123,IF('Γεννήτρια 2'!D123="L",AC122-AB123,AC122))</f>
        <v>200.69650129906225</v>
      </c>
      <c r="AD123" s="34" t="str">
        <f>IF(AND('Γεννήτρια 2'!C123&lt;&gt;0,'Γεννήτρια 2'!D123=""),AB123,"")</f>
        <v/>
      </c>
    </row>
    <row r="124" spans="1:30">
      <c r="A124" s="3">
        <f t="shared" si="10"/>
        <v>102</v>
      </c>
      <c r="E124" s="3" t="str">
        <f t="shared" si="6"/>
        <v/>
      </c>
      <c r="F124" s="2" t="str">
        <f t="shared" si="7"/>
        <v/>
      </c>
      <c r="G124" s="2" t="str">
        <f t="shared" si="8"/>
        <v/>
      </c>
      <c r="Z124" s="34">
        <f t="shared" si="9"/>
        <v>200.69650129906225</v>
      </c>
      <c r="AA124" s="33">
        <f t="shared" si="11"/>
        <v>98</v>
      </c>
      <c r="AB124" s="34">
        <f>IF(AA124=1,$G$3*(Z124/1000),IF(AA124=2,$G$4*(Z124/1000),IF(AA124=3,$G$5*(Z124/1000),IF(AA124=4,$G$6*(Z124/1000),IF(AA124=5,$G$7*(Z124/1000),IF(AA124=6,$G$8*(Z124/1000),IF(AA124=7,$G$9*(Z124/1000),IF(AA124=8,$G$10*(Z124/1000),IF(AA124=9,$G$11*(Z124/1000),IF(AA124=10,$G$12*(Z124/1000),IF(AA124=11,$G$13*(Z124/1000),IF(AA124=12,$G$14*(Z124/1000),IF(AA124=13,$G$15*(Z124/1000),IF(AA124=14,$G$16*(Z124/1000),IF(AA124=15,$G$17*(Z124/1000),0)))))))))))))))</f>
        <v>0</v>
      </c>
      <c r="AC124" s="34">
        <f>IF('Γεννήτρια 2'!D124="W",AC123+('Γεννήτρια 2'!C124-1)*AB124,IF('Γεννήτρια 2'!D124="L",AC123-AB124,AC123))</f>
        <v>200.69650129906225</v>
      </c>
      <c r="AD124" s="34" t="str">
        <f>IF(AND('Γεννήτρια 2'!C124&lt;&gt;0,'Γεννήτρια 2'!D124=""),AB124,"")</f>
        <v/>
      </c>
    </row>
    <row r="125" spans="1:30">
      <c r="A125" s="3">
        <f t="shared" si="10"/>
        <v>103</v>
      </c>
      <c r="E125" s="3" t="str">
        <f t="shared" si="6"/>
        <v/>
      </c>
      <c r="F125" s="2" t="str">
        <f t="shared" si="7"/>
        <v/>
      </c>
      <c r="G125" s="2" t="str">
        <f t="shared" si="8"/>
        <v/>
      </c>
      <c r="Z125" s="34">
        <f t="shared" si="9"/>
        <v>200.69650129906225</v>
      </c>
      <c r="AA125" s="33">
        <f t="shared" si="11"/>
        <v>99</v>
      </c>
      <c r="AB125" s="34">
        <f>IF(AA125=1,$G$3*(Z125/1000),IF(AA125=2,$G$4*(Z125/1000),IF(AA125=3,$G$5*(Z125/1000),IF(AA125=4,$G$6*(Z125/1000),IF(AA125=5,$G$7*(Z125/1000),IF(AA125=6,$G$8*(Z125/1000),IF(AA125=7,$G$9*(Z125/1000),IF(AA125=8,$G$10*(Z125/1000),IF(AA125=9,$G$11*(Z125/1000),IF(AA125=10,$G$12*(Z125/1000),IF(AA125=11,$G$13*(Z125/1000),IF(AA125=12,$G$14*(Z125/1000),IF(AA125=13,$G$15*(Z125/1000),IF(AA125=14,$G$16*(Z125/1000),IF(AA125=15,$G$17*(Z125/1000),0)))))))))))))))</f>
        <v>0</v>
      </c>
      <c r="AC125" s="34">
        <f>IF('Γεννήτρια 2'!D125="W",AC124+('Γεννήτρια 2'!C125-1)*AB125,IF('Γεννήτρια 2'!D125="L",AC124-AB125,AC124))</f>
        <v>200.69650129906225</v>
      </c>
      <c r="AD125" s="34" t="str">
        <f>IF(AND('Γεννήτρια 2'!C125&lt;&gt;0,'Γεννήτρια 2'!D125=""),AB125,"")</f>
        <v/>
      </c>
    </row>
    <row r="126" spans="1:30">
      <c r="A126" s="3">
        <f t="shared" si="10"/>
        <v>104</v>
      </c>
      <c r="E126" s="3" t="str">
        <f t="shared" si="6"/>
        <v/>
      </c>
      <c r="F126" s="2" t="str">
        <f t="shared" si="7"/>
        <v/>
      </c>
      <c r="G126" s="2" t="str">
        <f t="shared" si="8"/>
        <v/>
      </c>
      <c r="Z126" s="34">
        <f t="shared" si="9"/>
        <v>200.69650129906225</v>
      </c>
      <c r="AA126" s="33">
        <f t="shared" si="11"/>
        <v>100</v>
      </c>
      <c r="AB126" s="34">
        <f>IF(AA126=1,$G$3*(Z126/1000),IF(AA126=2,$G$4*(Z126/1000),IF(AA126=3,$G$5*(Z126/1000),IF(AA126=4,$G$6*(Z126/1000),IF(AA126=5,$G$7*(Z126/1000),IF(AA126=6,$G$8*(Z126/1000),IF(AA126=7,$G$9*(Z126/1000),IF(AA126=8,$G$10*(Z126/1000),IF(AA126=9,$G$11*(Z126/1000),IF(AA126=10,$G$12*(Z126/1000),IF(AA126=11,$G$13*(Z126/1000),IF(AA126=12,$G$14*(Z126/1000),IF(AA126=13,$G$15*(Z126/1000),IF(AA126=14,$G$16*(Z126/1000),IF(AA126=15,$G$17*(Z126/1000),0)))))))))))))))</f>
        <v>0</v>
      </c>
      <c r="AC126" s="34">
        <f>IF('Γεννήτρια 2'!D126="W",AC125+('Γεννήτρια 2'!C126-1)*AB126,IF('Γεννήτρια 2'!D126="L",AC125-AB126,AC125))</f>
        <v>200.69650129906225</v>
      </c>
      <c r="AD126" s="34" t="str">
        <f>IF(AND('Γεννήτρια 2'!C126&lt;&gt;0,'Γεννήτρια 2'!D126=""),AB126,"")</f>
        <v/>
      </c>
    </row>
    <row r="127" spans="1:30">
      <c r="A127" s="3">
        <f t="shared" si="10"/>
        <v>105</v>
      </c>
      <c r="E127" s="3" t="str">
        <f t="shared" si="6"/>
        <v/>
      </c>
      <c r="F127" s="2" t="str">
        <f t="shared" si="7"/>
        <v/>
      </c>
      <c r="G127" s="2" t="str">
        <f t="shared" si="8"/>
        <v/>
      </c>
      <c r="Z127" s="34">
        <f t="shared" si="9"/>
        <v>200.69650129906225</v>
      </c>
      <c r="AA127" s="33">
        <f t="shared" si="11"/>
        <v>101</v>
      </c>
      <c r="AB127" s="34">
        <f>IF(AA127=1,$G$3*(Z127/1000),IF(AA127=2,$G$4*(Z127/1000),IF(AA127=3,$G$5*(Z127/1000),IF(AA127=4,$G$6*(Z127/1000),IF(AA127=5,$G$7*(Z127/1000),IF(AA127=6,$G$8*(Z127/1000),IF(AA127=7,$G$9*(Z127/1000),IF(AA127=8,$G$10*(Z127/1000),IF(AA127=9,$G$11*(Z127/1000),IF(AA127=10,$G$12*(Z127/1000),IF(AA127=11,$G$13*(Z127/1000),IF(AA127=12,$G$14*(Z127/1000),IF(AA127=13,$G$15*(Z127/1000),IF(AA127=14,$G$16*(Z127/1000),IF(AA127=15,$G$17*(Z127/1000),0)))))))))))))))</f>
        <v>0</v>
      </c>
      <c r="AC127" s="34">
        <f>IF('Γεννήτρια 2'!D127="W",AC126+('Γεννήτρια 2'!C127-1)*AB127,IF('Γεννήτρια 2'!D127="L",AC126-AB127,AC126))</f>
        <v>200.69650129906225</v>
      </c>
      <c r="AD127" s="34" t="str">
        <f>IF(AND('Γεννήτρια 2'!C127&lt;&gt;0,'Γεννήτρια 2'!D127=""),AB127,"")</f>
        <v/>
      </c>
    </row>
    <row r="128" spans="1:30">
      <c r="A128" s="3">
        <f t="shared" si="10"/>
        <v>106</v>
      </c>
      <c r="E128" s="3" t="str">
        <f t="shared" si="6"/>
        <v/>
      </c>
      <c r="F128" s="2" t="str">
        <f t="shared" si="7"/>
        <v/>
      </c>
      <c r="G128" s="2" t="str">
        <f t="shared" si="8"/>
        <v/>
      </c>
      <c r="Z128" s="34">
        <f t="shared" si="9"/>
        <v>200.69650129906225</v>
      </c>
      <c r="AA128" s="33">
        <f t="shared" si="11"/>
        <v>102</v>
      </c>
      <c r="AB128" s="34">
        <f>IF(AA128=1,$G$3*(Z128/1000),IF(AA128=2,$G$4*(Z128/1000),IF(AA128=3,$G$5*(Z128/1000),IF(AA128=4,$G$6*(Z128/1000),IF(AA128=5,$G$7*(Z128/1000),IF(AA128=6,$G$8*(Z128/1000),IF(AA128=7,$G$9*(Z128/1000),IF(AA128=8,$G$10*(Z128/1000),IF(AA128=9,$G$11*(Z128/1000),IF(AA128=10,$G$12*(Z128/1000),IF(AA128=11,$G$13*(Z128/1000),IF(AA128=12,$G$14*(Z128/1000),IF(AA128=13,$G$15*(Z128/1000),IF(AA128=14,$G$16*(Z128/1000),IF(AA128=15,$G$17*(Z128/1000),0)))))))))))))))</f>
        <v>0</v>
      </c>
      <c r="AC128" s="34">
        <f>IF('Γεννήτρια 2'!D128="W",AC127+('Γεννήτρια 2'!C128-1)*AB128,IF('Γεννήτρια 2'!D128="L",AC127-AB128,AC127))</f>
        <v>200.69650129906225</v>
      </c>
      <c r="AD128" s="34" t="str">
        <f>IF(AND('Γεννήτρια 2'!C128&lt;&gt;0,'Γεννήτρια 2'!D128=""),AB128,"")</f>
        <v/>
      </c>
    </row>
    <row r="129" spans="1:30">
      <c r="A129" s="3">
        <f t="shared" si="10"/>
        <v>107</v>
      </c>
      <c r="E129" s="3" t="str">
        <f t="shared" si="6"/>
        <v/>
      </c>
      <c r="F129" s="2" t="str">
        <f t="shared" si="7"/>
        <v/>
      </c>
      <c r="G129" s="2" t="str">
        <f t="shared" si="8"/>
        <v/>
      </c>
      <c r="Z129" s="34">
        <f t="shared" si="9"/>
        <v>200.69650129906225</v>
      </c>
      <c r="AA129" s="33">
        <f t="shared" si="11"/>
        <v>103</v>
      </c>
      <c r="AB129" s="34">
        <f>IF(AA129=1,$G$3*(Z129/1000),IF(AA129=2,$G$4*(Z129/1000),IF(AA129=3,$G$5*(Z129/1000),IF(AA129=4,$G$6*(Z129/1000),IF(AA129=5,$G$7*(Z129/1000),IF(AA129=6,$G$8*(Z129/1000),IF(AA129=7,$G$9*(Z129/1000),IF(AA129=8,$G$10*(Z129/1000),IF(AA129=9,$G$11*(Z129/1000),IF(AA129=10,$G$12*(Z129/1000),IF(AA129=11,$G$13*(Z129/1000),IF(AA129=12,$G$14*(Z129/1000),IF(AA129=13,$G$15*(Z129/1000),IF(AA129=14,$G$16*(Z129/1000),IF(AA129=15,$G$17*(Z129/1000),0)))))))))))))))</f>
        <v>0</v>
      </c>
      <c r="AC129" s="34">
        <f>IF('Γεννήτρια 2'!D129="W",AC128+('Γεννήτρια 2'!C129-1)*AB129,IF('Γεννήτρια 2'!D129="L",AC128-AB129,AC128))</f>
        <v>200.69650129906225</v>
      </c>
      <c r="AD129" s="34" t="str">
        <f>IF(AND('Γεννήτρια 2'!C129&lt;&gt;0,'Γεννήτρια 2'!D129=""),AB129,"")</f>
        <v/>
      </c>
    </row>
    <row r="130" spans="1:30">
      <c r="A130" s="3">
        <f t="shared" si="10"/>
        <v>108</v>
      </c>
      <c r="E130" s="3" t="str">
        <f t="shared" si="6"/>
        <v/>
      </c>
      <c r="F130" s="2" t="str">
        <f t="shared" si="7"/>
        <v/>
      </c>
      <c r="G130" s="2" t="str">
        <f t="shared" si="8"/>
        <v/>
      </c>
      <c r="Z130" s="34">
        <f t="shared" si="9"/>
        <v>200.69650129906225</v>
      </c>
      <c r="AA130" s="33">
        <f t="shared" si="11"/>
        <v>104</v>
      </c>
      <c r="AB130" s="34">
        <f>IF(AA130=1,$G$3*(Z130/1000),IF(AA130=2,$G$4*(Z130/1000),IF(AA130=3,$G$5*(Z130/1000),IF(AA130=4,$G$6*(Z130/1000),IF(AA130=5,$G$7*(Z130/1000),IF(AA130=6,$G$8*(Z130/1000),IF(AA130=7,$G$9*(Z130/1000),IF(AA130=8,$G$10*(Z130/1000),IF(AA130=9,$G$11*(Z130/1000),IF(AA130=10,$G$12*(Z130/1000),IF(AA130=11,$G$13*(Z130/1000),IF(AA130=12,$G$14*(Z130/1000),IF(AA130=13,$G$15*(Z130/1000),IF(AA130=14,$G$16*(Z130/1000),IF(AA130=15,$G$17*(Z130/1000),0)))))))))))))))</f>
        <v>0</v>
      </c>
      <c r="AC130" s="34">
        <f>IF('Γεννήτρια 2'!D130="W",AC129+('Γεννήτρια 2'!C130-1)*AB130,IF('Γεννήτρια 2'!D130="L",AC129-AB130,AC129))</f>
        <v>200.69650129906225</v>
      </c>
      <c r="AD130" s="34" t="str">
        <f>IF(AND('Γεννήτρια 2'!C130&lt;&gt;0,'Γεννήτρια 2'!D130=""),AB130,"")</f>
        <v/>
      </c>
    </row>
    <row r="131" spans="1:30">
      <c r="A131" s="3">
        <f t="shared" si="10"/>
        <v>109</v>
      </c>
      <c r="E131" s="3" t="str">
        <f t="shared" si="6"/>
        <v/>
      </c>
      <c r="F131" s="2" t="str">
        <f t="shared" si="7"/>
        <v/>
      </c>
      <c r="G131" s="2" t="str">
        <f t="shared" si="8"/>
        <v/>
      </c>
      <c r="Z131" s="34">
        <f t="shared" si="9"/>
        <v>200.69650129906225</v>
      </c>
      <c r="AA131" s="33">
        <f t="shared" si="11"/>
        <v>105</v>
      </c>
      <c r="AB131" s="34">
        <f>IF(AA131=1,$G$3*(Z131/1000),IF(AA131=2,$G$4*(Z131/1000),IF(AA131=3,$G$5*(Z131/1000),IF(AA131=4,$G$6*(Z131/1000),IF(AA131=5,$G$7*(Z131/1000),IF(AA131=6,$G$8*(Z131/1000),IF(AA131=7,$G$9*(Z131/1000),IF(AA131=8,$G$10*(Z131/1000),IF(AA131=9,$G$11*(Z131/1000),IF(AA131=10,$G$12*(Z131/1000),IF(AA131=11,$G$13*(Z131/1000),IF(AA131=12,$G$14*(Z131/1000),IF(AA131=13,$G$15*(Z131/1000),IF(AA131=14,$G$16*(Z131/1000),IF(AA131=15,$G$17*(Z131/1000),0)))))))))))))))</f>
        <v>0</v>
      </c>
      <c r="AC131" s="34">
        <f>IF('Γεννήτρια 2'!D131="W",AC130+('Γεννήτρια 2'!C131-1)*AB131,IF('Γεννήτρια 2'!D131="L",AC130-AB131,AC130))</f>
        <v>200.69650129906225</v>
      </c>
      <c r="AD131" s="34" t="str">
        <f>IF(AND('Γεννήτρια 2'!C131&lt;&gt;0,'Γεννήτρια 2'!D131=""),AB131,"")</f>
        <v/>
      </c>
    </row>
    <row r="132" spans="1:30">
      <c r="A132" s="3">
        <f t="shared" si="10"/>
        <v>110</v>
      </c>
      <c r="E132" s="3" t="str">
        <f t="shared" si="6"/>
        <v/>
      </c>
      <c r="F132" s="2" t="str">
        <f t="shared" si="7"/>
        <v/>
      </c>
      <c r="G132" s="2" t="str">
        <f t="shared" si="8"/>
        <v/>
      </c>
      <c r="Z132" s="34">
        <f t="shared" si="9"/>
        <v>200.69650129906225</v>
      </c>
      <c r="AA132" s="33">
        <f t="shared" si="11"/>
        <v>106</v>
      </c>
      <c r="AB132" s="34">
        <f>IF(AA132=1,$G$3*(Z132/1000),IF(AA132=2,$G$4*(Z132/1000),IF(AA132=3,$G$5*(Z132/1000),IF(AA132=4,$G$6*(Z132/1000),IF(AA132=5,$G$7*(Z132/1000),IF(AA132=6,$G$8*(Z132/1000),IF(AA132=7,$G$9*(Z132/1000),IF(AA132=8,$G$10*(Z132/1000),IF(AA132=9,$G$11*(Z132/1000),IF(AA132=10,$G$12*(Z132/1000),IF(AA132=11,$G$13*(Z132/1000),IF(AA132=12,$G$14*(Z132/1000),IF(AA132=13,$G$15*(Z132/1000),IF(AA132=14,$G$16*(Z132/1000),IF(AA132=15,$G$17*(Z132/1000),0)))))))))))))))</f>
        <v>0</v>
      </c>
      <c r="AC132" s="34">
        <f>IF('Γεννήτρια 2'!D132="W",AC131+('Γεννήτρια 2'!C132-1)*AB132,IF('Γεννήτρια 2'!D132="L",AC131-AB132,AC131))</f>
        <v>200.69650129906225</v>
      </c>
      <c r="AD132" s="34" t="str">
        <f>IF(AND('Γεννήτρια 2'!C132&lt;&gt;0,'Γεννήτρια 2'!D132=""),AB132,"")</f>
        <v/>
      </c>
    </row>
    <row r="133" spans="1:30">
      <c r="A133" s="3">
        <f t="shared" si="10"/>
        <v>111</v>
      </c>
      <c r="E133" s="3" t="str">
        <f t="shared" si="6"/>
        <v/>
      </c>
      <c r="F133" s="2" t="str">
        <f t="shared" si="7"/>
        <v/>
      </c>
      <c r="G133" s="2" t="str">
        <f t="shared" si="8"/>
        <v/>
      </c>
      <c r="Z133" s="34">
        <f t="shared" si="9"/>
        <v>200.69650129906225</v>
      </c>
      <c r="AA133" s="33">
        <f t="shared" si="11"/>
        <v>107</v>
      </c>
      <c r="AB133" s="34">
        <f>IF(AA133=1,$G$3*(Z133/1000),IF(AA133=2,$G$4*(Z133/1000),IF(AA133=3,$G$5*(Z133/1000),IF(AA133=4,$G$6*(Z133/1000),IF(AA133=5,$G$7*(Z133/1000),IF(AA133=6,$G$8*(Z133/1000),IF(AA133=7,$G$9*(Z133/1000),IF(AA133=8,$G$10*(Z133/1000),IF(AA133=9,$G$11*(Z133/1000),IF(AA133=10,$G$12*(Z133/1000),IF(AA133=11,$G$13*(Z133/1000),IF(AA133=12,$G$14*(Z133/1000),IF(AA133=13,$G$15*(Z133/1000),IF(AA133=14,$G$16*(Z133/1000),IF(AA133=15,$G$17*(Z133/1000),0)))))))))))))))</f>
        <v>0</v>
      </c>
      <c r="AC133" s="34">
        <f>IF('Γεννήτρια 2'!D133="W",AC132+('Γεννήτρια 2'!C133-1)*AB133,IF('Γεννήτρια 2'!D133="L",AC132-AB133,AC132))</f>
        <v>200.69650129906225</v>
      </c>
      <c r="AD133" s="34" t="str">
        <f>IF(AND('Γεννήτρια 2'!C133&lt;&gt;0,'Γεννήτρια 2'!D133=""),AB133,"")</f>
        <v/>
      </c>
    </row>
    <row r="134" spans="1:30">
      <c r="A134" s="3">
        <f t="shared" si="10"/>
        <v>112</v>
      </c>
      <c r="E134" s="3" t="str">
        <f t="shared" si="6"/>
        <v/>
      </c>
      <c r="F134" s="2" t="str">
        <f t="shared" si="7"/>
        <v/>
      </c>
      <c r="G134" s="2" t="str">
        <f t="shared" si="8"/>
        <v/>
      </c>
      <c r="Z134" s="34">
        <f t="shared" si="9"/>
        <v>200.69650129906225</v>
      </c>
      <c r="AA134" s="33">
        <f t="shared" si="11"/>
        <v>108</v>
      </c>
      <c r="AB134" s="34">
        <f>IF(AA134=1,$G$3*(Z134/1000),IF(AA134=2,$G$4*(Z134/1000),IF(AA134=3,$G$5*(Z134/1000),IF(AA134=4,$G$6*(Z134/1000),IF(AA134=5,$G$7*(Z134/1000),IF(AA134=6,$G$8*(Z134/1000),IF(AA134=7,$G$9*(Z134/1000),IF(AA134=8,$G$10*(Z134/1000),IF(AA134=9,$G$11*(Z134/1000),IF(AA134=10,$G$12*(Z134/1000),IF(AA134=11,$G$13*(Z134/1000),IF(AA134=12,$G$14*(Z134/1000),IF(AA134=13,$G$15*(Z134/1000),IF(AA134=14,$G$16*(Z134/1000),IF(AA134=15,$G$17*(Z134/1000),0)))))))))))))))</f>
        <v>0</v>
      </c>
      <c r="AC134" s="34">
        <f>IF('Γεννήτρια 2'!D134="W",AC133+('Γεννήτρια 2'!C134-1)*AB134,IF('Γεννήτρια 2'!D134="L",AC133-AB134,AC133))</f>
        <v>200.69650129906225</v>
      </c>
      <c r="AD134" s="34" t="str">
        <f>IF(AND('Γεννήτρια 2'!C134&lt;&gt;0,'Γεννήτρια 2'!D134=""),AB134,"")</f>
        <v/>
      </c>
    </row>
    <row r="135" spans="1:30">
      <c r="A135" s="3">
        <f t="shared" si="10"/>
        <v>113</v>
      </c>
      <c r="E135" s="3" t="str">
        <f t="shared" si="6"/>
        <v/>
      </c>
      <c r="F135" s="2" t="str">
        <f t="shared" si="7"/>
        <v/>
      </c>
      <c r="G135" s="2" t="str">
        <f t="shared" si="8"/>
        <v/>
      </c>
      <c r="Z135" s="34">
        <f t="shared" si="9"/>
        <v>200.69650129906225</v>
      </c>
      <c r="AA135" s="33">
        <f t="shared" si="11"/>
        <v>109</v>
      </c>
      <c r="AB135" s="34">
        <f>IF(AA135=1,$G$3*(Z135/1000),IF(AA135=2,$G$4*(Z135/1000),IF(AA135=3,$G$5*(Z135/1000),IF(AA135=4,$G$6*(Z135/1000),IF(AA135=5,$G$7*(Z135/1000),IF(AA135=6,$G$8*(Z135/1000),IF(AA135=7,$G$9*(Z135/1000),IF(AA135=8,$G$10*(Z135/1000),IF(AA135=9,$G$11*(Z135/1000),IF(AA135=10,$G$12*(Z135/1000),IF(AA135=11,$G$13*(Z135/1000),IF(AA135=12,$G$14*(Z135/1000),IF(AA135=13,$G$15*(Z135/1000),IF(AA135=14,$G$16*(Z135/1000),IF(AA135=15,$G$17*(Z135/1000),0)))))))))))))))</f>
        <v>0</v>
      </c>
      <c r="AC135" s="34">
        <f>IF('Γεννήτρια 2'!D135="W",AC134+('Γεννήτρια 2'!C135-1)*AB135,IF('Γεννήτρια 2'!D135="L",AC134-AB135,AC134))</f>
        <v>200.69650129906225</v>
      </c>
      <c r="AD135" s="34" t="str">
        <f>IF(AND('Γεννήτρια 2'!C135&lt;&gt;0,'Γεννήτρια 2'!D135=""),AB135,"")</f>
        <v/>
      </c>
    </row>
    <row r="136" spans="1:30">
      <c r="A136" s="3">
        <f t="shared" si="10"/>
        <v>114</v>
      </c>
      <c r="E136" s="3" t="str">
        <f t="shared" si="6"/>
        <v/>
      </c>
      <c r="F136" s="2" t="str">
        <f t="shared" si="7"/>
        <v/>
      </c>
      <c r="G136" s="2" t="str">
        <f t="shared" si="8"/>
        <v/>
      </c>
      <c r="Z136" s="34">
        <f t="shared" si="9"/>
        <v>200.69650129906225</v>
      </c>
      <c r="AA136" s="33">
        <f t="shared" si="11"/>
        <v>110</v>
      </c>
      <c r="AB136" s="34">
        <f>IF(AA136=1,$G$3*(Z136/1000),IF(AA136=2,$G$4*(Z136/1000),IF(AA136=3,$G$5*(Z136/1000),IF(AA136=4,$G$6*(Z136/1000),IF(AA136=5,$G$7*(Z136/1000),IF(AA136=6,$G$8*(Z136/1000),IF(AA136=7,$G$9*(Z136/1000),IF(AA136=8,$G$10*(Z136/1000),IF(AA136=9,$G$11*(Z136/1000),IF(AA136=10,$G$12*(Z136/1000),IF(AA136=11,$G$13*(Z136/1000),IF(AA136=12,$G$14*(Z136/1000),IF(AA136=13,$G$15*(Z136/1000),IF(AA136=14,$G$16*(Z136/1000),IF(AA136=15,$G$17*(Z136/1000),0)))))))))))))))</f>
        <v>0</v>
      </c>
      <c r="AC136" s="34">
        <f>IF('Γεννήτρια 2'!D136="W",AC135+('Γεννήτρια 2'!C136-1)*AB136,IF('Γεννήτρια 2'!D136="L",AC135-AB136,AC135))</f>
        <v>200.69650129906225</v>
      </c>
      <c r="AD136" s="34" t="str">
        <f>IF(AND('Γεννήτρια 2'!C136&lt;&gt;0,'Γεννήτρια 2'!D136=""),AB136,"")</f>
        <v/>
      </c>
    </row>
    <row r="137" spans="1:30">
      <c r="A137" s="3">
        <f t="shared" si="10"/>
        <v>115</v>
      </c>
      <c r="E137" s="3" t="str">
        <f t="shared" si="6"/>
        <v/>
      </c>
      <c r="F137" s="2" t="str">
        <f t="shared" si="7"/>
        <v/>
      </c>
      <c r="G137" s="2" t="str">
        <f t="shared" si="8"/>
        <v/>
      </c>
      <c r="Z137" s="34">
        <f t="shared" si="9"/>
        <v>200.69650129906225</v>
      </c>
      <c r="AA137" s="33">
        <f t="shared" si="11"/>
        <v>111</v>
      </c>
      <c r="AB137" s="34">
        <f>IF(AA137=1,$G$3*(Z137/1000),IF(AA137=2,$G$4*(Z137/1000),IF(AA137=3,$G$5*(Z137/1000),IF(AA137=4,$G$6*(Z137/1000),IF(AA137=5,$G$7*(Z137/1000),IF(AA137=6,$G$8*(Z137/1000),IF(AA137=7,$G$9*(Z137/1000),IF(AA137=8,$G$10*(Z137/1000),IF(AA137=9,$G$11*(Z137/1000),IF(AA137=10,$G$12*(Z137/1000),IF(AA137=11,$G$13*(Z137/1000),IF(AA137=12,$G$14*(Z137/1000),IF(AA137=13,$G$15*(Z137/1000),IF(AA137=14,$G$16*(Z137/1000),IF(AA137=15,$G$17*(Z137/1000),0)))))))))))))))</f>
        <v>0</v>
      </c>
      <c r="AC137" s="34">
        <f>IF('Γεννήτρια 2'!D137="W",AC136+('Γεννήτρια 2'!C137-1)*AB137,IF('Γεννήτρια 2'!D137="L",AC136-AB137,AC136))</f>
        <v>200.69650129906225</v>
      </c>
      <c r="AD137" s="34" t="str">
        <f>IF(AND('Γεννήτρια 2'!C137&lt;&gt;0,'Γεννήτρια 2'!D137=""),AB137,"")</f>
        <v/>
      </c>
    </row>
    <row r="138" spans="1:30">
      <c r="A138" s="3">
        <f t="shared" si="10"/>
        <v>116</v>
      </c>
      <c r="E138" s="3" t="str">
        <f t="shared" si="6"/>
        <v/>
      </c>
      <c r="F138" s="2" t="str">
        <f t="shared" si="7"/>
        <v/>
      </c>
      <c r="G138" s="2" t="str">
        <f t="shared" si="8"/>
        <v/>
      </c>
      <c r="Z138" s="34">
        <f t="shared" si="9"/>
        <v>200.69650129906225</v>
      </c>
      <c r="AA138" s="33">
        <f t="shared" si="11"/>
        <v>112</v>
      </c>
      <c r="AB138" s="34">
        <f>IF(AA138=1,$G$3*(Z138/1000),IF(AA138=2,$G$4*(Z138/1000),IF(AA138=3,$G$5*(Z138/1000),IF(AA138=4,$G$6*(Z138/1000),IF(AA138=5,$G$7*(Z138/1000),IF(AA138=6,$G$8*(Z138/1000),IF(AA138=7,$G$9*(Z138/1000),IF(AA138=8,$G$10*(Z138/1000),IF(AA138=9,$G$11*(Z138/1000),IF(AA138=10,$G$12*(Z138/1000),IF(AA138=11,$G$13*(Z138/1000),IF(AA138=12,$G$14*(Z138/1000),IF(AA138=13,$G$15*(Z138/1000),IF(AA138=14,$G$16*(Z138/1000),IF(AA138=15,$G$17*(Z138/1000),0)))))))))))))))</f>
        <v>0</v>
      </c>
      <c r="AC138" s="34">
        <f>IF('Γεννήτρια 2'!D138="W",AC137+('Γεννήτρια 2'!C138-1)*AB138,IF('Γεννήτρια 2'!D138="L",AC137-AB138,AC137))</f>
        <v>200.69650129906225</v>
      </c>
      <c r="AD138" s="34" t="str">
        <f>IF(AND('Γεννήτρια 2'!C138&lt;&gt;0,'Γεννήτρια 2'!D138=""),AB138,"")</f>
        <v/>
      </c>
    </row>
    <row r="139" spans="1:30">
      <c r="A139" s="3">
        <f t="shared" si="10"/>
        <v>117</v>
      </c>
      <c r="E139" s="3" t="str">
        <f t="shared" si="6"/>
        <v/>
      </c>
      <c r="F139" s="2" t="str">
        <f t="shared" si="7"/>
        <v/>
      </c>
      <c r="G139" s="2" t="str">
        <f t="shared" si="8"/>
        <v/>
      </c>
      <c r="Z139" s="34">
        <f t="shared" si="9"/>
        <v>200.69650129906225</v>
      </c>
      <c r="AA139" s="33">
        <f t="shared" si="11"/>
        <v>113</v>
      </c>
      <c r="AB139" s="34">
        <f>IF(AA139=1,$G$3*(Z139/1000),IF(AA139=2,$G$4*(Z139/1000),IF(AA139=3,$G$5*(Z139/1000),IF(AA139=4,$G$6*(Z139/1000),IF(AA139=5,$G$7*(Z139/1000),IF(AA139=6,$G$8*(Z139/1000),IF(AA139=7,$G$9*(Z139/1000),IF(AA139=8,$G$10*(Z139/1000),IF(AA139=9,$G$11*(Z139/1000),IF(AA139=10,$G$12*(Z139/1000),IF(AA139=11,$G$13*(Z139/1000),IF(AA139=12,$G$14*(Z139/1000),IF(AA139=13,$G$15*(Z139/1000),IF(AA139=14,$G$16*(Z139/1000),IF(AA139=15,$G$17*(Z139/1000),0)))))))))))))))</f>
        <v>0</v>
      </c>
      <c r="AC139" s="34">
        <f>IF('Γεννήτρια 2'!D139="W",AC138+('Γεννήτρια 2'!C139-1)*AB139,IF('Γεννήτρια 2'!D139="L",AC138-AB139,AC138))</f>
        <v>200.69650129906225</v>
      </c>
      <c r="AD139" s="34" t="str">
        <f>IF(AND('Γεννήτρια 2'!C139&lt;&gt;0,'Γεννήτρια 2'!D139=""),AB139,"")</f>
        <v/>
      </c>
    </row>
    <row r="140" spans="1:30">
      <c r="A140" s="3">
        <f t="shared" si="10"/>
        <v>118</v>
      </c>
      <c r="E140" s="3" t="str">
        <f t="shared" si="6"/>
        <v/>
      </c>
      <c r="F140" s="2" t="str">
        <f t="shared" si="7"/>
        <v/>
      </c>
      <c r="G140" s="2" t="str">
        <f t="shared" si="8"/>
        <v/>
      </c>
      <c r="Z140" s="34">
        <f t="shared" si="9"/>
        <v>200.69650129906225</v>
      </c>
      <c r="AA140" s="33">
        <f t="shared" si="11"/>
        <v>114</v>
      </c>
      <c r="AB140" s="34">
        <f>IF(AA140=1,$G$3*(Z140/1000),IF(AA140=2,$G$4*(Z140/1000),IF(AA140=3,$G$5*(Z140/1000),IF(AA140=4,$G$6*(Z140/1000),IF(AA140=5,$G$7*(Z140/1000),IF(AA140=6,$G$8*(Z140/1000),IF(AA140=7,$G$9*(Z140/1000),IF(AA140=8,$G$10*(Z140/1000),IF(AA140=9,$G$11*(Z140/1000),IF(AA140=10,$G$12*(Z140/1000),IF(AA140=11,$G$13*(Z140/1000),IF(AA140=12,$G$14*(Z140/1000),IF(AA140=13,$G$15*(Z140/1000),IF(AA140=14,$G$16*(Z140/1000),IF(AA140=15,$G$17*(Z140/1000),0)))))))))))))))</f>
        <v>0</v>
      </c>
      <c r="AC140" s="34">
        <f>IF('Γεννήτρια 2'!D140="W",AC139+('Γεννήτρια 2'!C140-1)*AB140,IF('Γεννήτρια 2'!D140="L",AC139-AB140,AC139))</f>
        <v>200.69650129906225</v>
      </c>
      <c r="AD140" s="34" t="str">
        <f>IF(AND('Γεννήτρια 2'!C140&lt;&gt;0,'Γεννήτρια 2'!D140=""),AB140,"")</f>
        <v/>
      </c>
    </row>
    <row r="141" spans="1:30">
      <c r="A141" s="3">
        <f t="shared" si="10"/>
        <v>119</v>
      </c>
      <c r="E141" s="3" t="str">
        <f t="shared" si="6"/>
        <v/>
      </c>
      <c r="F141" s="2" t="str">
        <f t="shared" si="7"/>
        <v/>
      </c>
      <c r="G141" s="2" t="str">
        <f t="shared" si="8"/>
        <v/>
      </c>
      <c r="Z141" s="34">
        <f t="shared" si="9"/>
        <v>200.69650129906225</v>
      </c>
      <c r="AA141" s="33">
        <f t="shared" si="11"/>
        <v>115</v>
      </c>
      <c r="AB141" s="34">
        <f>IF(AA141=1,$G$3*(Z141/1000),IF(AA141=2,$G$4*(Z141/1000),IF(AA141=3,$G$5*(Z141/1000),IF(AA141=4,$G$6*(Z141/1000),IF(AA141=5,$G$7*(Z141/1000),IF(AA141=6,$G$8*(Z141/1000),IF(AA141=7,$G$9*(Z141/1000),IF(AA141=8,$G$10*(Z141/1000),IF(AA141=9,$G$11*(Z141/1000),IF(AA141=10,$G$12*(Z141/1000),IF(AA141=11,$G$13*(Z141/1000),IF(AA141=12,$G$14*(Z141/1000),IF(AA141=13,$G$15*(Z141/1000),IF(AA141=14,$G$16*(Z141/1000),IF(AA141=15,$G$17*(Z141/1000),0)))))))))))))))</f>
        <v>0</v>
      </c>
      <c r="AC141" s="34">
        <f>IF('Γεννήτρια 2'!D141="W",AC140+('Γεννήτρια 2'!C141-1)*AB141,IF('Γεννήτρια 2'!D141="L",AC140-AB141,AC140))</f>
        <v>200.69650129906225</v>
      </c>
      <c r="AD141" s="34" t="str">
        <f>IF(AND('Γεννήτρια 2'!C141&lt;&gt;0,'Γεννήτρια 2'!D141=""),AB141,"")</f>
        <v/>
      </c>
    </row>
    <row r="142" spans="1:30">
      <c r="A142" s="3">
        <f t="shared" si="10"/>
        <v>120</v>
      </c>
      <c r="E142" s="3" t="str">
        <f t="shared" si="6"/>
        <v/>
      </c>
      <c r="F142" s="2" t="str">
        <f t="shared" si="7"/>
        <v/>
      </c>
      <c r="G142" s="2" t="str">
        <f t="shared" si="8"/>
        <v/>
      </c>
      <c r="Z142" s="34">
        <f t="shared" si="9"/>
        <v>200.69650129906225</v>
      </c>
      <c r="AA142" s="33">
        <f t="shared" si="11"/>
        <v>116</v>
      </c>
      <c r="AB142" s="34">
        <f>IF(AA142=1,$G$3*(Z142/1000),IF(AA142=2,$G$4*(Z142/1000),IF(AA142=3,$G$5*(Z142/1000),IF(AA142=4,$G$6*(Z142/1000),IF(AA142=5,$G$7*(Z142/1000),IF(AA142=6,$G$8*(Z142/1000),IF(AA142=7,$G$9*(Z142/1000),IF(AA142=8,$G$10*(Z142/1000),IF(AA142=9,$G$11*(Z142/1000),IF(AA142=10,$G$12*(Z142/1000),IF(AA142=11,$G$13*(Z142/1000),IF(AA142=12,$G$14*(Z142/1000),IF(AA142=13,$G$15*(Z142/1000),IF(AA142=14,$G$16*(Z142/1000),IF(AA142=15,$G$17*(Z142/1000),0)))))))))))))))</f>
        <v>0</v>
      </c>
      <c r="AC142" s="34">
        <f>IF('Γεννήτρια 2'!D142="W",AC141+('Γεννήτρια 2'!C142-1)*AB142,IF('Γεννήτρια 2'!D142="L",AC141-AB142,AC141))</f>
        <v>200.69650129906225</v>
      </c>
      <c r="AD142" s="34" t="str">
        <f>IF(AND('Γεννήτρια 2'!C142&lt;&gt;0,'Γεννήτρια 2'!D142=""),AB142,"")</f>
        <v/>
      </c>
    </row>
    <row r="143" spans="1:30">
      <c r="A143" s="3">
        <f t="shared" si="10"/>
        <v>121</v>
      </c>
      <c r="E143" s="3" t="str">
        <f t="shared" si="6"/>
        <v/>
      </c>
      <c r="F143" s="2" t="str">
        <f t="shared" si="7"/>
        <v/>
      </c>
      <c r="G143" s="2" t="str">
        <f t="shared" si="8"/>
        <v/>
      </c>
      <c r="Z143" s="34">
        <f t="shared" si="9"/>
        <v>200.69650129906225</v>
      </c>
      <c r="AA143" s="33">
        <f t="shared" si="11"/>
        <v>117</v>
      </c>
      <c r="AB143" s="34">
        <f>IF(AA143=1,$G$3*(Z143/1000),IF(AA143=2,$G$4*(Z143/1000),IF(AA143=3,$G$5*(Z143/1000),IF(AA143=4,$G$6*(Z143/1000),IF(AA143=5,$G$7*(Z143/1000),IF(AA143=6,$G$8*(Z143/1000),IF(AA143=7,$G$9*(Z143/1000),IF(AA143=8,$G$10*(Z143/1000),IF(AA143=9,$G$11*(Z143/1000),IF(AA143=10,$G$12*(Z143/1000),IF(AA143=11,$G$13*(Z143/1000),IF(AA143=12,$G$14*(Z143/1000),IF(AA143=13,$G$15*(Z143/1000),IF(AA143=14,$G$16*(Z143/1000),IF(AA143=15,$G$17*(Z143/1000),0)))))))))))))))</f>
        <v>0</v>
      </c>
      <c r="AC143" s="34">
        <f>IF('Γεννήτρια 2'!D143="W",AC142+('Γεννήτρια 2'!C143-1)*AB143,IF('Γεννήτρια 2'!D143="L",AC142-AB143,AC142))</f>
        <v>200.69650129906225</v>
      </c>
      <c r="AD143" s="34" t="str">
        <f>IF(AND('Γεννήτρια 2'!C143&lt;&gt;0,'Γεννήτρια 2'!D143=""),AB143,"")</f>
        <v/>
      </c>
    </row>
    <row r="144" spans="1:30">
      <c r="A144" s="3">
        <f t="shared" si="10"/>
        <v>122</v>
      </c>
      <c r="E144" s="3" t="str">
        <f t="shared" si="6"/>
        <v/>
      </c>
      <c r="F144" s="2" t="str">
        <f t="shared" si="7"/>
        <v/>
      </c>
      <c r="G144" s="2" t="str">
        <f t="shared" si="8"/>
        <v/>
      </c>
      <c r="Z144" s="34">
        <f t="shared" si="9"/>
        <v>200.69650129906225</v>
      </c>
      <c r="AA144" s="33">
        <f t="shared" si="11"/>
        <v>118</v>
      </c>
      <c r="AB144" s="34">
        <f>IF(AA144=1,$G$3*(Z144/1000),IF(AA144=2,$G$4*(Z144/1000),IF(AA144=3,$G$5*(Z144/1000),IF(AA144=4,$G$6*(Z144/1000),IF(AA144=5,$G$7*(Z144/1000),IF(AA144=6,$G$8*(Z144/1000),IF(AA144=7,$G$9*(Z144/1000),IF(AA144=8,$G$10*(Z144/1000),IF(AA144=9,$G$11*(Z144/1000),IF(AA144=10,$G$12*(Z144/1000),IF(AA144=11,$G$13*(Z144/1000),IF(AA144=12,$G$14*(Z144/1000),IF(AA144=13,$G$15*(Z144/1000),IF(AA144=14,$G$16*(Z144/1000),IF(AA144=15,$G$17*(Z144/1000),0)))))))))))))))</f>
        <v>0</v>
      </c>
      <c r="AC144" s="34">
        <f>IF('Γεννήτρια 2'!D144="W",AC143+('Γεννήτρια 2'!C144-1)*AB144,IF('Γεννήτρια 2'!D144="L",AC143-AB144,AC143))</f>
        <v>200.69650129906225</v>
      </c>
      <c r="AD144" s="34" t="str">
        <f>IF(AND('Γεννήτρια 2'!C144&lt;&gt;0,'Γεννήτρια 2'!D144=""),AB144,"")</f>
        <v/>
      </c>
    </row>
    <row r="145" spans="1:30">
      <c r="A145" s="3">
        <f t="shared" si="10"/>
        <v>123</v>
      </c>
      <c r="E145" s="3" t="str">
        <f t="shared" si="6"/>
        <v/>
      </c>
      <c r="F145" s="2" t="str">
        <f t="shared" si="7"/>
        <v/>
      </c>
      <c r="G145" s="2" t="str">
        <f t="shared" si="8"/>
        <v/>
      </c>
      <c r="Z145" s="34">
        <f t="shared" si="9"/>
        <v>200.69650129906225</v>
      </c>
      <c r="AA145" s="33">
        <f t="shared" si="11"/>
        <v>119</v>
      </c>
      <c r="AB145" s="34">
        <f>IF(AA145=1,$G$3*(Z145/1000),IF(AA145=2,$G$4*(Z145/1000),IF(AA145=3,$G$5*(Z145/1000),IF(AA145=4,$G$6*(Z145/1000),IF(AA145=5,$G$7*(Z145/1000),IF(AA145=6,$G$8*(Z145/1000),IF(AA145=7,$G$9*(Z145/1000),IF(AA145=8,$G$10*(Z145/1000),IF(AA145=9,$G$11*(Z145/1000),IF(AA145=10,$G$12*(Z145/1000),IF(AA145=11,$G$13*(Z145/1000),IF(AA145=12,$G$14*(Z145/1000),IF(AA145=13,$G$15*(Z145/1000),IF(AA145=14,$G$16*(Z145/1000),IF(AA145=15,$G$17*(Z145/1000),0)))))))))))))))</f>
        <v>0</v>
      </c>
      <c r="AC145" s="34">
        <f>IF('Γεννήτρια 2'!D145="W",AC144+('Γεννήτρια 2'!C145-1)*AB145,IF('Γεννήτρια 2'!D145="L",AC144-AB145,AC144))</f>
        <v>200.69650129906225</v>
      </c>
      <c r="AD145" s="34" t="str">
        <f>IF(AND('Γεννήτρια 2'!C145&lt;&gt;0,'Γεννήτρια 2'!D145=""),AB145,"")</f>
        <v/>
      </c>
    </row>
    <row r="146" spans="1:30">
      <c r="A146" s="3">
        <f t="shared" si="10"/>
        <v>124</v>
      </c>
      <c r="E146" s="3" t="str">
        <f t="shared" si="6"/>
        <v/>
      </c>
      <c r="F146" s="2" t="str">
        <f t="shared" si="7"/>
        <v/>
      </c>
      <c r="G146" s="2" t="str">
        <f t="shared" si="8"/>
        <v/>
      </c>
      <c r="Z146" s="34">
        <f t="shared" si="9"/>
        <v>200.69650129906225</v>
      </c>
      <c r="AA146" s="33">
        <f t="shared" si="11"/>
        <v>120</v>
      </c>
      <c r="AB146" s="34">
        <f>IF(AA146=1,$G$3*(Z146/1000),IF(AA146=2,$G$4*(Z146/1000),IF(AA146=3,$G$5*(Z146/1000),IF(AA146=4,$G$6*(Z146/1000),IF(AA146=5,$G$7*(Z146/1000),IF(AA146=6,$G$8*(Z146/1000),IF(AA146=7,$G$9*(Z146/1000),IF(AA146=8,$G$10*(Z146/1000),IF(AA146=9,$G$11*(Z146/1000),IF(AA146=10,$G$12*(Z146/1000),IF(AA146=11,$G$13*(Z146/1000),IF(AA146=12,$G$14*(Z146/1000),IF(AA146=13,$G$15*(Z146/1000),IF(AA146=14,$G$16*(Z146/1000),IF(AA146=15,$G$17*(Z146/1000),0)))))))))))))))</f>
        <v>0</v>
      </c>
      <c r="AC146" s="34">
        <f>IF('Γεννήτρια 2'!D146="W",AC145+('Γεννήτρια 2'!C146-1)*AB146,IF('Γεννήτρια 2'!D146="L",AC145-AB146,AC145))</f>
        <v>200.69650129906225</v>
      </c>
      <c r="AD146" s="34" t="str">
        <f>IF(AND('Γεννήτρια 2'!C146&lt;&gt;0,'Γεννήτρια 2'!D146=""),AB146,"")</f>
        <v/>
      </c>
    </row>
    <row r="147" spans="1:30">
      <c r="A147" s="3">
        <f t="shared" si="10"/>
        <v>125</v>
      </c>
      <c r="E147" s="3" t="str">
        <f t="shared" si="6"/>
        <v/>
      </c>
      <c r="F147" s="2" t="str">
        <f t="shared" si="7"/>
        <v/>
      </c>
      <c r="G147" s="2" t="str">
        <f t="shared" si="8"/>
        <v/>
      </c>
      <c r="Z147" s="34">
        <f t="shared" si="9"/>
        <v>200.69650129906225</v>
      </c>
      <c r="AA147" s="33">
        <f t="shared" si="11"/>
        <v>121</v>
      </c>
      <c r="AB147" s="34">
        <f>IF(AA147=1,$G$3*(Z147/1000),IF(AA147=2,$G$4*(Z147/1000),IF(AA147=3,$G$5*(Z147/1000),IF(AA147=4,$G$6*(Z147/1000),IF(AA147=5,$G$7*(Z147/1000),IF(AA147=6,$G$8*(Z147/1000),IF(AA147=7,$G$9*(Z147/1000),IF(AA147=8,$G$10*(Z147/1000),IF(AA147=9,$G$11*(Z147/1000),IF(AA147=10,$G$12*(Z147/1000),IF(AA147=11,$G$13*(Z147/1000),IF(AA147=12,$G$14*(Z147/1000),IF(AA147=13,$G$15*(Z147/1000),IF(AA147=14,$G$16*(Z147/1000),IF(AA147=15,$G$17*(Z147/1000),0)))))))))))))))</f>
        <v>0</v>
      </c>
      <c r="AC147" s="34">
        <f>IF('Γεννήτρια 2'!D147="W",AC146+('Γεννήτρια 2'!C147-1)*AB147,IF('Γεννήτρια 2'!D147="L",AC146-AB147,AC146))</f>
        <v>200.69650129906225</v>
      </c>
      <c r="AD147" s="34" t="str">
        <f>IF(AND('Γεννήτρια 2'!C147&lt;&gt;0,'Γεννήτρια 2'!D147=""),AB147,"")</f>
        <v/>
      </c>
    </row>
    <row r="148" spans="1:30">
      <c r="A148" s="3">
        <f t="shared" si="10"/>
        <v>126</v>
      </c>
      <c r="E148" s="3" t="str">
        <f t="shared" si="6"/>
        <v/>
      </c>
      <c r="F148" s="2" t="str">
        <f t="shared" si="7"/>
        <v/>
      </c>
      <c r="G148" s="2" t="str">
        <f t="shared" si="8"/>
        <v/>
      </c>
      <c r="Z148" s="34">
        <f t="shared" si="9"/>
        <v>200.69650129906225</v>
      </c>
      <c r="AA148" s="33">
        <f t="shared" si="11"/>
        <v>122</v>
      </c>
      <c r="AB148" s="34">
        <f>IF(AA148=1,$G$3*(Z148/1000),IF(AA148=2,$G$4*(Z148/1000),IF(AA148=3,$G$5*(Z148/1000),IF(AA148=4,$G$6*(Z148/1000),IF(AA148=5,$G$7*(Z148/1000),IF(AA148=6,$G$8*(Z148/1000),IF(AA148=7,$G$9*(Z148/1000),IF(AA148=8,$G$10*(Z148/1000),IF(AA148=9,$G$11*(Z148/1000),IF(AA148=10,$G$12*(Z148/1000),IF(AA148=11,$G$13*(Z148/1000),IF(AA148=12,$G$14*(Z148/1000),IF(AA148=13,$G$15*(Z148/1000),IF(AA148=14,$G$16*(Z148/1000),IF(AA148=15,$G$17*(Z148/1000),0)))))))))))))))</f>
        <v>0</v>
      </c>
      <c r="AC148" s="34">
        <f>IF('Γεννήτρια 2'!D148="W",AC147+('Γεννήτρια 2'!C148-1)*AB148,IF('Γεννήτρια 2'!D148="L",AC147-AB148,AC147))</f>
        <v>200.69650129906225</v>
      </c>
      <c r="AD148" s="34" t="str">
        <f>IF(AND('Γεννήτρια 2'!C148&lt;&gt;0,'Γεννήτρια 2'!D148=""),AB148,"")</f>
        <v/>
      </c>
    </row>
    <row r="149" spans="1:30">
      <c r="A149" s="3">
        <f t="shared" si="10"/>
        <v>127</v>
      </c>
      <c r="E149" s="3" t="str">
        <f t="shared" si="6"/>
        <v/>
      </c>
      <c r="F149" s="2" t="str">
        <f t="shared" si="7"/>
        <v/>
      </c>
      <c r="G149" s="2" t="str">
        <f t="shared" si="8"/>
        <v/>
      </c>
      <c r="Z149" s="34">
        <f t="shared" si="9"/>
        <v>200.69650129906225</v>
      </c>
      <c r="AA149" s="33">
        <f t="shared" si="11"/>
        <v>123</v>
      </c>
      <c r="AB149" s="34">
        <f>IF(AA149=1,$G$3*(Z149/1000),IF(AA149=2,$G$4*(Z149/1000),IF(AA149=3,$G$5*(Z149/1000),IF(AA149=4,$G$6*(Z149/1000),IF(AA149=5,$G$7*(Z149/1000),IF(AA149=6,$G$8*(Z149/1000),IF(AA149=7,$G$9*(Z149/1000),IF(AA149=8,$G$10*(Z149/1000),IF(AA149=9,$G$11*(Z149/1000),IF(AA149=10,$G$12*(Z149/1000),IF(AA149=11,$G$13*(Z149/1000),IF(AA149=12,$G$14*(Z149/1000),IF(AA149=13,$G$15*(Z149/1000),IF(AA149=14,$G$16*(Z149/1000),IF(AA149=15,$G$17*(Z149/1000),0)))))))))))))))</f>
        <v>0</v>
      </c>
      <c r="AC149" s="34">
        <f>IF('Γεννήτρια 2'!D149="W",AC148+('Γεννήτρια 2'!C149-1)*AB149,IF('Γεννήτρια 2'!D149="L",AC148-AB149,AC148))</f>
        <v>200.69650129906225</v>
      </c>
      <c r="AD149" s="34" t="str">
        <f>IF(AND('Γεννήτρια 2'!C149&lt;&gt;0,'Γεννήτρια 2'!D149=""),AB149,"")</f>
        <v/>
      </c>
    </row>
    <row r="150" spans="1:30">
      <c r="A150" s="3">
        <f t="shared" si="10"/>
        <v>128</v>
      </c>
      <c r="E150" s="3" t="str">
        <f t="shared" si="6"/>
        <v/>
      </c>
      <c r="F150" s="2" t="str">
        <f t="shared" si="7"/>
        <v/>
      </c>
      <c r="G150" s="2" t="str">
        <f t="shared" si="8"/>
        <v/>
      </c>
      <c r="Z150" s="34">
        <f t="shared" si="9"/>
        <v>200.69650129906225</v>
      </c>
      <c r="AA150" s="33">
        <f t="shared" si="11"/>
        <v>124</v>
      </c>
      <c r="AB150" s="34">
        <f>IF(AA150=1,$G$3*(Z150/1000),IF(AA150=2,$G$4*(Z150/1000),IF(AA150=3,$G$5*(Z150/1000),IF(AA150=4,$G$6*(Z150/1000),IF(AA150=5,$G$7*(Z150/1000),IF(AA150=6,$G$8*(Z150/1000),IF(AA150=7,$G$9*(Z150/1000),IF(AA150=8,$G$10*(Z150/1000),IF(AA150=9,$G$11*(Z150/1000),IF(AA150=10,$G$12*(Z150/1000),IF(AA150=11,$G$13*(Z150/1000),IF(AA150=12,$G$14*(Z150/1000),IF(AA150=13,$G$15*(Z150/1000),IF(AA150=14,$G$16*(Z150/1000),IF(AA150=15,$G$17*(Z150/1000),0)))))))))))))))</f>
        <v>0</v>
      </c>
      <c r="AC150" s="34">
        <f>IF('Γεννήτρια 2'!D150="W",AC149+('Γεννήτρια 2'!C150-1)*AB150,IF('Γεννήτρια 2'!D150="L",AC149-AB150,AC149))</f>
        <v>200.69650129906225</v>
      </c>
      <c r="AD150" s="34" t="str">
        <f>IF(AND('Γεννήτρια 2'!C150&lt;&gt;0,'Γεννήτρια 2'!D150=""),AB150,"")</f>
        <v/>
      </c>
    </row>
    <row r="151" spans="1:30">
      <c r="A151" s="3">
        <f t="shared" si="10"/>
        <v>129</v>
      </c>
      <c r="E151" s="3" t="str">
        <f t="shared" si="6"/>
        <v/>
      </c>
      <c r="F151" s="2" t="str">
        <f t="shared" si="7"/>
        <v/>
      </c>
      <c r="G151" s="2" t="str">
        <f t="shared" si="8"/>
        <v/>
      </c>
      <c r="Z151" s="34">
        <f t="shared" si="9"/>
        <v>200.69650129906225</v>
      </c>
      <c r="AA151" s="33">
        <f t="shared" si="11"/>
        <v>125</v>
      </c>
      <c r="AB151" s="34">
        <f>IF(AA151=1,$G$3*(Z151/1000),IF(AA151=2,$G$4*(Z151/1000),IF(AA151=3,$G$5*(Z151/1000),IF(AA151=4,$G$6*(Z151/1000),IF(AA151=5,$G$7*(Z151/1000),IF(AA151=6,$G$8*(Z151/1000),IF(AA151=7,$G$9*(Z151/1000),IF(AA151=8,$G$10*(Z151/1000),IF(AA151=9,$G$11*(Z151/1000),IF(AA151=10,$G$12*(Z151/1000),IF(AA151=11,$G$13*(Z151/1000),IF(AA151=12,$G$14*(Z151/1000),IF(AA151=13,$G$15*(Z151/1000),IF(AA151=14,$G$16*(Z151/1000),IF(AA151=15,$G$17*(Z151/1000),0)))))))))))))))</f>
        <v>0</v>
      </c>
      <c r="AC151" s="34">
        <f>IF('Γεννήτρια 2'!D151="W",AC150+('Γεννήτρια 2'!C151-1)*AB151,IF('Γεννήτρια 2'!D151="L",AC150-AB151,AC150))</f>
        <v>200.69650129906225</v>
      </c>
      <c r="AD151" s="34" t="str">
        <f>IF(AND('Γεννήτρια 2'!C151&lt;&gt;0,'Γεννήτρια 2'!D151=""),AB151,"")</f>
        <v/>
      </c>
    </row>
    <row r="152" spans="1:30">
      <c r="A152" s="3">
        <f t="shared" si="10"/>
        <v>130</v>
      </c>
      <c r="E152" s="3" t="str">
        <f t="shared" ref="E152:E215" si="12">IF(C152&gt;1,AA152,"")</f>
        <v/>
      </c>
      <c r="F152" s="2" t="str">
        <f t="shared" ref="F152:F215" si="13">IF(C152&gt;1,AB152,"")</f>
        <v/>
      </c>
      <c r="G152" s="2" t="str">
        <f t="shared" ref="G152:G215" si="14">IF(OR(D152="W",D152="L"),AC152,"")</f>
        <v/>
      </c>
      <c r="Z152" s="34">
        <f t="shared" ref="Z152:Z215" si="15">IF(AC151&gt;=Z151,AC151,Z151)</f>
        <v>200.69650129906225</v>
      </c>
      <c r="AA152" s="33">
        <f t="shared" si="11"/>
        <v>126</v>
      </c>
      <c r="AB152" s="34">
        <f>IF(AA152=1,$G$3*(Z152/1000),IF(AA152=2,$G$4*(Z152/1000),IF(AA152=3,$G$5*(Z152/1000),IF(AA152=4,$G$6*(Z152/1000),IF(AA152=5,$G$7*(Z152/1000),IF(AA152=6,$G$8*(Z152/1000),IF(AA152=7,$G$9*(Z152/1000),IF(AA152=8,$G$10*(Z152/1000),IF(AA152=9,$G$11*(Z152/1000),IF(AA152=10,$G$12*(Z152/1000),IF(AA152=11,$G$13*(Z152/1000),IF(AA152=12,$G$14*(Z152/1000),IF(AA152=13,$G$15*(Z152/1000),IF(AA152=14,$G$16*(Z152/1000),IF(AA152=15,$G$17*(Z152/1000),0)))))))))))))))</f>
        <v>0</v>
      </c>
      <c r="AC152" s="34">
        <f>IF('Γεννήτρια 2'!D152="W",AC151+('Γεννήτρια 2'!C152-1)*AB152,IF('Γεννήτρια 2'!D152="L",AC151-AB152,AC151))</f>
        <v>200.69650129906225</v>
      </c>
      <c r="AD152" s="34" t="str">
        <f>IF(AND('Γεννήτρια 2'!C152&lt;&gt;0,'Γεννήτρια 2'!D152=""),AB152,"")</f>
        <v/>
      </c>
    </row>
    <row r="153" spans="1:30">
      <c r="A153" s="3">
        <f t="shared" ref="A153:A216" si="16">A152+1</f>
        <v>131</v>
      </c>
      <c r="E153" s="3" t="str">
        <f t="shared" si="12"/>
        <v/>
      </c>
      <c r="F153" s="2" t="str">
        <f t="shared" si="13"/>
        <v/>
      </c>
      <c r="G153" s="2" t="str">
        <f t="shared" si="14"/>
        <v/>
      </c>
      <c r="Z153" s="34">
        <f t="shared" si="15"/>
        <v>200.69650129906225</v>
      </c>
      <c r="AA153" s="33">
        <f t="shared" ref="AA153:AA216" si="17">IF(Z152&gt;=AC152,AA152+1,1)</f>
        <v>127</v>
      </c>
      <c r="AB153" s="34">
        <f>IF(AA153=1,$G$3*(Z153/1000),IF(AA153=2,$G$4*(Z153/1000),IF(AA153=3,$G$5*(Z153/1000),IF(AA153=4,$G$6*(Z153/1000),IF(AA153=5,$G$7*(Z153/1000),IF(AA153=6,$G$8*(Z153/1000),IF(AA153=7,$G$9*(Z153/1000),IF(AA153=8,$G$10*(Z153/1000),IF(AA153=9,$G$11*(Z153/1000),IF(AA153=10,$G$12*(Z153/1000),IF(AA153=11,$G$13*(Z153/1000),IF(AA153=12,$G$14*(Z153/1000),IF(AA153=13,$G$15*(Z153/1000),IF(AA153=14,$G$16*(Z153/1000),IF(AA153=15,$G$17*(Z153/1000),0)))))))))))))))</f>
        <v>0</v>
      </c>
      <c r="AC153" s="34">
        <f>IF('Γεννήτρια 2'!D153="W",AC152+('Γεννήτρια 2'!C153-1)*AB153,IF('Γεννήτρια 2'!D153="L",AC152-AB153,AC152))</f>
        <v>200.69650129906225</v>
      </c>
      <c r="AD153" s="34" t="str">
        <f>IF(AND('Γεννήτρια 2'!C153&lt;&gt;0,'Γεννήτρια 2'!D153=""),AB153,"")</f>
        <v/>
      </c>
    </row>
    <row r="154" spans="1:30">
      <c r="A154" s="3">
        <f t="shared" si="16"/>
        <v>132</v>
      </c>
      <c r="E154" s="3" t="str">
        <f t="shared" si="12"/>
        <v/>
      </c>
      <c r="F154" s="2" t="str">
        <f t="shared" si="13"/>
        <v/>
      </c>
      <c r="G154" s="2" t="str">
        <f t="shared" si="14"/>
        <v/>
      </c>
      <c r="Z154" s="34">
        <f t="shared" si="15"/>
        <v>200.69650129906225</v>
      </c>
      <c r="AA154" s="33">
        <f t="shared" si="17"/>
        <v>128</v>
      </c>
      <c r="AB154" s="34">
        <f>IF(AA154=1,$G$3*(Z154/1000),IF(AA154=2,$G$4*(Z154/1000),IF(AA154=3,$G$5*(Z154/1000),IF(AA154=4,$G$6*(Z154/1000),IF(AA154=5,$G$7*(Z154/1000),IF(AA154=6,$G$8*(Z154/1000),IF(AA154=7,$G$9*(Z154/1000),IF(AA154=8,$G$10*(Z154/1000),IF(AA154=9,$G$11*(Z154/1000),IF(AA154=10,$G$12*(Z154/1000),IF(AA154=11,$G$13*(Z154/1000),IF(AA154=12,$G$14*(Z154/1000),IF(AA154=13,$G$15*(Z154/1000),IF(AA154=14,$G$16*(Z154/1000),IF(AA154=15,$G$17*(Z154/1000),0)))))))))))))))</f>
        <v>0</v>
      </c>
      <c r="AC154" s="34">
        <f>IF('Γεννήτρια 2'!D154="W",AC153+('Γεννήτρια 2'!C154-1)*AB154,IF('Γεννήτρια 2'!D154="L",AC153-AB154,AC153))</f>
        <v>200.69650129906225</v>
      </c>
      <c r="AD154" s="34" t="str">
        <f>IF(AND('Γεννήτρια 2'!C154&lt;&gt;0,'Γεννήτρια 2'!D154=""),AB154,"")</f>
        <v/>
      </c>
    </row>
    <row r="155" spans="1:30">
      <c r="A155" s="3">
        <f t="shared" si="16"/>
        <v>133</v>
      </c>
      <c r="E155" s="3" t="str">
        <f t="shared" si="12"/>
        <v/>
      </c>
      <c r="F155" s="2" t="str">
        <f t="shared" si="13"/>
        <v/>
      </c>
      <c r="G155" s="2" t="str">
        <f t="shared" si="14"/>
        <v/>
      </c>
      <c r="Z155" s="34">
        <f t="shared" si="15"/>
        <v>200.69650129906225</v>
      </c>
      <c r="AA155" s="33">
        <f t="shared" si="17"/>
        <v>129</v>
      </c>
      <c r="AB155" s="34">
        <f>IF(AA155=1,$G$3*(Z155/1000),IF(AA155=2,$G$4*(Z155/1000),IF(AA155=3,$G$5*(Z155/1000),IF(AA155=4,$G$6*(Z155/1000),IF(AA155=5,$G$7*(Z155/1000),IF(AA155=6,$G$8*(Z155/1000),IF(AA155=7,$G$9*(Z155/1000),IF(AA155=8,$G$10*(Z155/1000),IF(AA155=9,$G$11*(Z155/1000),IF(AA155=10,$G$12*(Z155/1000),IF(AA155=11,$G$13*(Z155/1000),IF(AA155=12,$G$14*(Z155/1000),IF(AA155=13,$G$15*(Z155/1000),IF(AA155=14,$G$16*(Z155/1000),IF(AA155=15,$G$17*(Z155/1000),0)))))))))))))))</f>
        <v>0</v>
      </c>
      <c r="AC155" s="34">
        <f>IF('Γεννήτρια 2'!D155="W",AC154+('Γεννήτρια 2'!C155-1)*AB155,IF('Γεννήτρια 2'!D155="L",AC154-AB155,AC154))</f>
        <v>200.69650129906225</v>
      </c>
      <c r="AD155" s="34" t="str">
        <f>IF(AND('Γεννήτρια 2'!C155&lt;&gt;0,'Γεννήτρια 2'!D155=""),AB155,"")</f>
        <v/>
      </c>
    </row>
    <row r="156" spans="1:30">
      <c r="A156" s="3">
        <f t="shared" si="16"/>
        <v>134</v>
      </c>
      <c r="E156" s="3" t="str">
        <f t="shared" si="12"/>
        <v/>
      </c>
      <c r="F156" s="2" t="str">
        <f t="shared" si="13"/>
        <v/>
      </c>
      <c r="G156" s="2" t="str">
        <f t="shared" si="14"/>
        <v/>
      </c>
      <c r="Z156" s="34">
        <f t="shared" si="15"/>
        <v>200.69650129906225</v>
      </c>
      <c r="AA156" s="33">
        <f t="shared" si="17"/>
        <v>130</v>
      </c>
      <c r="AB156" s="34">
        <f>IF(AA156=1,$G$3*(Z156/1000),IF(AA156=2,$G$4*(Z156/1000),IF(AA156=3,$G$5*(Z156/1000),IF(AA156=4,$G$6*(Z156/1000),IF(AA156=5,$G$7*(Z156/1000),IF(AA156=6,$G$8*(Z156/1000),IF(AA156=7,$G$9*(Z156/1000),IF(AA156=8,$G$10*(Z156/1000),IF(AA156=9,$G$11*(Z156/1000),IF(AA156=10,$G$12*(Z156/1000),IF(AA156=11,$G$13*(Z156/1000),IF(AA156=12,$G$14*(Z156/1000),IF(AA156=13,$G$15*(Z156/1000),IF(AA156=14,$G$16*(Z156/1000),IF(AA156=15,$G$17*(Z156/1000),0)))))))))))))))</f>
        <v>0</v>
      </c>
      <c r="AC156" s="34">
        <f>IF('Γεννήτρια 2'!D156="W",AC155+('Γεννήτρια 2'!C156-1)*AB156,IF('Γεννήτρια 2'!D156="L",AC155-AB156,AC155))</f>
        <v>200.69650129906225</v>
      </c>
      <c r="AD156" s="34" t="str">
        <f>IF(AND('Γεννήτρια 2'!C156&lt;&gt;0,'Γεννήτρια 2'!D156=""),AB156,"")</f>
        <v/>
      </c>
    </row>
    <row r="157" spans="1:30">
      <c r="A157" s="3">
        <f t="shared" si="16"/>
        <v>135</v>
      </c>
      <c r="E157" s="3" t="str">
        <f t="shared" si="12"/>
        <v/>
      </c>
      <c r="F157" s="2" t="str">
        <f t="shared" si="13"/>
        <v/>
      </c>
      <c r="G157" s="2" t="str">
        <f t="shared" si="14"/>
        <v/>
      </c>
      <c r="Z157" s="34">
        <f t="shared" si="15"/>
        <v>200.69650129906225</v>
      </c>
      <c r="AA157" s="33">
        <f t="shared" si="17"/>
        <v>131</v>
      </c>
      <c r="AB157" s="34">
        <f>IF(AA157=1,$G$3*(Z157/1000),IF(AA157=2,$G$4*(Z157/1000),IF(AA157=3,$G$5*(Z157/1000),IF(AA157=4,$G$6*(Z157/1000),IF(AA157=5,$G$7*(Z157/1000),IF(AA157=6,$G$8*(Z157/1000),IF(AA157=7,$G$9*(Z157/1000),IF(AA157=8,$G$10*(Z157/1000),IF(AA157=9,$G$11*(Z157/1000),IF(AA157=10,$G$12*(Z157/1000),IF(AA157=11,$G$13*(Z157/1000),IF(AA157=12,$G$14*(Z157/1000),IF(AA157=13,$G$15*(Z157/1000),IF(AA157=14,$G$16*(Z157/1000),IF(AA157=15,$G$17*(Z157/1000),0)))))))))))))))</f>
        <v>0</v>
      </c>
      <c r="AC157" s="34">
        <f>IF('Γεννήτρια 2'!D157="W",AC156+('Γεννήτρια 2'!C157-1)*AB157,IF('Γεννήτρια 2'!D157="L",AC156-AB157,AC156))</f>
        <v>200.69650129906225</v>
      </c>
      <c r="AD157" s="34" t="str">
        <f>IF(AND('Γεννήτρια 2'!C157&lt;&gt;0,'Γεννήτρια 2'!D157=""),AB157,"")</f>
        <v/>
      </c>
    </row>
    <row r="158" spans="1:30">
      <c r="A158" s="3">
        <f t="shared" si="16"/>
        <v>136</v>
      </c>
      <c r="E158" s="3" t="str">
        <f t="shared" si="12"/>
        <v/>
      </c>
      <c r="F158" s="2" t="str">
        <f t="shared" si="13"/>
        <v/>
      </c>
      <c r="G158" s="2" t="str">
        <f t="shared" si="14"/>
        <v/>
      </c>
      <c r="Z158" s="34">
        <f t="shared" si="15"/>
        <v>200.69650129906225</v>
      </c>
      <c r="AA158" s="33">
        <f t="shared" si="17"/>
        <v>132</v>
      </c>
      <c r="AB158" s="34">
        <f>IF(AA158=1,$G$3*(Z158/1000),IF(AA158=2,$G$4*(Z158/1000),IF(AA158=3,$G$5*(Z158/1000),IF(AA158=4,$G$6*(Z158/1000),IF(AA158=5,$G$7*(Z158/1000),IF(AA158=6,$G$8*(Z158/1000),IF(AA158=7,$G$9*(Z158/1000),IF(AA158=8,$G$10*(Z158/1000),IF(AA158=9,$G$11*(Z158/1000),IF(AA158=10,$G$12*(Z158/1000),IF(AA158=11,$G$13*(Z158/1000),IF(AA158=12,$G$14*(Z158/1000),IF(AA158=13,$G$15*(Z158/1000),IF(AA158=14,$G$16*(Z158/1000),IF(AA158=15,$G$17*(Z158/1000),0)))))))))))))))</f>
        <v>0</v>
      </c>
      <c r="AC158" s="34">
        <f>IF('Γεννήτρια 2'!D158="W",AC157+('Γεννήτρια 2'!C158-1)*AB158,IF('Γεννήτρια 2'!D158="L",AC157-AB158,AC157))</f>
        <v>200.69650129906225</v>
      </c>
      <c r="AD158" s="34" t="str">
        <f>IF(AND('Γεννήτρια 2'!C158&lt;&gt;0,'Γεννήτρια 2'!D158=""),AB158,"")</f>
        <v/>
      </c>
    </row>
    <row r="159" spans="1:30">
      <c r="A159" s="3">
        <f t="shared" si="16"/>
        <v>137</v>
      </c>
      <c r="E159" s="3" t="str">
        <f t="shared" si="12"/>
        <v/>
      </c>
      <c r="F159" s="2" t="str">
        <f t="shared" si="13"/>
        <v/>
      </c>
      <c r="G159" s="2" t="str">
        <f t="shared" si="14"/>
        <v/>
      </c>
      <c r="Z159" s="34">
        <f t="shared" si="15"/>
        <v>200.69650129906225</v>
      </c>
      <c r="AA159" s="33">
        <f t="shared" si="17"/>
        <v>133</v>
      </c>
      <c r="AB159" s="34">
        <f>IF(AA159=1,$G$3*(Z159/1000),IF(AA159=2,$G$4*(Z159/1000),IF(AA159=3,$G$5*(Z159/1000),IF(AA159=4,$G$6*(Z159/1000),IF(AA159=5,$G$7*(Z159/1000),IF(AA159=6,$G$8*(Z159/1000),IF(AA159=7,$G$9*(Z159/1000),IF(AA159=8,$G$10*(Z159/1000),IF(AA159=9,$G$11*(Z159/1000),IF(AA159=10,$G$12*(Z159/1000),IF(AA159=11,$G$13*(Z159/1000),IF(AA159=12,$G$14*(Z159/1000),IF(AA159=13,$G$15*(Z159/1000),IF(AA159=14,$G$16*(Z159/1000),IF(AA159=15,$G$17*(Z159/1000),0)))))))))))))))</f>
        <v>0</v>
      </c>
      <c r="AC159" s="34">
        <f>IF('Γεννήτρια 2'!D159="W",AC158+('Γεννήτρια 2'!C159-1)*AB159,IF('Γεννήτρια 2'!D159="L",AC158-AB159,AC158))</f>
        <v>200.69650129906225</v>
      </c>
      <c r="AD159" s="34" t="str">
        <f>IF(AND('Γεννήτρια 2'!C159&lt;&gt;0,'Γεννήτρια 2'!D159=""),AB159,"")</f>
        <v/>
      </c>
    </row>
    <row r="160" spans="1:30">
      <c r="A160" s="3">
        <f t="shared" si="16"/>
        <v>138</v>
      </c>
      <c r="E160" s="3" t="str">
        <f t="shared" si="12"/>
        <v/>
      </c>
      <c r="F160" s="2" t="str">
        <f t="shared" si="13"/>
        <v/>
      </c>
      <c r="G160" s="2" t="str">
        <f t="shared" si="14"/>
        <v/>
      </c>
      <c r="Z160" s="34">
        <f t="shared" si="15"/>
        <v>200.69650129906225</v>
      </c>
      <c r="AA160" s="33">
        <f t="shared" si="17"/>
        <v>134</v>
      </c>
      <c r="AB160" s="34">
        <f>IF(AA160=1,$G$3*(Z160/1000),IF(AA160=2,$G$4*(Z160/1000),IF(AA160=3,$G$5*(Z160/1000),IF(AA160=4,$G$6*(Z160/1000),IF(AA160=5,$G$7*(Z160/1000),IF(AA160=6,$G$8*(Z160/1000),IF(AA160=7,$G$9*(Z160/1000),IF(AA160=8,$G$10*(Z160/1000),IF(AA160=9,$G$11*(Z160/1000),IF(AA160=10,$G$12*(Z160/1000),IF(AA160=11,$G$13*(Z160/1000),IF(AA160=12,$G$14*(Z160/1000),IF(AA160=13,$G$15*(Z160/1000),IF(AA160=14,$G$16*(Z160/1000),IF(AA160=15,$G$17*(Z160/1000),0)))))))))))))))</f>
        <v>0</v>
      </c>
      <c r="AC160" s="34">
        <f>IF('Γεννήτρια 2'!D160="W",AC159+('Γεννήτρια 2'!C160-1)*AB160,IF('Γεννήτρια 2'!D160="L",AC159-AB160,AC159))</f>
        <v>200.69650129906225</v>
      </c>
      <c r="AD160" s="34" t="str">
        <f>IF(AND('Γεννήτρια 2'!C160&lt;&gt;0,'Γεννήτρια 2'!D160=""),AB160,"")</f>
        <v/>
      </c>
    </row>
    <row r="161" spans="1:30">
      <c r="A161" s="3">
        <f t="shared" si="16"/>
        <v>139</v>
      </c>
      <c r="E161" s="3" t="str">
        <f t="shared" si="12"/>
        <v/>
      </c>
      <c r="F161" s="2" t="str">
        <f t="shared" si="13"/>
        <v/>
      </c>
      <c r="G161" s="2" t="str">
        <f t="shared" si="14"/>
        <v/>
      </c>
      <c r="Z161" s="34">
        <f t="shared" si="15"/>
        <v>200.69650129906225</v>
      </c>
      <c r="AA161" s="33">
        <f t="shared" si="17"/>
        <v>135</v>
      </c>
      <c r="AB161" s="34">
        <f>IF(AA161=1,$G$3*(Z161/1000),IF(AA161=2,$G$4*(Z161/1000),IF(AA161=3,$G$5*(Z161/1000),IF(AA161=4,$G$6*(Z161/1000),IF(AA161=5,$G$7*(Z161/1000),IF(AA161=6,$G$8*(Z161/1000),IF(AA161=7,$G$9*(Z161/1000),IF(AA161=8,$G$10*(Z161/1000),IF(AA161=9,$G$11*(Z161/1000),IF(AA161=10,$G$12*(Z161/1000),IF(AA161=11,$G$13*(Z161/1000),IF(AA161=12,$G$14*(Z161/1000),IF(AA161=13,$G$15*(Z161/1000),IF(AA161=14,$G$16*(Z161/1000),IF(AA161=15,$G$17*(Z161/1000),0)))))))))))))))</f>
        <v>0</v>
      </c>
      <c r="AC161" s="34">
        <f>IF('Γεννήτρια 2'!D161="W",AC160+('Γεννήτρια 2'!C161-1)*AB161,IF('Γεννήτρια 2'!D161="L",AC160-AB161,AC160))</f>
        <v>200.69650129906225</v>
      </c>
      <c r="AD161" s="34" t="str">
        <f>IF(AND('Γεννήτρια 2'!C161&lt;&gt;0,'Γεννήτρια 2'!D161=""),AB161,"")</f>
        <v/>
      </c>
    </row>
    <row r="162" spans="1:30">
      <c r="A162" s="3">
        <f t="shared" si="16"/>
        <v>140</v>
      </c>
      <c r="E162" s="3" t="str">
        <f t="shared" si="12"/>
        <v/>
      </c>
      <c r="F162" s="2" t="str">
        <f t="shared" si="13"/>
        <v/>
      </c>
      <c r="G162" s="2" t="str">
        <f t="shared" si="14"/>
        <v/>
      </c>
      <c r="Z162" s="34">
        <f t="shared" si="15"/>
        <v>200.69650129906225</v>
      </c>
      <c r="AA162" s="33">
        <f t="shared" si="17"/>
        <v>136</v>
      </c>
      <c r="AB162" s="34">
        <f>IF(AA162=1,$G$3*(Z162/1000),IF(AA162=2,$G$4*(Z162/1000),IF(AA162=3,$G$5*(Z162/1000),IF(AA162=4,$G$6*(Z162/1000),IF(AA162=5,$G$7*(Z162/1000),IF(AA162=6,$G$8*(Z162/1000),IF(AA162=7,$G$9*(Z162/1000),IF(AA162=8,$G$10*(Z162/1000),IF(AA162=9,$G$11*(Z162/1000),IF(AA162=10,$G$12*(Z162/1000),IF(AA162=11,$G$13*(Z162/1000),IF(AA162=12,$G$14*(Z162/1000),IF(AA162=13,$G$15*(Z162/1000),IF(AA162=14,$G$16*(Z162/1000),IF(AA162=15,$G$17*(Z162/1000),0)))))))))))))))</f>
        <v>0</v>
      </c>
      <c r="AC162" s="34">
        <f>IF('Γεννήτρια 2'!D162="W",AC161+('Γεννήτρια 2'!C162-1)*AB162,IF('Γεννήτρια 2'!D162="L",AC161-AB162,AC161))</f>
        <v>200.69650129906225</v>
      </c>
      <c r="AD162" s="34" t="str">
        <f>IF(AND('Γεννήτρια 2'!C162&lt;&gt;0,'Γεννήτρια 2'!D162=""),AB162,"")</f>
        <v/>
      </c>
    </row>
    <row r="163" spans="1:30">
      <c r="A163" s="3">
        <f t="shared" si="16"/>
        <v>141</v>
      </c>
      <c r="E163" s="3" t="str">
        <f t="shared" si="12"/>
        <v/>
      </c>
      <c r="F163" s="2" t="str">
        <f t="shared" si="13"/>
        <v/>
      </c>
      <c r="G163" s="2" t="str">
        <f t="shared" si="14"/>
        <v/>
      </c>
      <c r="Z163" s="34">
        <f t="shared" si="15"/>
        <v>200.69650129906225</v>
      </c>
      <c r="AA163" s="33">
        <f t="shared" si="17"/>
        <v>137</v>
      </c>
      <c r="AB163" s="34">
        <f>IF(AA163=1,$G$3*(Z163/1000),IF(AA163=2,$G$4*(Z163/1000),IF(AA163=3,$G$5*(Z163/1000),IF(AA163=4,$G$6*(Z163/1000),IF(AA163=5,$G$7*(Z163/1000),IF(AA163=6,$G$8*(Z163/1000),IF(AA163=7,$G$9*(Z163/1000),IF(AA163=8,$G$10*(Z163/1000),IF(AA163=9,$G$11*(Z163/1000),IF(AA163=10,$G$12*(Z163/1000),IF(AA163=11,$G$13*(Z163/1000),IF(AA163=12,$G$14*(Z163/1000),IF(AA163=13,$G$15*(Z163/1000),IF(AA163=14,$G$16*(Z163/1000),IF(AA163=15,$G$17*(Z163/1000),0)))))))))))))))</f>
        <v>0</v>
      </c>
      <c r="AC163" s="34">
        <f>IF('Γεννήτρια 2'!D163="W",AC162+('Γεννήτρια 2'!C163-1)*AB163,IF('Γεννήτρια 2'!D163="L",AC162-AB163,AC162))</f>
        <v>200.69650129906225</v>
      </c>
      <c r="AD163" s="34" t="str">
        <f>IF(AND('Γεννήτρια 2'!C163&lt;&gt;0,'Γεννήτρια 2'!D163=""),AB163,"")</f>
        <v/>
      </c>
    </row>
    <row r="164" spans="1:30">
      <c r="A164" s="3">
        <f t="shared" si="16"/>
        <v>142</v>
      </c>
      <c r="E164" s="3" t="str">
        <f t="shared" si="12"/>
        <v/>
      </c>
      <c r="F164" s="2" t="str">
        <f t="shared" si="13"/>
        <v/>
      </c>
      <c r="G164" s="2" t="str">
        <f t="shared" si="14"/>
        <v/>
      </c>
      <c r="Z164" s="34">
        <f t="shared" si="15"/>
        <v>200.69650129906225</v>
      </c>
      <c r="AA164" s="33">
        <f t="shared" si="17"/>
        <v>138</v>
      </c>
      <c r="AB164" s="34">
        <f>IF(AA164=1,$G$3*(Z164/1000),IF(AA164=2,$G$4*(Z164/1000),IF(AA164=3,$G$5*(Z164/1000),IF(AA164=4,$G$6*(Z164/1000),IF(AA164=5,$G$7*(Z164/1000),IF(AA164=6,$G$8*(Z164/1000),IF(AA164=7,$G$9*(Z164/1000),IF(AA164=8,$G$10*(Z164/1000),IF(AA164=9,$G$11*(Z164/1000),IF(AA164=10,$G$12*(Z164/1000),IF(AA164=11,$G$13*(Z164/1000),IF(AA164=12,$G$14*(Z164/1000),IF(AA164=13,$G$15*(Z164/1000),IF(AA164=14,$G$16*(Z164/1000),IF(AA164=15,$G$17*(Z164/1000),0)))))))))))))))</f>
        <v>0</v>
      </c>
      <c r="AC164" s="34">
        <f>IF('Γεννήτρια 2'!D164="W",AC163+('Γεννήτρια 2'!C164-1)*AB164,IF('Γεννήτρια 2'!D164="L",AC163-AB164,AC163))</f>
        <v>200.69650129906225</v>
      </c>
      <c r="AD164" s="34" t="str">
        <f>IF(AND('Γεννήτρια 2'!C164&lt;&gt;0,'Γεννήτρια 2'!D164=""),AB164,"")</f>
        <v/>
      </c>
    </row>
    <row r="165" spans="1:30">
      <c r="A165" s="3">
        <f t="shared" si="16"/>
        <v>143</v>
      </c>
      <c r="E165" s="3" t="str">
        <f t="shared" si="12"/>
        <v/>
      </c>
      <c r="F165" s="2" t="str">
        <f t="shared" si="13"/>
        <v/>
      </c>
      <c r="G165" s="2" t="str">
        <f t="shared" si="14"/>
        <v/>
      </c>
      <c r="Z165" s="34">
        <f t="shared" si="15"/>
        <v>200.69650129906225</v>
      </c>
      <c r="AA165" s="33">
        <f t="shared" si="17"/>
        <v>139</v>
      </c>
      <c r="AB165" s="34">
        <f>IF(AA165=1,$G$3*(Z165/1000),IF(AA165=2,$G$4*(Z165/1000),IF(AA165=3,$G$5*(Z165/1000),IF(AA165=4,$G$6*(Z165/1000),IF(AA165=5,$G$7*(Z165/1000),IF(AA165=6,$G$8*(Z165/1000),IF(AA165=7,$G$9*(Z165/1000),IF(AA165=8,$G$10*(Z165/1000),IF(AA165=9,$G$11*(Z165/1000),IF(AA165=10,$G$12*(Z165/1000),IF(AA165=11,$G$13*(Z165/1000),IF(AA165=12,$G$14*(Z165/1000),IF(AA165=13,$G$15*(Z165/1000),IF(AA165=14,$G$16*(Z165/1000),IF(AA165=15,$G$17*(Z165/1000),0)))))))))))))))</f>
        <v>0</v>
      </c>
      <c r="AC165" s="34">
        <f>IF('Γεννήτρια 2'!D165="W",AC164+('Γεννήτρια 2'!C165-1)*AB165,IF('Γεννήτρια 2'!D165="L",AC164-AB165,AC164))</f>
        <v>200.69650129906225</v>
      </c>
      <c r="AD165" s="34" t="str">
        <f>IF(AND('Γεννήτρια 2'!C165&lt;&gt;0,'Γεννήτρια 2'!D165=""),AB165,"")</f>
        <v/>
      </c>
    </row>
    <row r="166" spans="1:30">
      <c r="A166" s="3">
        <f t="shared" si="16"/>
        <v>144</v>
      </c>
      <c r="E166" s="3" t="str">
        <f t="shared" si="12"/>
        <v/>
      </c>
      <c r="F166" s="2" t="str">
        <f t="shared" si="13"/>
        <v/>
      </c>
      <c r="G166" s="2" t="str">
        <f t="shared" si="14"/>
        <v/>
      </c>
      <c r="Z166" s="34">
        <f t="shared" si="15"/>
        <v>200.69650129906225</v>
      </c>
      <c r="AA166" s="33">
        <f t="shared" si="17"/>
        <v>140</v>
      </c>
      <c r="AB166" s="34">
        <f>IF(AA166=1,$G$3*(Z166/1000),IF(AA166=2,$G$4*(Z166/1000),IF(AA166=3,$G$5*(Z166/1000),IF(AA166=4,$G$6*(Z166/1000),IF(AA166=5,$G$7*(Z166/1000),IF(AA166=6,$G$8*(Z166/1000),IF(AA166=7,$G$9*(Z166/1000),IF(AA166=8,$G$10*(Z166/1000),IF(AA166=9,$G$11*(Z166/1000),IF(AA166=10,$G$12*(Z166/1000),IF(AA166=11,$G$13*(Z166/1000),IF(AA166=12,$G$14*(Z166/1000),IF(AA166=13,$G$15*(Z166/1000),IF(AA166=14,$G$16*(Z166/1000),IF(AA166=15,$G$17*(Z166/1000),0)))))))))))))))</f>
        <v>0</v>
      </c>
      <c r="AC166" s="34">
        <f>IF('Γεννήτρια 2'!D166="W",AC165+('Γεννήτρια 2'!C166-1)*AB166,IF('Γεννήτρια 2'!D166="L",AC165-AB166,AC165))</f>
        <v>200.69650129906225</v>
      </c>
      <c r="AD166" s="34" t="str">
        <f>IF(AND('Γεννήτρια 2'!C166&lt;&gt;0,'Γεννήτρια 2'!D166=""),AB166,"")</f>
        <v/>
      </c>
    </row>
    <row r="167" spans="1:30">
      <c r="A167" s="3">
        <f t="shared" si="16"/>
        <v>145</v>
      </c>
      <c r="E167" s="3" t="str">
        <f t="shared" si="12"/>
        <v/>
      </c>
      <c r="F167" s="2" t="str">
        <f t="shared" si="13"/>
        <v/>
      </c>
      <c r="G167" s="2" t="str">
        <f t="shared" si="14"/>
        <v/>
      </c>
      <c r="Z167" s="34">
        <f t="shared" si="15"/>
        <v>200.69650129906225</v>
      </c>
      <c r="AA167" s="33">
        <f t="shared" si="17"/>
        <v>141</v>
      </c>
      <c r="AB167" s="34">
        <f>IF(AA167=1,$G$3*(Z167/1000),IF(AA167=2,$G$4*(Z167/1000),IF(AA167=3,$G$5*(Z167/1000),IF(AA167=4,$G$6*(Z167/1000),IF(AA167=5,$G$7*(Z167/1000),IF(AA167=6,$G$8*(Z167/1000),IF(AA167=7,$G$9*(Z167/1000),IF(AA167=8,$G$10*(Z167/1000),IF(AA167=9,$G$11*(Z167/1000),IF(AA167=10,$G$12*(Z167/1000),IF(AA167=11,$G$13*(Z167/1000),IF(AA167=12,$G$14*(Z167/1000),IF(AA167=13,$G$15*(Z167/1000),IF(AA167=14,$G$16*(Z167/1000),IF(AA167=15,$G$17*(Z167/1000),0)))))))))))))))</f>
        <v>0</v>
      </c>
      <c r="AC167" s="34">
        <f>IF('Γεννήτρια 2'!D167="W",AC166+('Γεννήτρια 2'!C167-1)*AB167,IF('Γεννήτρια 2'!D167="L",AC166-AB167,AC166))</f>
        <v>200.69650129906225</v>
      </c>
      <c r="AD167" s="34" t="str">
        <f>IF(AND('Γεννήτρια 2'!C167&lt;&gt;0,'Γεννήτρια 2'!D167=""),AB167,"")</f>
        <v/>
      </c>
    </row>
    <row r="168" spans="1:30">
      <c r="A168" s="3">
        <f t="shared" si="16"/>
        <v>146</v>
      </c>
      <c r="E168" s="3" t="str">
        <f t="shared" si="12"/>
        <v/>
      </c>
      <c r="F168" s="2" t="str">
        <f t="shared" si="13"/>
        <v/>
      </c>
      <c r="G168" s="2" t="str">
        <f t="shared" si="14"/>
        <v/>
      </c>
      <c r="Z168" s="34">
        <f t="shared" si="15"/>
        <v>200.69650129906225</v>
      </c>
      <c r="AA168" s="33">
        <f t="shared" si="17"/>
        <v>142</v>
      </c>
      <c r="AB168" s="34">
        <f>IF(AA168=1,$G$3*(Z168/1000),IF(AA168=2,$G$4*(Z168/1000),IF(AA168=3,$G$5*(Z168/1000),IF(AA168=4,$G$6*(Z168/1000),IF(AA168=5,$G$7*(Z168/1000),IF(AA168=6,$G$8*(Z168/1000),IF(AA168=7,$G$9*(Z168/1000),IF(AA168=8,$G$10*(Z168/1000),IF(AA168=9,$G$11*(Z168/1000),IF(AA168=10,$G$12*(Z168/1000),IF(AA168=11,$G$13*(Z168/1000),IF(AA168=12,$G$14*(Z168/1000),IF(AA168=13,$G$15*(Z168/1000),IF(AA168=14,$G$16*(Z168/1000),IF(AA168=15,$G$17*(Z168/1000),0)))))))))))))))</f>
        <v>0</v>
      </c>
      <c r="AC168" s="34">
        <f>IF('Γεννήτρια 2'!D168="W",AC167+('Γεννήτρια 2'!C168-1)*AB168,IF('Γεννήτρια 2'!D168="L",AC167-AB168,AC167))</f>
        <v>200.69650129906225</v>
      </c>
      <c r="AD168" s="34" t="str">
        <f>IF(AND('Γεννήτρια 2'!C168&lt;&gt;0,'Γεννήτρια 2'!D168=""),AB168,"")</f>
        <v/>
      </c>
    </row>
    <row r="169" spans="1:30">
      <c r="A169" s="3">
        <f t="shared" si="16"/>
        <v>147</v>
      </c>
      <c r="E169" s="3" t="str">
        <f t="shared" si="12"/>
        <v/>
      </c>
      <c r="F169" s="2" t="str">
        <f t="shared" si="13"/>
        <v/>
      </c>
      <c r="G169" s="2" t="str">
        <f t="shared" si="14"/>
        <v/>
      </c>
      <c r="Z169" s="34">
        <f t="shared" si="15"/>
        <v>200.69650129906225</v>
      </c>
      <c r="AA169" s="33">
        <f t="shared" si="17"/>
        <v>143</v>
      </c>
      <c r="AB169" s="34">
        <f>IF(AA169=1,$G$3*(Z169/1000),IF(AA169=2,$G$4*(Z169/1000),IF(AA169=3,$G$5*(Z169/1000),IF(AA169=4,$G$6*(Z169/1000),IF(AA169=5,$G$7*(Z169/1000),IF(AA169=6,$G$8*(Z169/1000),IF(AA169=7,$G$9*(Z169/1000),IF(AA169=8,$G$10*(Z169/1000),IF(AA169=9,$G$11*(Z169/1000),IF(AA169=10,$G$12*(Z169/1000),IF(AA169=11,$G$13*(Z169/1000),IF(AA169=12,$G$14*(Z169/1000),IF(AA169=13,$G$15*(Z169/1000),IF(AA169=14,$G$16*(Z169/1000),IF(AA169=15,$G$17*(Z169/1000),0)))))))))))))))</f>
        <v>0</v>
      </c>
      <c r="AC169" s="34">
        <f>IF('Γεννήτρια 2'!D169="W",AC168+('Γεννήτρια 2'!C169-1)*AB169,IF('Γεννήτρια 2'!D169="L",AC168-AB169,AC168))</f>
        <v>200.69650129906225</v>
      </c>
      <c r="AD169" s="34" t="str">
        <f>IF(AND('Γεννήτρια 2'!C169&lt;&gt;0,'Γεννήτρια 2'!D169=""),AB169,"")</f>
        <v/>
      </c>
    </row>
    <row r="170" spans="1:30">
      <c r="A170" s="3">
        <f t="shared" si="16"/>
        <v>148</v>
      </c>
      <c r="E170" s="3" t="str">
        <f t="shared" si="12"/>
        <v/>
      </c>
      <c r="F170" s="2" t="str">
        <f t="shared" si="13"/>
        <v/>
      </c>
      <c r="G170" s="2" t="str">
        <f t="shared" si="14"/>
        <v/>
      </c>
      <c r="Z170" s="34">
        <f t="shared" si="15"/>
        <v>200.69650129906225</v>
      </c>
      <c r="AA170" s="33">
        <f t="shared" si="17"/>
        <v>144</v>
      </c>
      <c r="AB170" s="34">
        <f>IF(AA170=1,$G$3*(Z170/1000),IF(AA170=2,$G$4*(Z170/1000),IF(AA170=3,$G$5*(Z170/1000),IF(AA170=4,$G$6*(Z170/1000),IF(AA170=5,$G$7*(Z170/1000),IF(AA170=6,$G$8*(Z170/1000),IF(AA170=7,$G$9*(Z170/1000),IF(AA170=8,$G$10*(Z170/1000),IF(AA170=9,$G$11*(Z170/1000),IF(AA170=10,$G$12*(Z170/1000),IF(AA170=11,$G$13*(Z170/1000),IF(AA170=12,$G$14*(Z170/1000),IF(AA170=13,$G$15*(Z170/1000),IF(AA170=14,$G$16*(Z170/1000),IF(AA170=15,$G$17*(Z170/1000),0)))))))))))))))</f>
        <v>0</v>
      </c>
      <c r="AC170" s="34">
        <f>IF('Γεννήτρια 2'!D170="W",AC169+('Γεννήτρια 2'!C170-1)*AB170,IF('Γεννήτρια 2'!D170="L",AC169-AB170,AC169))</f>
        <v>200.69650129906225</v>
      </c>
      <c r="AD170" s="34" t="str">
        <f>IF(AND('Γεννήτρια 2'!C170&lt;&gt;0,'Γεννήτρια 2'!D170=""),AB170,"")</f>
        <v/>
      </c>
    </row>
    <row r="171" spans="1:30">
      <c r="A171" s="3">
        <f t="shared" si="16"/>
        <v>149</v>
      </c>
      <c r="E171" s="3" t="str">
        <f t="shared" si="12"/>
        <v/>
      </c>
      <c r="F171" s="2" t="str">
        <f t="shared" si="13"/>
        <v/>
      </c>
      <c r="G171" s="2" t="str">
        <f t="shared" si="14"/>
        <v/>
      </c>
      <c r="Z171" s="34">
        <f t="shared" si="15"/>
        <v>200.69650129906225</v>
      </c>
      <c r="AA171" s="33">
        <f t="shared" si="17"/>
        <v>145</v>
      </c>
      <c r="AB171" s="34">
        <f>IF(AA171=1,$G$3*(Z171/1000),IF(AA171=2,$G$4*(Z171/1000),IF(AA171=3,$G$5*(Z171/1000),IF(AA171=4,$G$6*(Z171/1000),IF(AA171=5,$G$7*(Z171/1000),IF(AA171=6,$G$8*(Z171/1000),IF(AA171=7,$G$9*(Z171/1000),IF(AA171=8,$G$10*(Z171/1000),IF(AA171=9,$G$11*(Z171/1000),IF(AA171=10,$G$12*(Z171/1000),IF(AA171=11,$G$13*(Z171/1000),IF(AA171=12,$G$14*(Z171/1000),IF(AA171=13,$G$15*(Z171/1000),IF(AA171=14,$G$16*(Z171/1000),IF(AA171=15,$G$17*(Z171/1000),0)))))))))))))))</f>
        <v>0</v>
      </c>
      <c r="AC171" s="34">
        <f>IF('Γεννήτρια 2'!D171="W",AC170+('Γεννήτρια 2'!C171-1)*AB171,IF('Γεννήτρια 2'!D171="L",AC170-AB171,AC170))</f>
        <v>200.69650129906225</v>
      </c>
      <c r="AD171" s="34" t="str">
        <f>IF(AND('Γεννήτρια 2'!C171&lt;&gt;0,'Γεννήτρια 2'!D171=""),AB171,"")</f>
        <v/>
      </c>
    </row>
    <row r="172" spans="1:30">
      <c r="A172" s="3">
        <f t="shared" si="16"/>
        <v>150</v>
      </c>
      <c r="E172" s="3" t="str">
        <f t="shared" si="12"/>
        <v/>
      </c>
      <c r="F172" s="2" t="str">
        <f t="shared" si="13"/>
        <v/>
      </c>
      <c r="G172" s="2" t="str">
        <f t="shared" si="14"/>
        <v/>
      </c>
      <c r="Z172" s="34">
        <f t="shared" si="15"/>
        <v>200.69650129906225</v>
      </c>
      <c r="AA172" s="33">
        <f t="shared" si="17"/>
        <v>146</v>
      </c>
      <c r="AB172" s="34">
        <f>IF(AA172=1,$G$3*(Z172/1000),IF(AA172=2,$G$4*(Z172/1000),IF(AA172=3,$G$5*(Z172/1000),IF(AA172=4,$G$6*(Z172/1000),IF(AA172=5,$G$7*(Z172/1000),IF(AA172=6,$G$8*(Z172/1000),IF(AA172=7,$G$9*(Z172/1000),IF(AA172=8,$G$10*(Z172/1000),IF(AA172=9,$G$11*(Z172/1000),IF(AA172=10,$G$12*(Z172/1000),IF(AA172=11,$G$13*(Z172/1000),IF(AA172=12,$G$14*(Z172/1000),IF(AA172=13,$G$15*(Z172/1000),IF(AA172=14,$G$16*(Z172/1000),IF(AA172=15,$G$17*(Z172/1000),0)))))))))))))))</f>
        <v>0</v>
      </c>
      <c r="AC172" s="34">
        <f>IF('Γεννήτρια 2'!D172="W",AC171+('Γεννήτρια 2'!C172-1)*AB172,IF('Γεννήτρια 2'!D172="L",AC171-AB172,AC171))</f>
        <v>200.69650129906225</v>
      </c>
      <c r="AD172" s="34" t="str">
        <f>IF(AND('Γεννήτρια 2'!C172&lt;&gt;0,'Γεννήτρια 2'!D172=""),AB172,"")</f>
        <v/>
      </c>
    </row>
    <row r="173" spans="1:30">
      <c r="A173" s="3">
        <f t="shared" si="16"/>
        <v>151</v>
      </c>
      <c r="E173" s="3" t="str">
        <f t="shared" si="12"/>
        <v/>
      </c>
      <c r="F173" s="2" t="str">
        <f t="shared" si="13"/>
        <v/>
      </c>
      <c r="G173" s="2" t="str">
        <f t="shared" si="14"/>
        <v/>
      </c>
      <c r="Z173" s="34">
        <f t="shared" si="15"/>
        <v>200.69650129906225</v>
      </c>
      <c r="AA173" s="33">
        <f t="shared" si="17"/>
        <v>147</v>
      </c>
      <c r="AB173" s="34">
        <f>IF(AA173=1,$G$3*(Z173/1000),IF(AA173=2,$G$4*(Z173/1000),IF(AA173=3,$G$5*(Z173/1000),IF(AA173=4,$G$6*(Z173/1000),IF(AA173=5,$G$7*(Z173/1000),IF(AA173=6,$G$8*(Z173/1000),IF(AA173=7,$G$9*(Z173/1000),IF(AA173=8,$G$10*(Z173/1000),IF(AA173=9,$G$11*(Z173/1000),IF(AA173=10,$G$12*(Z173/1000),IF(AA173=11,$G$13*(Z173/1000),IF(AA173=12,$G$14*(Z173/1000),IF(AA173=13,$G$15*(Z173/1000),IF(AA173=14,$G$16*(Z173/1000),IF(AA173=15,$G$17*(Z173/1000),0)))))))))))))))</f>
        <v>0</v>
      </c>
      <c r="AC173" s="34">
        <f>IF('Γεννήτρια 2'!D173="W",AC172+('Γεννήτρια 2'!C173-1)*AB173,IF('Γεννήτρια 2'!D173="L",AC172-AB173,AC172))</f>
        <v>200.69650129906225</v>
      </c>
      <c r="AD173" s="34" t="str">
        <f>IF(AND('Γεννήτρια 2'!C173&lt;&gt;0,'Γεννήτρια 2'!D173=""),AB173,"")</f>
        <v/>
      </c>
    </row>
    <row r="174" spans="1:30">
      <c r="A174" s="3">
        <f t="shared" si="16"/>
        <v>152</v>
      </c>
      <c r="E174" s="3" t="str">
        <f t="shared" si="12"/>
        <v/>
      </c>
      <c r="F174" s="2" t="str">
        <f t="shared" si="13"/>
        <v/>
      </c>
      <c r="G174" s="2" t="str">
        <f t="shared" si="14"/>
        <v/>
      </c>
      <c r="Z174" s="34">
        <f t="shared" si="15"/>
        <v>200.69650129906225</v>
      </c>
      <c r="AA174" s="33">
        <f t="shared" si="17"/>
        <v>148</v>
      </c>
      <c r="AB174" s="34">
        <f>IF(AA174=1,$G$3*(Z174/1000),IF(AA174=2,$G$4*(Z174/1000),IF(AA174=3,$G$5*(Z174/1000),IF(AA174=4,$G$6*(Z174/1000),IF(AA174=5,$G$7*(Z174/1000),IF(AA174=6,$G$8*(Z174/1000),IF(AA174=7,$G$9*(Z174/1000),IF(AA174=8,$G$10*(Z174/1000),IF(AA174=9,$G$11*(Z174/1000),IF(AA174=10,$G$12*(Z174/1000),IF(AA174=11,$G$13*(Z174/1000),IF(AA174=12,$G$14*(Z174/1000),IF(AA174=13,$G$15*(Z174/1000),IF(AA174=14,$G$16*(Z174/1000),IF(AA174=15,$G$17*(Z174/1000),0)))))))))))))))</f>
        <v>0</v>
      </c>
      <c r="AC174" s="34">
        <f>IF('Γεννήτρια 2'!D174="W",AC173+('Γεννήτρια 2'!C174-1)*AB174,IF('Γεννήτρια 2'!D174="L",AC173-AB174,AC173))</f>
        <v>200.69650129906225</v>
      </c>
      <c r="AD174" s="34" t="str">
        <f>IF(AND('Γεννήτρια 2'!C174&lt;&gt;0,'Γεννήτρια 2'!D174=""),AB174,"")</f>
        <v/>
      </c>
    </row>
    <row r="175" spans="1:30">
      <c r="A175" s="3">
        <f t="shared" si="16"/>
        <v>153</v>
      </c>
      <c r="E175" s="3" t="str">
        <f t="shared" si="12"/>
        <v/>
      </c>
      <c r="F175" s="2" t="str">
        <f t="shared" si="13"/>
        <v/>
      </c>
      <c r="G175" s="2" t="str">
        <f t="shared" si="14"/>
        <v/>
      </c>
      <c r="Z175" s="34">
        <f t="shared" si="15"/>
        <v>200.69650129906225</v>
      </c>
      <c r="AA175" s="33">
        <f t="shared" si="17"/>
        <v>149</v>
      </c>
      <c r="AB175" s="34">
        <f>IF(AA175=1,$G$3*(Z175/1000),IF(AA175=2,$G$4*(Z175/1000),IF(AA175=3,$G$5*(Z175/1000),IF(AA175=4,$G$6*(Z175/1000),IF(AA175=5,$G$7*(Z175/1000),IF(AA175=6,$G$8*(Z175/1000),IF(AA175=7,$G$9*(Z175/1000),IF(AA175=8,$G$10*(Z175/1000),IF(AA175=9,$G$11*(Z175/1000),IF(AA175=10,$G$12*(Z175/1000),IF(AA175=11,$G$13*(Z175/1000),IF(AA175=12,$G$14*(Z175/1000),IF(AA175=13,$G$15*(Z175/1000),IF(AA175=14,$G$16*(Z175/1000),IF(AA175=15,$G$17*(Z175/1000),0)))))))))))))))</f>
        <v>0</v>
      </c>
      <c r="AC175" s="34">
        <f>IF('Γεννήτρια 2'!D175="W",AC174+('Γεννήτρια 2'!C175-1)*AB175,IF('Γεννήτρια 2'!D175="L",AC174-AB175,AC174))</f>
        <v>200.69650129906225</v>
      </c>
      <c r="AD175" s="34" t="str">
        <f>IF(AND('Γεννήτρια 2'!C175&lt;&gt;0,'Γεννήτρια 2'!D175=""),AB175,"")</f>
        <v/>
      </c>
    </row>
    <row r="176" spans="1:30">
      <c r="A176" s="3">
        <f t="shared" si="16"/>
        <v>154</v>
      </c>
      <c r="E176" s="3" t="str">
        <f t="shared" si="12"/>
        <v/>
      </c>
      <c r="F176" s="2" t="str">
        <f t="shared" si="13"/>
        <v/>
      </c>
      <c r="G176" s="2" t="str">
        <f t="shared" si="14"/>
        <v/>
      </c>
      <c r="Z176" s="34">
        <f t="shared" si="15"/>
        <v>200.69650129906225</v>
      </c>
      <c r="AA176" s="33">
        <f t="shared" si="17"/>
        <v>150</v>
      </c>
      <c r="AB176" s="34">
        <f>IF(AA176=1,$G$3*(Z176/1000),IF(AA176=2,$G$4*(Z176/1000),IF(AA176=3,$G$5*(Z176/1000),IF(AA176=4,$G$6*(Z176/1000),IF(AA176=5,$G$7*(Z176/1000),IF(AA176=6,$G$8*(Z176/1000),IF(AA176=7,$G$9*(Z176/1000),IF(AA176=8,$G$10*(Z176/1000),IF(AA176=9,$G$11*(Z176/1000),IF(AA176=10,$G$12*(Z176/1000),IF(AA176=11,$G$13*(Z176/1000),IF(AA176=12,$G$14*(Z176/1000),IF(AA176=13,$G$15*(Z176/1000),IF(AA176=14,$G$16*(Z176/1000),IF(AA176=15,$G$17*(Z176/1000),0)))))))))))))))</f>
        <v>0</v>
      </c>
      <c r="AC176" s="34">
        <f>IF('Γεννήτρια 2'!D176="W",AC175+('Γεννήτρια 2'!C176-1)*AB176,IF('Γεννήτρια 2'!D176="L",AC175-AB176,AC175))</f>
        <v>200.69650129906225</v>
      </c>
      <c r="AD176" s="34" t="str">
        <f>IF(AND('Γεννήτρια 2'!C176&lt;&gt;0,'Γεννήτρια 2'!D176=""),AB176,"")</f>
        <v/>
      </c>
    </row>
    <row r="177" spans="1:30">
      <c r="A177" s="3">
        <f t="shared" si="16"/>
        <v>155</v>
      </c>
      <c r="E177" s="3" t="str">
        <f t="shared" si="12"/>
        <v/>
      </c>
      <c r="F177" s="2" t="str">
        <f t="shared" si="13"/>
        <v/>
      </c>
      <c r="G177" s="2" t="str">
        <f t="shared" si="14"/>
        <v/>
      </c>
      <c r="Z177" s="34">
        <f t="shared" si="15"/>
        <v>200.69650129906225</v>
      </c>
      <c r="AA177" s="33">
        <f t="shared" si="17"/>
        <v>151</v>
      </c>
      <c r="AB177" s="34">
        <f>IF(AA177=1,$G$3*(Z177/1000),IF(AA177=2,$G$4*(Z177/1000),IF(AA177=3,$G$5*(Z177/1000),IF(AA177=4,$G$6*(Z177/1000),IF(AA177=5,$G$7*(Z177/1000),IF(AA177=6,$G$8*(Z177/1000),IF(AA177=7,$G$9*(Z177/1000),IF(AA177=8,$G$10*(Z177/1000),IF(AA177=9,$G$11*(Z177/1000),IF(AA177=10,$G$12*(Z177/1000),IF(AA177=11,$G$13*(Z177/1000),IF(AA177=12,$G$14*(Z177/1000),IF(AA177=13,$G$15*(Z177/1000),IF(AA177=14,$G$16*(Z177/1000),IF(AA177=15,$G$17*(Z177/1000),0)))))))))))))))</f>
        <v>0</v>
      </c>
      <c r="AC177" s="34">
        <f>IF('Γεννήτρια 2'!D177="W",AC176+('Γεννήτρια 2'!C177-1)*AB177,IF('Γεννήτρια 2'!D177="L",AC176-AB177,AC176))</f>
        <v>200.69650129906225</v>
      </c>
      <c r="AD177" s="34" t="str">
        <f>IF(AND('Γεννήτρια 2'!C177&lt;&gt;0,'Γεννήτρια 2'!D177=""),AB177,"")</f>
        <v/>
      </c>
    </row>
    <row r="178" spans="1:30">
      <c r="A178" s="3">
        <f t="shared" si="16"/>
        <v>156</v>
      </c>
      <c r="E178" s="3" t="str">
        <f t="shared" si="12"/>
        <v/>
      </c>
      <c r="F178" s="2" t="str">
        <f t="shared" si="13"/>
        <v/>
      </c>
      <c r="G178" s="2" t="str">
        <f t="shared" si="14"/>
        <v/>
      </c>
      <c r="Z178" s="34">
        <f t="shared" si="15"/>
        <v>200.69650129906225</v>
      </c>
      <c r="AA178" s="33">
        <f t="shared" si="17"/>
        <v>152</v>
      </c>
      <c r="AB178" s="34">
        <f>IF(AA178=1,$G$3*(Z178/1000),IF(AA178=2,$G$4*(Z178/1000),IF(AA178=3,$G$5*(Z178/1000),IF(AA178=4,$G$6*(Z178/1000),IF(AA178=5,$G$7*(Z178/1000),IF(AA178=6,$G$8*(Z178/1000),IF(AA178=7,$G$9*(Z178/1000),IF(AA178=8,$G$10*(Z178/1000),IF(AA178=9,$G$11*(Z178/1000),IF(AA178=10,$G$12*(Z178/1000),IF(AA178=11,$G$13*(Z178/1000),IF(AA178=12,$G$14*(Z178/1000),IF(AA178=13,$G$15*(Z178/1000),IF(AA178=14,$G$16*(Z178/1000),IF(AA178=15,$G$17*(Z178/1000),0)))))))))))))))</f>
        <v>0</v>
      </c>
      <c r="AC178" s="34">
        <f>IF('Γεννήτρια 2'!D178="W",AC177+('Γεννήτρια 2'!C178-1)*AB178,IF('Γεννήτρια 2'!D178="L",AC177-AB178,AC177))</f>
        <v>200.69650129906225</v>
      </c>
      <c r="AD178" s="34" t="str">
        <f>IF(AND('Γεννήτρια 2'!C178&lt;&gt;0,'Γεννήτρια 2'!D178=""),AB178,"")</f>
        <v/>
      </c>
    </row>
    <row r="179" spans="1:30">
      <c r="A179" s="3">
        <f t="shared" si="16"/>
        <v>157</v>
      </c>
      <c r="E179" s="3" t="str">
        <f t="shared" si="12"/>
        <v/>
      </c>
      <c r="F179" s="2" t="str">
        <f t="shared" si="13"/>
        <v/>
      </c>
      <c r="G179" s="2" t="str">
        <f t="shared" si="14"/>
        <v/>
      </c>
      <c r="Z179" s="34">
        <f t="shared" si="15"/>
        <v>200.69650129906225</v>
      </c>
      <c r="AA179" s="33">
        <f t="shared" si="17"/>
        <v>153</v>
      </c>
      <c r="AB179" s="34">
        <f>IF(AA179=1,$G$3*(Z179/1000),IF(AA179=2,$G$4*(Z179/1000),IF(AA179=3,$G$5*(Z179/1000),IF(AA179=4,$G$6*(Z179/1000),IF(AA179=5,$G$7*(Z179/1000),IF(AA179=6,$G$8*(Z179/1000),IF(AA179=7,$G$9*(Z179/1000),IF(AA179=8,$G$10*(Z179/1000),IF(AA179=9,$G$11*(Z179/1000),IF(AA179=10,$G$12*(Z179/1000),IF(AA179=11,$G$13*(Z179/1000),IF(AA179=12,$G$14*(Z179/1000),IF(AA179=13,$G$15*(Z179/1000),IF(AA179=14,$G$16*(Z179/1000),IF(AA179=15,$G$17*(Z179/1000),0)))))))))))))))</f>
        <v>0</v>
      </c>
      <c r="AC179" s="34">
        <f>IF('Γεννήτρια 2'!D179="W",AC178+('Γεννήτρια 2'!C179-1)*AB179,IF('Γεννήτρια 2'!D179="L",AC178-AB179,AC178))</f>
        <v>200.69650129906225</v>
      </c>
      <c r="AD179" s="34" t="str">
        <f>IF(AND('Γεννήτρια 2'!C179&lt;&gt;0,'Γεννήτρια 2'!D179=""),AB179,"")</f>
        <v/>
      </c>
    </row>
    <row r="180" spans="1:30">
      <c r="A180" s="3">
        <f t="shared" si="16"/>
        <v>158</v>
      </c>
      <c r="E180" s="3" t="str">
        <f t="shared" si="12"/>
        <v/>
      </c>
      <c r="F180" s="2" t="str">
        <f t="shared" si="13"/>
        <v/>
      </c>
      <c r="G180" s="2" t="str">
        <f t="shared" si="14"/>
        <v/>
      </c>
      <c r="Z180" s="34">
        <f t="shared" si="15"/>
        <v>200.69650129906225</v>
      </c>
      <c r="AA180" s="33">
        <f t="shared" si="17"/>
        <v>154</v>
      </c>
      <c r="AB180" s="34">
        <f>IF(AA180=1,$G$3*(Z180/1000),IF(AA180=2,$G$4*(Z180/1000),IF(AA180=3,$G$5*(Z180/1000),IF(AA180=4,$G$6*(Z180/1000),IF(AA180=5,$G$7*(Z180/1000),IF(AA180=6,$G$8*(Z180/1000),IF(AA180=7,$G$9*(Z180/1000),IF(AA180=8,$G$10*(Z180/1000),IF(AA180=9,$G$11*(Z180/1000),IF(AA180=10,$G$12*(Z180/1000),IF(AA180=11,$G$13*(Z180/1000),IF(AA180=12,$G$14*(Z180/1000),IF(AA180=13,$G$15*(Z180/1000),IF(AA180=14,$G$16*(Z180/1000),IF(AA180=15,$G$17*(Z180/1000),0)))))))))))))))</f>
        <v>0</v>
      </c>
      <c r="AC180" s="34">
        <f>IF('Γεννήτρια 2'!D180="W",AC179+('Γεννήτρια 2'!C180-1)*AB180,IF('Γεννήτρια 2'!D180="L",AC179-AB180,AC179))</f>
        <v>200.69650129906225</v>
      </c>
      <c r="AD180" s="34" t="str">
        <f>IF(AND('Γεννήτρια 2'!C180&lt;&gt;0,'Γεννήτρια 2'!D180=""),AB180,"")</f>
        <v/>
      </c>
    </row>
    <row r="181" spans="1:30">
      <c r="A181" s="3">
        <f t="shared" si="16"/>
        <v>159</v>
      </c>
      <c r="E181" s="3" t="str">
        <f t="shared" si="12"/>
        <v/>
      </c>
      <c r="F181" s="2" t="str">
        <f t="shared" si="13"/>
        <v/>
      </c>
      <c r="G181" s="2" t="str">
        <f t="shared" si="14"/>
        <v/>
      </c>
      <c r="Z181" s="34">
        <f t="shared" si="15"/>
        <v>200.69650129906225</v>
      </c>
      <c r="AA181" s="33">
        <f t="shared" si="17"/>
        <v>155</v>
      </c>
      <c r="AB181" s="34">
        <f>IF(AA181=1,$G$3*(Z181/1000),IF(AA181=2,$G$4*(Z181/1000),IF(AA181=3,$G$5*(Z181/1000),IF(AA181=4,$G$6*(Z181/1000),IF(AA181=5,$G$7*(Z181/1000),IF(AA181=6,$G$8*(Z181/1000),IF(AA181=7,$G$9*(Z181/1000),IF(AA181=8,$G$10*(Z181/1000),IF(AA181=9,$G$11*(Z181/1000),IF(AA181=10,$G$12*(Z181/1000),IF(AA181=11,$G$13*(Z181/1000),IF(AA181=12,$G$14*(Z181/1000),IF(AA181=13,$G$15*(Z181/1000),IF(AA181=14,$G$16*(Z181/1000),IF(AA181=15,$G$17*(Z181/1000),0)))))))))))))))</f>
        <v>0</v>
      </c>
      <c r="AC181" s="34">
        <f>IF('Γεννήτρια 2'!D181="W",AC180+('Γεννήτρια 2'!C181-1)*AB181,IF('Γεννήτρια 2'!D181="L",AC180-AB181,AC180))</f>
        <v>200.69650129906225</v>
      </c>
      <c r="AD181" s="34" t="str">
        <f>IF(AND('Γεννήτρια 2'!C181&lt;&gt;0,'Γεννήτρια 2'!D181=""),AB181,"")</f>
        <v/>
      </c>
    </row>
    <row r="182" spans="1:30">
      <c r="A182" s="3">
        <f t="shared" si="16"/>
        <v>160</v>
      </c>
      <c r="E182" s="3" t="str">
        <f t="shared" si="12"/>
        <v/>
      </c>
      <c r="F182" s="2" t="str">
        <f t="shared" si="13"/>
        <v/>
      </c>
      <c r="G182" s="2" t="str">
        <f t="shared" si="14"/>
        <v/>
      </c>
      <c r="Z182" s="34">
        <f t="shared" si="15"/>
        <v>200.69650129906225</v>
      </c>
      <c r="AA182" s="33">
        <f t="shared" si="17"/>
        <v>156</v>
      </c>
      <c r="AB182" s="34">
        <f>IF(AA182=1,$G$3*(Z182/1000),IF(AA182=2,$G$4*(Z182/1000),IF(AA182=3,$G$5*(Z182/1000),IF(AA182=4,$G$6*(Z182/1000),IF(AA182=5,$G$7*(Z182/1000),IF(AA182=6,$G$8*(Z182/1000),IF(AA182=7,$G$9*(Z182/1000),IF(AA182=8,$G$10*(Z182/1000),IF(AA182=9,$G$11*(Z182/1000),IF(AA182=10,$G$12*(Z182/1000),IF(AA182=11,$G$13*(Z182/1000),IF(AA182=12,$G$14*(Z182/1000),IF(AA182=13,$G$15*(Z182/1000),IF(AA182=14,$G$16*(Z182/1000),IF(AA182=15,$G$17*(Z182/1000),0)))))))))))))))</f>
        <v>0</v>
      </c>
      <c r="AC182" s="34">
        <f>IF('Γεννήτρια 2'!D182="W",AC181+('Γεννήτρια 2'!C182-1)*AB182,IF('Γεννήτρια 2'!D182="L",AC181-AB182,AC181))</f>
        <v>200.69650129906225</v>
      </c>
      <c r="AD182" s="34" t="str">
        <f>IF(AND('Γεννήτρια 2'!C182&lt;&gt;0,'Γεννήτρια 2'!D182=""),AB182,"")</f>
        <v/>
      </c>
    </row>
    <row r="183" spans="1:30">
      <c r="A183" s="3">
        <f t="shared" si="16"/>
        <v>161</v>
      </c>
      <c r="E183" s="3" t="str">
        <f t="shared" si="12"/>
        <v/>
      </c>
      <c r="F183" s="2" t="str">
        <f t="shared" si="13"/>
        <v/>
      </c>
      <c r="G183" s="2" t="str">
        <f t="shared" si="14"/>
        <v/>
      </c>
      <c r="Z183" s="34">
        <f t="shared" si="15"/>
        <v>200.69650129906225</v>
      </c>
      <c r="AA183" s="33">
        <f t="shared" si="17"/>
        <v>157</v>
      </c>
      <c r="AB183" s="34">
        <f>IF(AA183=1,$G$3*(Z183/1000),IF(AA183=2,$G$4*(Z183/1000),IF(AA183=3,$G$5*(Z183/1000),IF(AA183=4,$G$6*(Z183/1000),IF(AA183=5,$G$7*(Z183/1000),IF(AA183=6,$G$8*(Z183/1000),IF(AA183=7,$G$9*(Z183/1000),IF(AA183=8,$G$10*(Z183/1000),IF(AA183=9,$G$11*(Z183/1000),IF(AA183=10,$G$12*(Z183/1000),IF(AA183=11,$G$13*(Z183/1000),IF(AA183=12,$G$14*(Z183/1000),IF(AA183=13,$G$15*(Z183/1000),IF(AA183=14,$G$16*(Z183/1000),IF(AA183=15,$G$17*(Z183/1000),0)))))))))))))))</f>
        <v>0</v>
      </c>
      <c r="AC183" s="34">
        <f>IF('Γεννήτρια 2'!D183="W",AC182+('Γεννήτρια 2'!C183-1)*AB183,IF('Γεννήτρια 2'!D183="L",AC182-AB183,AC182))</f>
        <v>200.69650129906225</v>
      </c>
      <c r="AD183" s="34" t="str">
        <f>IF(AND('Γεννήτρια 2'!C183&lt;&gt;0,'Γεννήτρια 2'!D183=""),AB183,"")</f>
        <v/>
      </c>
    </row>
    <row r="184" spans="1:30">
      <c r="A184" s="3">
        <f t="shared" si="16"/>
        <v>162</v>
      </c>
      <c r="E184" s="3" t="str">
        <f t="shared" si="12"/>
        <v/>
      </c>
      <c r="F184" s="2" t="str">
        <f t="shared" si="13"/>
        <v/>
      </c>
      <c r="G184" s="2" t="str">
        <f t="shared" si="14"/>
        <v/>
      </c>
      <c r="Z184" s="34">
        <f t="shared" si="15"/>
        <v>200.69650129906225</v>
      </c>
      <c r="AA184" s="33">
        <f t="shared" si="17"/>
        <v>158</v>
      </c>
      <c r="AB184" s="34">
        <f>IF(AA184=1,$G$3*(Z184/1000),IF(AA184=2,$G$4*(Z184/1000),IF(AA184=3,$G$5*(Z184/1000),IF(AA184=4,$G$6*(Z184/1000),IF(AA184=5,$G$7*(Z184/1000),IF(AA184=6,$G$8*(Z184/1000),IF(AA184=7,$G$9*(Z184/1000),IF(AA184=8,$G$10*(Z184/1000),IF(AA184=9,$G$11*(Z184/1000),IF(AA184=10,$G$12*(Z184/1000),IF(AA184=11,$G$13*(Z184/1000),IF(AA184=12,$G$14*(Z184/1000),IF(AA184=13,$G$15*(Z184/1000),IF(AA184=14,$G$16*(Z184/1000),IF(AA184=15,$G$17*(Z184/1000),0)))))))))))))))</f>
        <v>0</v>
      </c>
      <c r="AC184" s="34">
        <f>IF('Γεννήτρια 2'!D184="W",AC183+('Γεννήτρια 2'!C184-1)*AB184,IF('Γεννήτρια 2'!D184="L",AC183-AB184,AC183))</f>
        <v>200.69650129906225</v>
      </c>
      <c r="AD184" s="34" t="str">
        <f>IF(AND('Γεννήτρια 2'!C184&lt;&gt;0,'Γεννήτρια 2'!D184=""),AB184,"")</f>
        <v/>
      </c>
    </row>
    <row r="185" spans="1:30">
      <c r="A185" s="3">
        <f t="shared" si="16"/>
        <v>163</v>
      </c>
      <c r="E185" s="3" t="str">
        <f t="shared" si="12"/>
        <v/>
      </c>
      <c r="F185" s="2" t="str">
        <f t="shared" si="13"/>
        <v/>
      </c>
      <c r="G185" s="2" t="str">
        <f t="shared" si="14"/>
        <v/>
      </c>
      <c r="Z185" s="34">
        <f t="shared" si="15"/>
        <v>200.69650129906225</v>
      </c>
      <c r="AA185" s="33">
        <f t="shared" si="17"/>
        <v>159</v>
      </c>
      <c r="AB185" s="34">
        <f>IF(AA185=1,$G$3*(Z185/1000),IF(AA185=2,$G$4*(Z185/1000),IF(AA185=3,$G$5*(Z185/1000),IF(AA185=4,$G$6*(Z185/1000),IF(AA185=5,$G$7*(Z185/1000),IF(AA185=6,$G$8*(Z185/1000),IF(AA185=7,$G$9*(Z185/1000),IF(AA185=8,$G$10*(Z185/1000),IF(AA185=9,$G$11*(Z185/1000),IF(AA185=10,$G$12*(Z185/1000),IF(AA185=11,$G$13*(Z185/1000),IF(AA185=12,$G$14*(Z185/1000),IF(AA185=13,$G$15*(Z185/1000),IF(AA185=14,$G$16*(Z185/1000),IF(AA185=15,$G$17*(Z185/1000),0)))))))))))))))</f>
        <v>0</v>
      </c>
      <c r="AC185" s="34">
        <f>IF('Γεννήτρια 2'!D185="W",AC184+('Γεννήτρια 2'!C185-1)*AB185,IF('Γεννήτρια 2'!D185="L",AC184-AB185,AC184))</f>
        <v>200.69650129906225</v>
      </c>
      <c r="AD185" s="34" t="str">
        <f>IF(AND('Γεννήτρια 2'!C185&lt;&gt;0,'Γεννήτρια 2'!D185=""),AB185,"")</f>
        <v/>
      </c>
    </row>
    <row r="186" spans="1:30">
      <c r="A186" s="3">
        <f t="shared" si="16"/>
        <v>164</v>
      </c>
      <c r="E186" s="3" t="str">
        <f t="shared" si="12"/>
        <v/>
      </c>
      <c r="F186" s="2" t="str">
        <f t="shared" si="13"/>
        <v/>
      </c>
      <c r="G186" s="2" t="str">
        <f t="shared" si="14"/>
        <v/>
      </c>
      <c r="Z186" s="34">
        <f t="shared" si="15"/>
        <v>200.69650129906225</v>
      </c>
      <c r="AA186" s="33">
        <f t="shared" si="17"/>
        <v>160</v>
      </c>
      <c r="AB186" s="34">
        <f>IF(AA186=1,$G$3*(Z186/1000),IF(AA186=2,$G$4*(Z186/1000),IF(AA186=3,$G$5*(Z186/1000),IF(AA186=4,$G$6*(Z186/1000),IF(AA186=5,$G$7*(Z186/1000),IF(AA186=6,$G$8*(Z186/1000),IF(AA186=7,$G$9*(Z186/1000),IF(AA186=8,$G$10*(Z186/1000),IF(AA186=9,$G$11*(Z186/1000),IF(AA186=10,$G$12*(Z186/1000),IF(AA186=11,$G$13*(Z186/1000),IF(AA186=12,$G$14*(Z186/1000),IF(AA186=13,$G$15*(Z186/1000),IF(AA186=14,$G$16*(Z186/1000),IF(AA186=15,$G$17*(Z186/1000),0)))))))))))))))</f>
        <v>0</v>
      </c>
      <c r="AC186" s="34">
        <f>IF('Γεννήτρια 2'!D186="W",AC185+('Γεννήτρια 2'!C186-1)*AB186,IF('Γεννήτρια 2'!D186="L",AC185-AB186,AC185))</f>
        <v>200.69650129906225</v>
      </c>
      <c r="AD186" s="34" t="str">
        <f>IF(AND('Γεννήτρια 2'!C186&lt;&gt;0,'Γεννήτρια 2'!D186=""),AB186,"")</f>
        <v/>
      </c>
    </row>
    <row r="187" spans="1:30">
      <c r="A187" s="3">
        <f t="shared" si="16"/>
        <v>165</v>
      </c>
      <c r="E187" s="3" t="str">
        <f t="shared" si="12"/>
        <v/>
      </c>
      <c r="F187" s="2" t="str">
        <f t="shared" si="13"/>
        <v/>
      </c>
      <c r="G187" s="2" t="str">
        <f t="shared" si="14"/>
        <v/>
      </c>
      <c r="Z187" s="34">
        <f t="shared" si="15"/>
        <v>200.69650129906225</v>
      </c>
      <c r="AA187" s="33">
        <f t="shared" si="17"/>
        <v>161</v>
      </c>
      <c r="AB187" s="34">
        <f>IF(AA187=1,$G$3*(Z187/1000),IF(AA187=2,$G$4*(Z187/1000),IF(AA187=3,$G$5*(Z187/1000),IF(AA187=4,$G$6*(Z187/1000),IF(AA187=5,$G$7*(Z187/1000),IF(AA187=6,$G$8*(Z187/1000),IF(AA187=7,$G$9*(Z187/1000),IF(AA187=8,$G$10*(Z187/1000),IF(AA187=9,$G$11*(Z187/1000),IF(AA187=10,$G$12*(Z187/1000),IF(AA187=11,$G$13*(Z187/1000),IF(AA187=12,$G$14*(Z187/1000),IF(AA187=13,$G$15*(Z187/1000),IF(AA187=14,$G$16*(Z187/1000),IF(AA187=15,$G$17*(Z187/1000),0)))))))))))))))</f>
        <v>0</v>
      </c>
      <c r="AC187" s="34">
        <f>IF('Γεννήτρια 2'!D187="W",AC186+('Γεννήτρια 2'!C187-1)*AB187,IF('Γεννήτρια 2'!D187="L",AC186-AB187,AC186))</f>
        <v>200.69650129906225</v>
      </c>
      <c r="AD187" s="34" t="str">
        <f>IF(AND('Γεννήτρια 2'!C187&lt;&gt;0,'Γεννήτρια 2'!D187=""),AB187,"")</f>
        <v/>
      </c>
    </row>
    <row r="188" spans="1:30">
      <c r="A188" s="3">
        <f t="shared" si="16"/>
        <v>166</v>
      </c>
      <c r="E188" s="3" t="str">
        <f t="shared" si="12"/>
        <v/>
      </c>
      <c r="F188" s="2" t="str">
        <f t="shared" si="13"/>
        <v/>
      </c>
      <c r="G188" s="2" t="str">
        <f t="shared" si="14"/>
        <v/>
      </c>
      <c r="Z188" s="34">
        <f t="shared" si="15"/>
        <v>200.69650129906225</v>
      </c>
      <c r="AA188" s="33">
        <f t="shared" si="17"/>
        <v>162</v>
      </c>
      <c r="AB188" s="34">
        <f>IF(AA188=1,$G$3*(Z188/1000),IF(AA188=2,$G$4*(Z188/1000),IF(AA188=3,$G$5*(Z188/1000),IF(AA188=4,$G$6*(Z188/1000),IF(AA188=5,$G$7*(Z188/1000),IF(AA188=6,$G$8*(Z188/1000),IF(AA188=7,$G$9*(Z188/1000),IF(AA188=8,$G$10*(Z188/1000),IF(AA188=9,$G$11*(Z188/1000),IF(AA188=10,$G$12*(Z188/1000),IF(AA188=11,$G$13*(Z188/1000),IF(AA188=12,$G$14*(Z188/1000),IF(AA188=13,$G$15*(Z188/1000),IF(AA188=14,$G$16*(Z188/1000),IF(AA188=15,$G$17*(Z188/1000),0)))))))))))))))</f>
        <v>0</v>
      </c>
      <c r="AC188" s="34">
        <f>IF('Γεννήτρια 2'!D188="W",AC187+('Γεννήτρια 2'!C188-1)*AB188,IF('Γεννήτρια 2'!D188="L",AC187-AB188,AC187))</f>
        <v>200.69650129906225</v>
      </c>
      <c r="AD188" s="34" t="str">
        <f>IF(AND('Γεννήτρια 2'!C188&lt;&gt;0,'Γεννήτρια 2'!D188=""),AB188,"")</f>
        <v/>
      </c>
    </row>
    <row r="189" spans="1:30">
      <c r="A189" s="3">
        <f t="shared" si="16"/>
        <v>167</v>
      </c>
      <c r="E189" s="3" t="str">
        <f t="shared" si="12"/>
        <v/>
      </c>
      <c r="F189" s="2" t="str">
        <f t="shared" si="13"/>
        <v/>
      </c>
      <c r="G189" s="2" t="str">
        <f t="shared" si="14"/>
        <v/>
      </c>
      <c r="Z189" s="34">
        <f t="shared" si="15"/>
        <v>200.69650129906225</v>
      </c>
      <c r="AA189" s="33">
        <f t="shared" si="17"/>
        <v>163</v>
      </c>
      <c r="AB189" s="34">
        <f>IF(AA189=1,$G$3*(Z189/1000),IF(AA189=2,$G$4*(Z189/1000),IF(AA189=3,$G$5*(Z189/1000),IF(AA189=4,$G$6*(Z189/1000),IF(AA189=5,$G$7*(Z189/1000),IF(AA189=6,$G$8*(Z189/1000),IF(AA189=7,$G$9*(Z189/1000),IF(AA189=8,$G$10*(Z189/1000),IF(AA189=9,$G$11*(Z189/1000),IF(AA189=10,$G$12*(Z189/1000),IF(AA189=11,$G$13*(Z189/1000),IF(AA189=12,$G$14*(Z189/1000),IF(AA189=13,$G$15*(Z189/1000),IF(AA189=14,$G$16*(Z189/1000),IF(AA189=15,$G$17*(Z189/1000),0)))))))))))))))</f>
        <v>0</v>
      </c>
      <c r="AC189" s="34">
        <f>IF('Γεννήτρια 2'!D189="W",AC188+('Γεννήτρια 2'!C189-1)*AB189,IF('Γεννήτρια 2'!D189="L",AC188-AB189,AC188))</f>
        <v>200.69650129906225</v>
      </c>
      <c r="AD189" s="34" t="str">
        <f>IF(AND('Γεννήτρια 2'!C189&lt;&gt;0,'Γεννήτρια 2'!D189=""),AB189,"")</f>
        <v/>
      </c>
    </row>
    <row r="190" spans="1:30">
      <c r="A190" s="3">
        <f t="shared" si="16"/>
        <v>168</v>
      </c>
      <c r="E190" s="3" t="str">
        <f t="shared" si="12"/>
        <v/>
      </c>
      <c r="F190" s="2" t="str">
        <f t="shared" si="13"/>
        <v/>
      </c>
      <c r="G190" s="2" t="str">
        <f t="shared" si="14"/>
        <v/>
      </c>
      <c r="Z190" s="34">
        <f t="shared" si="15"/>
        <v>200.69650129906225</v>
      </c>
      <c r="AA190" s="33">
        <f t="shared" si="17"/>
        <v>164</v>
      </c>
      <c r="AB190" s="34">
        <f>IF(AA190=1,$G$3*(Z190/1000),IF(AA190=2,$G$4*(Z190/1000),IF(AA190=3,$G$5*(Z190/1000),IF(AA190=4,$G$6*(Z190/1000),IF(AA190=5,$G$7*(Z190/1000),IF(AA190=6,$G$8*(Z190/1000),IF(AA190=7,$G$9*(Z190/1000),IF(AA190=8,$G$10*(Z190/1000),IF(AA190=9,$G$11*(Z190/1000),IF(AA190=10,$G$12*(Z190/1000),IF(AA190=11,$G$13*(Z190/1000),IF(AA190=12,$G$14*(Z190/1000),IF(AA190=13,$G$15*(Z190/1000),IF(AA190=14,$G$16*(Z190/1000),IF(AA190=15,$G$17*(Z190/1000),0)))))))))))))))</f>
        <v>0</v>
      </c>
      <c r="AC190" s="34">
        <f>IF('Γεννήτρια 2'!D190="W",AC189+('Γεννήτρια 2'!C190-1)*AB190,IF('Γεννήτρια 2'!D190="L",AC189-AB190,AC189))</f>
        <v>200.69650129906225</v>
      </c>
      <c r="AD190" s="34" t="str">
        <f>IF(AND('Γεννήτρια 2'!C190&lt;&gt;0,'Γεννήτρια 2'!D190=""),AB190,"")</f>
        <v/>
      </c>
    </row>
    <row r="191" spans="1:30">
      <c r="A191" s="3">
        <f t="shared" si="16"/>
        <v>169</v>
      </c>
      <c r="E191" s="3" t="str">
        <f t="shared" si="12"/>
        <v/>
      </c>
      <c r="F191" s="2" t="str">
        <f t="shared" si="13"/>
        <v/>
      </c>
      <c r="G191" s="2" t="str">
        <f t="shared" si="14"/>
        <v/>
      </c>
      <c r="Z191" s="34">
        <f t="shared" si="15"/>
        <v>200.69650129906225</v>
      </c>
      <c r="AA191" s="33">
        <f t="shared" si="17"/>
        <v>165</v>
      </c>
      <c r="AB191" s="34">
        <f>IF(AA191=1,$G$3*(Z191/1000),IF(AA191=2,$G$4*(Z191/1000),IF(AA191=3,$G$5*(Z191/1000),IF(AA191=4,$G$6*(Z191/1000),IF(AA191=5,$G$7*(Z191/1000),IF(AA191=6,$G$8*(Z191/1000),IF(AA191=7,$G$9*(Z191/1000),IF(AA191=8,$G$10*(Z191/1000),IF(AA191=9,$G$11*(Z191/1000),IF(AA191=10,$G$12*(Z191/1000),IF(AA191=11,$G$13*(Z191/1000),IF(AA191=12,$G$14*(Z191/1000),IF(AA191=13,$G$15*(Z191/1000),IF(AA191=14,$G$16*(Z191/1000),IF(AA191=15,$G$17*(Z191/1000),0)))))))))))))))</f>
        <v>0</v>
      </c>
      <c r="AC191" s="34">
        <f>IF('Γεννήτρια 2'!D191="W",AC190+('Γεννήτρια 2'!C191-1)*AB191,IF('Γεννήτρια 2'!D191="L",AC190-AB191,AC190))</f>
        <v>200.69650129906225</v>
      </c>
      <c r="AD191" s="34" t="str">
        <f>IF(AND('Γεννήτρια 2'!C191&lt;&gt;0,'Γεννήτρια 2'!D191=""),AB191,"")</f>
        <v/>
      </c>
    </row>
    <row r="192" spans="1:30">
      <c r="A192" s="3">
        <f t="shared" si="16"/>
        <v>170</v>
      </c>
      <c r="E192" s="3" t="str">
        <f t="shared" si="12"/>
        <v/>
      </c>
      <c r="F192" s="2" t="str">
        <f t="shared" si="13"/>
        <v/>
      </c>
      <c r="G192" s="2" t="str">
        <f t="shared" si="14"/>
        <v/>
      </c>
      <c r="Z192" s="34">
        <f t="shared" si="15"/>
        <v>200.69650129906225</v>
      </c>
      <c r="AA192" s="33">
        <f t="shared" si="17"/>
        <v>166</v>
      </c>
      <c r="AB192" s="34">
        <f>IF(AA192=1,$G$3*(Z192/1000),IF(AA192=2,$G$4*(Z192/1000),IF(AA192=3,$G$5*(Z192/1000),IF(AA192=4,$G$6*(Z192/1000),IF(AA192=5,$G$7*(Z192/1000),IF(AA192=6,$G$8*(Z192/1000),IF(AA192=7,$G$9*(Z192/1000),IF(AA192=8,$G$10*(Z192/1000),IF(AA192=9,$G$11*(Z192/1000),IF(AA192=10,$G$12*(Z192/1000),IF(AA192=11,$G$13*(Z192/1000),IF(AA192=12,$G$14*(Z192/1000),IF(AA192=13,$G$15*(Z192/1000),IF(AA192=14,$G$16*(Z192/1000),IF(AA192=15,$G$17*(Z192/1000),0)))))))))))))))</f>
        <v>0</v>
      </c>
      <c r="AC192" s="34">
        <f>IF('Γεννήτρια 2'!D192="W",AC191+('Γεννήτρια 2'!C192-1)*AB192,IF('Γεννήτρια 2'!D192="L",AC191-AB192,AC191))</f>
        <v>200.69650129906225</v>
      </c>
      <c r="AD192" s="34" t="str">
        <f>IF(AND('Γεννήτρια 2'!C192&lt;&gt;0,'Γεννήτρια 2'!D192=""),AB192,"")</f>
        <v/>
      </c>
    </row>
    <row r="193" spans="1:30">
      <c r="A193" s="3">
        <f t="shared" si="16"/>
        <v>171</v>
      </c>
      <c r="E193" s="3" t="str">
        <f t="shared" si="12"/>
        <v/>
      </c>
      <c r="F193" s="2" t="str">
        <f t="shared" si="13"/>
        <v/>
      </c>
      <c r="G193" s="2" t="str">
        <f t="shared" si="14"/>
        <v/>
      </c>
      <c r="Z193" s="34">
        <f t="shared" si="15"/>
        <v>200.69650129906225</v>
      </c>
      <c r="AA193" s="33">
        <f t="shared" si="17"/>
        <v>167</v>
      </c>
      <c r="AB193" s="34">
        <f>IF(AA193=1,$G$3*(Z193/1000),IF(AA193=2,$G$4*(Z193/1000),IF(AA193=3,$G$5*(Z193/1000),IF(AA193=4,$G$6*(Z193/1000),IF(AA193=5,$G$7*(Z193/1000),IF(AA193=6,$G$8*(Z193/1000),IF(AA193=7,$G$9*(Z193/1000),IF(AA193=8,$G$10*(Z193/1000),IF(AA193=9,$G$11*(Z193/1000),IF(AA193=10,$G$12*(Z193/1000),IF(AA193=11,$G$13*(Z193/1000),IF(AA193=12,$G$14*(Z193/1000),IF(AA193=13,$G$15*(Z193/1000),IF(AA193=14,$G$16*(Z193/1000),IF(AA193=15,$G$17*(Z193/1000),0)))))))))))))))</f>
        <v>0</v>
      </c>
      <c r="AC193" s="34">
        <f>IF('Γεννήτρια 2'!D193="W",AC192+('Γεννήτρια 2'!C193-1)*AB193,IF('Γεννήτρια 2'!D193="L",AC192-AB193,AC192))</f>
        <v>200.69650129906225</v>
      </c>
      <c r="AD193" s="34" t="str">
        <f>IF(AND('Γεννήτρια 2'!C193&lt;&gt;0,'Γεννήτρια 2'!D193=""),AB193,"")</f>
        <v/>
      </c>
    </row>
    <row r="194" spans="1:30">
      <c r="A194" s="3">
        <f t="shared" si="16"/>
        <v>172</v>
      </c>
      <c r="E194" s="3" t="str">
        <f t="shared" si="12"/>
        <v/>
      </c>
      <c r="F194" s="2" t="str">
        <f t="shared" si="13"/>
        <v/>
      </c>
      <c r="G194" s="2" t="str">
        <f t="shared" si="14"/>
        <v/>
      </c>
      <c r="Z194" s="34">
        <f t="shared" si="15"/>
        <v>200.69650129906225</v>
      </c>
      <c r="AA194" s="33">
        <f t="shared" si="17"/>
        <v>168</v>
      </c>
      <c r="AB194" s="34">
        <f>IF(AA194=1,$G$3*(Z194/1000),IF(AA194=2,$G$4*(Z194/1000),IF(AA194=3,$G$5*(Z194/1000),IF(AA194=4,$G$6*(Z194/1000),IF(AA194=5,$G$7*(Z194/1000),IF(AA194=6,$G$8*(Z194/1000),IF(AA194=7,$G$9*(Z194/1000),IF(AA194=8,$G$10*(Z194/1000),IF(AA194=9,$G$11*(Z194/1000),IF(AA194=10,$G$12*(Z194/1000),IF(AA194=11,$G$13*(Z194/1000),IF(AA194=12,$G$14*(Z194/1000),IF(AA194=13,$G$15*(Z194/1000),IF(AA194=14,$G$16*(Z194/1000),IF(AA194=15,$G$17*(Z194/1000),0)))))))))))))))</f>
        <v>0</v>
      </c>
      <c r="AC194" s="34">
        <f>IF('Γεννήτρια 2'!D194="W",AC193+('Γεννήτρια 2'!C194-1)*AB194,IF('Γεννήτρια 2'!D194="L",AC193-AB194,AC193))</f>
        <v>200.69650129906225</v>
      </c>
      <c r="AD194" s="34" t="str">
        <f>IF(AND('Γεννήτρια 2'!C194&lt;&gt;0,'Γεννήτρια 2'!D194=""),AB194,"")</f>
        <v/>
      </c>
    </row>
    <row r="195" spans="1:30">
      <c r="A195" s="3">
        <f t="shared" si="16"/>
        <v>173</v>
      </c>
      <c r="E195" s="3" t="str">
        <f t="shared" si="12"/>
        <v/>
      </c>
      <c r="F195" s="2" t="str">
        <f t="shared" si="13"/>
        <v/>
      </c>
      <c r="G195" s="2" t="str">
        <f t="shared" si="14"/>
        <v/>
      </c>
      <c r="Z195" s="34">
        <f t="shared" si="15"/>
        <v>200.69650129906225</v>
      </c>
      <c r="AA195" s="33">
        <f t="shared" si="17"/>
        <v>169</v>
      </c>
      <c r="AB195" s="34">
        <f>IF(AA195=1,$G$3*(Z195/1000),IF(AA195=2,$G$4*(Z195/1000),IF(AA195=3,$G$5*(Z195/1000),IF(AA195=4,$G$6*(Z195/1000),IF(AA195=5,$G$7*(Z195/1000),IF(AA195=6,$G$8*(Z195/1000),IF(AA195=7,$G$9*(Z195/1000),IF(AA195=8,$G$10*(Z195/1000),IF(AA195=9,$G$11*(Z195/1000),IF(AA195=10,$G$12*(Z195/1000),IF(AA195=11,$G$13*(Z195/1000),IF(AA195=12,$G$14*(Z195/1000),IF(AA195=13,$G$15*(Z195/1000),IF(AA195=14,$G$16*(Z195/1000),IF(AA195=15,$G$17*(Z195/1000),0)))))))))))))))</f>
        <v>0</v>
      </c>
      <c r="AC195" s="34">
        <f>IF('Γεννήτρια 2'!D195="W",AC194+('Γεννήτρια 2'!C195-1)*AB195,IF('Γεννήτρια 2'!D195="L",AC194-AB195,AC194))</f>
        <v>200.69650129906225</v>
      </c>
      <c r="AD195" s="34" t="str">
        <f>IF(AND('Γεννήτρια 2'!C195&lt;&gt;0,'Γεννήτρια 2'!D195=""),AB195,"")</f>
        <v/>
      </c>
    </row>
    <row r="196" spans="1:30">
      <c r="A196" s="3">
        <f t="shared" si="16"/>
        <v>174</v>
      </c>
      <c r="E196" s="3" t="str">
        <f t="shared" si="12"/>
        <v/>
      </c>
      <c r="F196" s="2" t="str">
        <f t="shared" si="13"/>
        <v/>
      </c>
      <c r="G196" s="2" t="str">
        <f t="shared" si="14"/>
        <v/>
      </c>
      <c r="Z196" s="34">
        <f t="shared" si="15"/>
        <v>200.69650129906225</v>
      </c>
      <c r="AA196" s="33">
        <f t="shared" si="17"/>
        <v>170</v>
      </c>
      <c r="AB196" s="34">
        <f>IF(AA196=1,$G$3*(Z196/1000),IF(AA196=2,$G$4*(Z196/1000),IF(AA196=3,$G$5*(Z196/1000),IF(AA196=4,$G$6*(Z196/1000),IF(AA196=5,$G$7*(Z196/1000),IF(AA196=6,$G$8*(Z196/1000),IF(AA196=7,$G$9*(Z196/1000),IF(AA196=8,$G$10*(Z196/1000),IF(AA196=9,$G$11*(Z196/1000),IF(AA196=10,$G$12*(Z196/1000),IF(AA196=11,$G$13*(Z196/1000),IF(AA196=12,$G$14*(Z196/1000),IF(AA196=13,$G$15*(Z196/1000),IF(AA196=14,$G$16*(Z196/1000),IF(AA196=15,$G$17*(Z196/1000),0)))))))))))))))</f>
        <v>0</v>
      </c>
      <c r="AC196" s="34">
        <f>IF('Γεννήτρια 2'!D196="W",AC195+('Γεννήτρια 2'!C196-1)*AB196,IF('Γεννήτρια 2'!D196="L",AC195-AB196,AC195))</f>
        <v>200.69650129906225</v>
      </c>
      <c r="AD196" s="34" t="str">
        <f>IF(AND('Γεννήτρια 2'!C196&lt;&gt;0,'Γεννήτρια 2'!D196=""),AB196,"")</f>
        <v/>
      </c>
    </row>
    <row r="197" spans="1:30">
      <c r="A197" s="3">
        <f t="shared" si="16"/>
        <v>175</v>
      </c>
      <c r="E197" s="3" t="str">
        <f t="shared" si="12"/>
        <v/>
      </c>
      <c r="F197" s="2" t="str">
        <f t="shared" si="13"/>
        <v/>
      </c>
      <c r="G197" s="2" t="str">
        <f t="shared" si="14"/>
        <v/>
      </c>
      <c r="Z197" s="34">
        <f t="shared" si="15"/>
        <v>200.69650129906225</v>
      </c>
      <c r="AA197" s="33">
        <f t="shared" si="17"/>
        <v>171</v>
      </c>
      <c r="AB197" s="34">
        <f>IF(AA197=1,$G$3*(Z197/1000),IF(AA197=2,$G$4*(Z197/1000),IF(AA197=3,$G$5*(Z197/1000),IF(AA197=4,$G$6*(Z197/1000),IF(AA197=5,$G$7*(Z197/1000),IF(AA197=6,$G$8*(Z197/1000),IF(AA197=7,$G$9*(Z197/1000),IF(AA197=8,$G$10*(Z197/1000),IF(AA197=9,$G$11*(Z197/1000),IF(AA197=10,$G$12*(Z197/1000),IF(AA197=11,$G$13*(Z197/1000),IF(AA197=12,$G$14*(Z197/1000),IF(AA197=13,$G$15*(Z197/1000),IF(AA197=14,$G$16*(Z197/1000),IF(AA197=15,$G$17*(Z197/1000),0)))))))))))))))</f>
        <v>0</v>
      </c>
      <c r="AC197" s="34">
        <f>IF('Γεννήτρια 2'!D197="W",AC196+('Γεννήτρια 2'!C197-1)*AB197,IF('Γεννήτρια 2'!D197="L",AC196-AB197,AC196))</f>
        <v>200.69650129906225</v>
      </c>
      <c r="AD197" s="34" t="str">
        <f>IF(AND('Γεννήτρια 2'!C197&lt;&gt;0,'Γεννήτρια 2'!D197=""),AB197,"")</f>
        <v/>
      </c>
    </row>
    <row r="198" spans="1:30">
      <c r="A198" s="3">
        <f t="shared" si="16"/>
        <v>176</v>
      </c>
      <c r="E198" s="3" t="str">
        <f t="shared" si="12"/>
        <v/>
      </c>
      <c r="F198" s="2" t="str">
        <f t="shared" si="13"/>
        <v/>
      </c>
      <c r="G198" s="2" t="str">
        <f t="shared" si="14"/>
        <v/>
      </c>
      <c r="Z198" s="34">
        <f t="shared" si="15"/>
        <v>200.69650129906225</v>
      </c>
      <c r="AA198" s="33">
        <f t="shared" si="17"/>
        <v>172</v>
      </c>
      <c r="AB198" s="34">
        <f>IF(AA198=1,$G$3*(Z198/1000),IF(AA198=2,$G$4*(Z198/1000),IF(AA198=3,$G$5*(Z198/1000),IF(AA198=4,$G$6*(Z198/1000),IF(AA198=5,$G$7*(Z198/1000),IF(AA198=6,$G$8*(Z198/1000),IF(AA198=7,$G$9*(Z198/1000),IF(AA198=8,$G$10*(Z198/1000),IF(AA198=9,$G$11*(Z198/1000),IF(AA198=10,$G$12*(Z198/1000),IF(AA198=11,$G$13*(Z198/1000),IF(AA198=12,$G$14*(Z198/1000),IF(AA198=13,$G$15*(Z198/1000),IF(AA198=14,$G$16*(Z198/1000),IF(AA198=15,$G$17*(Z198/1000),0)))))))))))))))</f>
        <v>0</v>
      </c>
      <c r="AC198" s="34">
        <f>IF('Γεννήτρια 2'!D198="W",AC197+('Γεννήτρια 2'!C198-1)*AB198,IF('Γεννήτρια 2'!D198="L",AC197-AB198,AC197))</f>
        <v>200.69650129906225</v>
      </c>
      <c r="AD198" s="34" t="str">
        <f>IF(AND('Γεννήτρια 2'!C198&lt;&gt;0,'Γεννήτρια 2'!D198=""),AB198,"")</f>
        <v/>
      </c>
    </row>
    <row r="199" spans="1:30">
      <c r="A199" s="3">
        <f t="shared" si="16"/>
        <v>177</v>
      </c>
      <c r="E199" s="3" t="str">
        <f t="shared" si="12"/>
        <v/>
      </c>
      <c r="F199" s="2" t="str">
        <f t="shared" si="13"/>
        <v/>
      </c>
      <c r="G199" s="2" t="str">
        <f t="shared" si="14"/>
        <v/>
      </c>
      <c r="Z199" s="34">
        <f t="shared" si="15"/>
        <v>200.69650129906225</v>
      </c>
      <c r="AA199" s="33">
        <f t="shared" si="17"/>
        <v>173</v>
      </c>
      <c r="AB199" s="34">
        <f>IF(AA199=1,$G$3*(Z199/1000),IF(AA199=2,$G$4*(Z199/1000),IF(AA199=3,$G$5*(Z199/1000),IF(AA199=4,$G$6*(Z199/1000),IF(AA199=5,$G$7*(Z199/1000),IF(AA199=6,$G$8*(Z199/1000),IF(AA199=7,$G$9*(Z199/1000),IF(AA199=8,$G$10*(Z199/1000),IF(AA199=9,$G$11*(Z199/1000),IF(AA199=10,$G$12*(Z199/1000),IF(AA199=11,$G$13*(Z199/1000),IF(AA199=12,$G$14*(Z199/1000),IF(AA199=13,$G$15*(Z199/1000),IF(AA199=14,$G$16*(Z199/1000),IF(AA199=15,$G$17*(Z199/1000),0)))))))))))))))</f>
        <v>0</v>
      </c>
      <c r="AC199" s="34">
        <f>IF('Γεννήτρια 2'!D199="W",AC198+('Γεννήτρια 2'!C199-1)*AB199,IF('Γεννήτρια 2'!D199="L",AC198-AB199,AC198))</f>
        <v>200.69650129906225</v>
      </c>
      <c r="AD199" s="34" t="str">
        <f>IF(AND('Γεννήτρια 2'!C199&lt;&gt;0,'Γεννήτρια 2'!D199=""),AB199,"")</f>
        <v/>
      </c>
    </row>
    <row r="200" spans="1:30">
      <c r="A200" s="3">
        <f t="shared" si="16"/>
        <v>178</v>
      </c>
      <c r="E200" s="3" t="str">
        <f t="shared" si="12"/>
        <v/>
      </c>
      <c r="F200" s="2" t="str">
        <f t="shared" si="13"/>
        <v/>
      </c>
      <c r="G200" s="2" t="str">
        <f t="shared" si="14"/>
        <v/>
      </c>
      <c r="Z200" s="34">
        <f t="shared" si="15"/>
        <v>200.69650129906225</v>
      </c>
      <c r="AA200" s="33">
        <f t="shared" si="17"/>
        <v>174</v>
      </c>
      <c r="AB200" s="34">
        <f>IF(AA200=1,$G$3*(Z200/1000),IF(AA200=2,$G$4*(Z200/1000),IF(AA200=3,$G$5*(Z200/1000),IF(AA200=4,$G$6*(Z200/1000),IF(AA200=5,$G$7*(Z200/1000),IF(AA200=6,$G$8*(Z200/1000),IF(AA200=7,$G$9*(Z200/1000),IF(AA200=8,$G$10*(Z200/1000),IF(AA200=9,$G$11*(Z200/1000),IF(AA200=10,$G$12*(Z200/1000),IF(AA200=11,$G$13*(Z200/1000),IF(AA200=12,$G$14*(Z200/1000),IF(AA200=13,$G$15*(Z200/1000),IF(AA200=14,$G$16*(Z200/1000),IF(AA200=15,$G$17*(Z200/1000),0)))))))))))))))</f>
        <v>0</v>
      </c>
      <c r="AC200" s="34">
        <f>IF('Γεννήτρια 2'!D200="W",AC199+('Γεννήτρια 2'!C200-1)*AB200,IF('Γεννήτρια 2'!D200="L",AC199-AB200,AC199))</f>
        <v>200.69650129906225</v>
      </c>
      <c r="AD200" s="34" t="str">
        <f>IF(AND('Γεννήτρια 2'!C200&lt;&gt;0,'Γεννήτρια 2'!D200=""),AB200,"")</f>
        <v/>
      </c>
    </row>
    <row r="201" spans="1:30">
      <c r="A201" s="3">
        <f t="shared" si="16"/>
        <v>179</v>
      </c>
      <c r="E201" s="3" t="str">
        <f t="shared" si="12"/>
        <v/>
      </c>
      <c r="F201" s="2" t="str">
        <f t="shared" si="13"/>
        <v/>
      </c>
      <c r="G201" s="2" t="str">
        <f t="shared" si="14"/>
        <v/>
      </c>
      <c r="Z201" s="34">
        <f t="shared" si="15"/>
        <v>200.69650129906225</v>
      </c>
      <c r="AA201" s="33">
        <f t="shared" si="17"/>
        <v>175</v>
      </c>
      <c r="AB201" s="34">
        <f>IF(AA201=1,$G$3*(Z201/1000),IF(AA201=2,$G$4*(Z201/1000),IF(AA201=3,$G$5*(Z201/1000),IF(AA201=4,$G$6*(Z201/1000),IF(AA201=5,$G$7*(Z201/1000),IF(AA201=6,$G$8*(Z201/1000),IF(AA201=7,$G$9*(Z201/1000),IF(AA201=8,$G$10*(Z201/1000),IF(AA201=9,$G$11*(Z201/1000),IF(AA201=10,$G$12*(Z201/1000),IF(AA201=11,$G$13*(Z201/1000),IF(AA201=12,$G$14*(Z201/1000),IF(AA201=13,$G$15*(Z201/1000),IF(AA201=14,$G$16*(Z201/1000),IF(AA201=15,$G$17*(Z201/1000),0)))))))))))))))</f>
        <v>0</v>
      </c>
      <c r="AC201" s="34">
        <f>IF('Γεννήτρια 2'!D201="W",AC200+('Γεννήτρια 2'!C201-1)*AB201,IF('Γεννήτρια 2'!D201="L",AC200-AB201,AC200))</f>
        <v>200.69650129906225</v>
      </c>
      <c r="AD201" s="34" t="str">
        <f>IF(AND('Γεννήτρια 2'!C201&lt;&gt;0,'Γεννήτρια 2'!D201=""),AB201,"")</f>
        <v/>
      </c>
    </row>
    <row r="202" spans="1:30">
      <c r="A202" s="3">
        <f t="shared" si="16"/>
        <v>180</v>
      </c>
      <c r="E202" s="3" t="str">
        <f t="shared" si="12"/>
        <v/>
      </c>
      <c r="F202" s="2" t="str">
        <f t="shared" si="13"/>
        <v/>
      </c>
      <c r="G202" s="2" t="str">
        <f t="shared" si="14"/>
        <v/>
      </c>
      <c r="Z202" s="34">
        <f t="shared" si="15"/>
        <v>200.69650129906225</v>
      </c>
      <c r="AA202" s="33">
        <f t="shared" si="17"/>
        <v>176</v>
      </c>
      <c r="AB202" s="34">
        <f>IF(AA202=1,$G$3*(Z202/1000),IF(AA202=2,$G$4*(Z202/1000),IF(AA202=3,$G$5*(Z202/1000),IF(AA202=4,$G$6*(Z202/1000),IF(AA202=5,$G$7*(Z202/1000),IF(AA202=6,$G$8*(Z202/1000),IF(AA202=7,$G$9*(Z202/1000),IF(AA202=8,$G$10*(Z202/1000),IF(AA202=9,$G$11*(Z202/1000),IF(AA202=10,$G$12*(Z202/1000),IF(AA202=11,$G$13*(Z202/1000),IF(AA202=12,$G$14*(Z202/1000),IF(AA202=13,$G$15*(Z202/1000),IF(AA202=14,$G$16*(Z202/1000),IF(AA202=15,$G$17*(Z202/1000),0)))))))))))))))</f>
        <v>0</v>
      </c>
      <c r="AC202" s="34">
        <f>IF('Γεννήτρια 2'!D202="W",AC201+('Γεννήτρια 2'!C202-1)*AB202,IF('Γεννήτρια 2'!D202="L",AC201-AB202,AC201))</f>
        <v>200.69650129906225</v>
      </c>
      <c r="AD202" s="34" t="str">
        <f>IF(AND('Γεννήτρια 2'!C202&lt;&gt;0,'Γεννήτρια 2'!D202=""),AB202,"")</f>
        <v/>
      </c>
    </row>
    <row r="203" spans="1:30">
      <c r="A203" s="3">
        <f t="shared" si="16"/>
        <v>181</v>
      </c>
      <c r="E203" s="3" t="str">
        <f t="shared" si="12"/>
        <v/>
      </c>
      <c r="F203" s="2" t="str">
        <f t="shared" si="13"/>
        <v/>
      </c>
      <c r="G203" s="2" t="str">
        <f t="shared" si="14"/>
        <v/>
      </c>
      <c r="Z203" s="34">
        <f t="shared" si="15"/>
        <v>200.69650129906225</v>
      </c>
      <c r="AA203" s="33">
        <f t="shared" si="17"/>
        <v>177</v>
      </c>
      <c r="AB203" s="34">
        <f>IF(AA203=1,$G$3*(Z203/1000),IF(AA203=2,$G$4*(Z203/1000),IF(AA203=3,$G$5*(Z203/1000),IF(AA203=4,$G$6*(Z203/1000),IF(AA203=5,$G$7*(Z203/1000),IF(AA203=6,$G$8*(Z203/1000),IF(AA203=7,$G$9*(Z203/1000),IF(AA203=8,$G$10*(Z203/1000),IF(AA203=9,$G$11*(Z203/1000),IF(AA203=10,$G$12*(Z203/1000),IF(AA203=11,$G$13*(Z203/1000),IF(AA203=12,$G$14*(Z203/1000),IF(AA203=13,$G$15*(Z203/1000),IF(AA203=14,$G$16*(Z203/1000),IF(AA203=15,$G$17*(Z203/1000),0)))))))))))))))</f>
        <v>0</v>
      </c>
      <c r="AC203" s="34">
        <f>IF('Γεννήτρια 2'!D203="W",AC202+('Γεννήτρια 2'!C203-1)*AB203,IF('Γεννήτρια 2'!D203="L",AC202-AB203,AC202))</f>
        <v>200.69650129906225</v>
      </c>
      <c r="AD203" s="34" t="str">
        <f>IF(AND('Γεννήτρια 2'!C203&lt;&gt;0,'Γεννήτρια 2'!D203=""),AB203,"")</f>
        <v/>
      </c>
    </row>
    <row r="204" spans="1:30">
      <c r="A204" s="3">
        <f t="shared" si="16"/>
        <v>182</v>
      </c>
      <c r="E204" s="3" t="str">
        <f t="shared" si="12"/>
        <v/>
      </c>
      <c r="F204" s="2" t="str">
        <f t="shared" si="13"/>
        <v/>
      </c>
      <c r="G204" s="2" t="str">
        <f t="shared" si="14"/>
        <v/>
      </c>
      <c r="Z204" s="34">
        <f t="shared" si="15"/>
        <v>200.69650129906225</v>
      </c>
      <c r="AA204" s="33">
        <f t="shared" si="17"/>
        <v>178</v>
      </c>
      <c r="AB204" s="34">
        <f>IF(AA204=1,$G$3*(Z204/1000),IF(AA204=2,$G$4*(Z204/1000),IF(AA204=3,$G$5*(Z204/1000),IF(AA204=4,$G$6*(Z204/1000),IF(AA204=5,$G$7*(Z204/1000),IF(AA204=6,$G$8*(Z204/1000),IF(AA204=7,$G$9*(Z204/1000),IF(AA204=8,$G$10*(Z204/1000),IF(AA204=9,$G$11*(Z204/1000),IF(AA204=10,$G$12*(Z204/1000),IF(AA204=11,$G$13*(Z204/1000),IF(AA204=12,$G$14*(Z204/1000),IF(AA204=13,$G$15*(Z204/1000),IF(AA204=14,$G$16*(Z204/1000),IF(AA204=15,$G$17*(Z204/1000),0)))))))))))))))</f>
        <v>0</v>
      </c>
      <c r="AC204" s="34">
        <f>IF('Γεννήτρια 2'!D204="W",AC203+('Γεννήτρια 2'!C204-1)*AB204,IF('Γεννήτρια 2'!D204="L",AC203-AB204,AC203))</f>
        <v>200.69650129906225</v>
      </c>
      <c r="AD204" s="34" t="str">
        <f>IF(AND('Γεννήτρια 2'!C204&lt;&gt;0,'Γεννήτρια 2'!D204=""),AB204,"")</f>
        <v/>
      </c>
    </row>
    <row r="205" spans="1:30">
      <c r="A205" s="3">
        <f t="shared" si="16"/>
        <v>183</v>
      </c>
      <c r="E205" s="3" t="str">
        <f t="shared" si="12"/>
        <v/>
      </c>
      <c r="F205" s="2" t="str">
        <f t="shared" si="13"/>
        <v/>
      </c>
      <c r="G205" s="2" t="str">
        <f t="shared" si="14"/>
        <v/>
      </c>
      <c r="Z205" s="34">
        <f t="shared" si="15"/>
        <v>200.69650129906225</v>
      </c>
      <c r="AA205" s="33">
        <f t="shared" si="17"/>
        <v>179</v>
      </c>
      <c r="AB205" s="34">
        <f>IF(AA205=1,$G$3*(Z205/1000),IF(AA205=2,$G$4*(Z205/1000),IF(AA205=3,$G$5*(Z205/1000),IF(AA205=4,$G$6*(Z205/1000),IF(AA205=5,$G$7*(Z205/1000),IF(AA205=6,$G$8*(Z205/1000),IF(AA205=7,$G$9*(Z205/1000),IF(AA205=8,$G$10*(Z205/1000),IF(AA205=9,$G$11*(Z205/1000),IF(AA205=10,$G$12*(Z205/1000),IF(AA205=11,$G$13*(Z205/1000),IF(AA205=12,$G$14*(Z205/1000),IF(AA205=13,$G$15*(Z205/1000),IF(AA205=14,$G$16*(Z205/1000),IF(AA205=15,$G$17*(Z205/1000),0)))))))))))))))</f>
        <v>0</v>
      </c>
      <c r="AC205" s="34">
        <f>IF('Γεννήτρια 2'!D205="W",AC204+('Γεννήτρια 2'!C205-1)*AB205,IF('Γεννήτρια 2'!D205="L",AC204-AB205,AC204))</f>
        <v>200.69650129906225</v>
      </c>
      <c r="AD205" s="34" t="str">
        <f>IF(AND('Γεννήτρια 2'!C205&lt;&gt;0,'Γεννήτρια 2'!D205=""),AB205,"")</f>
        <v/>
      </c>
    </row>
    <row r="206" spans="1:30">
      <c r="A206" s="3">
        <f t="shared" si="16"/>
        <v>184</v>
      </c>
      <c r="E206" s="3" t="str">
        <f t="shared" si="12"/>
        <v/>
      </c>
      <c r="F206" s="2" t="str">
        <f t="shared" si="13"/>
        <v/>
      </c>
      <c r="G206" s="2" t="str">
        <f t="shared" si="14"/>
        <v/>
      </c>
      <c r="Z206" s="34">
        <f t="shared" si="15"/>
        <v>200.69650129906225</v>
      </c>
      <c r="AA206" s="33">
        <f t="shared" si="17"/>
        <v>180</v>
      </c>
      <c r="AB206" s="34">
        <f>IF(AA206=1,$G$3*(Z206/1000),IF(AA206=2,$G$4*(Z206/1000),IF(AA206=3,$G$5*(Z206/1000),IF(AA206=4,$G$6*(Z206/1000),IF(AA206=5,$G$7*(Z206/1000),IF(AA206=6,$G$8*(Z206/1000),IF(AA206=7,$G$9*(Z206/1000),IF(AA206=8,$G$10*(Z206/1000),IF(AA206=9,$G$11*(Z206/1000),IF(AA206=10,$G$12*(Z206/1000),IF(AA206=11,$G$13*(Z206/1000),IF(AA206=12,$G$14*(Z206/1000),IF(AA206=13,$G$15*(Z206/1000),IF(AA206=14,$G$16*(Z206/1000),IF(AA206=15,$G$17*(Z206/1000),0)))))))))))))))</f>
        <v>0</v>
      </c>
      <c r="AC206" s="34">
        <f>IF('Γεννήτρια 2'!D206="W",AC205+('Γεννήτρια 2'!C206-1)*AB206,IF('Γεννήτρια 2'!D206="L",AC205-AB206,AC205))</f>
        <v>200.69650129906225</v>
      </c>
      <c r="AD206" s="34" t="str">
        <f>IF(AND('Γεννήτρια 2'!C206&lt;&gt;0,'Γεννήτρια 2'!D206=""),AB206,"")</f>
        <v/>
      </c>
    </row>
    <row r="207" spans="1:30">
      <c r="A207" s="3">
        <f t="shared" si="16"/>
        <v>185</v>
      </c>
      <c r="E207" s="3" t="str">
        <f t="shared" si="12"/>
        <v/>
      </c>
      <c r="F207" s="2" t="str">
        <f t="shared" si="13"/>
        <v/>
      </c>
      <c r="G207" s="2" t="str">
        <f t="shared" si="14"/>
        <v/>
      </c>
      <c r="Z207" s="34">
        <f t="shared" si="15"/>
        <v>200.69650129906225</v>
      </c>
      <c r="AA207" s="33">
        <f t="shared" si="17"/>
        <v>181</v>
      </c>
      <c r="AB207" s="34">
        <f>IF(AA207=1,$G$3*(Z207/1000),IF(AA207=2,$G$4*(Z207/1000),IF(AA207=3,$G$5*(Z207/1000),IF(AA207=4,$G$6*(Z207/1000),IF(AA207=5,$G$7*(Z207/1000),IF(AA207=6,$G$8*(Z207/1000),IF(AA207=7,$G$9*(Z207/1000),IF(AA207=8,$G$10*(Z207/1000),IF(AA207=9,$G$11*(Z207/1000),IF(AA207=10,$G$12*(Z207/1000),IF(AA207=11,$G$13*(Z207/1000),IF(AA207=12,$G$14*(Z207/1000),IF(AA207=13,$G$15*(Z207/1000),IF(AA207=14,$G$16*(Z207/1000),IF(AA207=15,$G$17*(Z207/1000),0)))))))))))))))</f>
        <v>0</v>
      </c>
      <c r="AC207" s="34">
        <f>IF('Γεννήτρια 2'!D207="W",AC206+('Γεννήτρια 2'!C207-1)*AB207,IF('Γεννήτρια 2'!D207="L",AC206-AB207,AC206))</f>
        <v>200.69650129906225</v>
      </c>
      <c r="AD207" s="34" t="str">
        <f>IF(AND('Γεννήτρια 2'!C207&lt;&gt;0,'Γεννήτρια 2'!D207=""),AB207,"")</f>
        <v/>
      </c>
    </row>
    <row r="208" spans="1:30">
      <c r="A208" s="3">
        <f t="shared" si="16"/>
        <v>186</v>
      </c>
      <c r="E208" s="3" t="str">
        <f t="shared" si="12"/>
        <v/>
      </c>
      <c r="F208" s="2" t="str">
        <f t="shared" si="13"/>
        <v/>
      </c>
      <c r="G208" s="2" t="str">
        <f t="shared" si="14"/>
        <v/>
      </c>
      <c r="Z208" s="34">
        <f t="shared" si="15"/>
        <v>200.69650129906225</v>
      </c>
      <c r="AA208" s="33">
        <f t="shared" si="17"/>
        <v>182</v>
      </c>
      <c r="AB208" s="34">
        <f>IF(AA208=1,$G$3*(Z208/1000),IF(AA208=2,$G$4*(Z208/1000),IF(AA208=3,$G$5*(Z208/1000),IF(AA208=4,$G$6*(Z208/1000),IF(AA208=5,$G$7*(Z208/1000),IF(AA208=6,$G$8*(Z208/1000),IF(AA208=7,$G$9*(Z208/1000),IF(AA208=8,$G$10*(Z208/1000),IF(AA208=9,$G$11*(Z208/1000),IF(AA208=10,$G$12*(Z208/1000),IF(AA208=11,$G$13*(Z208/1000),IF(AA208=12,$G$14*(Z208/1000),IF(AA208=13,$G$15*(Z208/1000),IF(AA208=14,$G$16*(Z208/1000),IF(AA208=15,$G$17*(Z208/1000),0)))))))))))))))</f>
        <v>0</v>
      </c>
      <c r="AC208" s="34">
        <f>IF('Γεννήτρια 2'!D208="W",AC207+('Γεννήτρια 2'!C208-1)*AB208,IF('Γεννήτρια 2'!D208="L",AC207-AB208,AC207))</f>
        <v>200.69650129906225</v>
      </c>
      <c r="AD208" s="34" t="str">
        <f>IF(AND('Γεννήτρια 2'!C208&lt;&gt;0,'Γεννήτρια 2'!D208=""),AB208,"")</f>
        <v/>
      </c>
    </row>
    <row r="209" spans="1:30">
      <c r="A209" s="3">
        <f t="shared" si="16"/>
        <v>187</v>
      </c>
      <c r="E209" s="3" t="str">
        <f t="shared" si="12"/>
        <v/>
      </c>
      <c r="F209" s="2" t="str">
        <f t="shared" si="13"/>
        <v/>
      </c>
      <c r="G209" s="2" t="str">
        <f t="shared" si="14"/>
        <v/>
      </c>
      <c r="Z209" s="34">
        <f t="shared" si="15"/>
        <v>200.69650129906225</v>
      </c>
      <c r="AA209" s="33">
        <f t="shared" si="17"/>
        <v>183</v>
      </c>
      <c r="AB209" s="34">
        <f>IF(AA209=1,$G$3*(Z209/1000),IF(AA209=2,$G$4*(Z209/1000),IF(AA209=3,$G$5*(Z209/1000),IF(AA209=4,$G$6*(Z209/1000),IF(AA209=5,$G$7*(Z209/1000),IF(AA209=6,$G$8*(Z209/1000),IF(AA209=7,$G$9*(Z209/1000),IF(AA209=8,$G$10*(Z209/1000),IF(AA209=9,$G$11*(Z209/1000),IF(AA209=10,$G$12*(Z209/1000),IF(AA209=11,$G$13*(Z209/1000),IF(AA209=12,$G$14*(Z209/1000),IF(AA209=13,$G$15*(Z209/1000),IF(AA209=14,$G$16*(Z209/1000),IF(AA209=15,$G$17*(Z209/1000),0)))))))))))))))</f>
        <v>0</v>
      </c>
      <c r="AC209" s="34">
        <f>IF('Γεννήτρια 2'!D209="W",AC208+('Γεννήτρια 2'!C209-1)*AB209,IF('Γεννήτρια 2'!D209="L",AC208-AB209,AC208))</f>
        <v>200.69650129906225</v>
      </c>
      <c r="AD209" s="34" t="str">
        <f>IF(AND('Γεννήτρια 2'!C209&lt;&gt;0,'Γεννήτρια 2'!D209=""),AB209,"")</f>
        <v/>
      </c>
    </row>
    <row r="210" spans="1:30">
      <c r="A210" s="3">
        <f t="shared" si="16"/>
        <v>188</v>
      </c>
      <c r="E210" s="3" t="str">
        <f t="shared" si="12"/>
        <v/>
      </c>
      <c r="F210" s="2" t="str">
        <f t="shared" si="13"/>
        <v/>
      </c>
      <c r="G210" s="2" t="str">
        <f t="shared" si="14"/>
        <v/>
      </c>
      <c r="Z210" s="34">
        <f t="shared" si="15"/>
        <v>200.69650129906225</v>
      </c>
      <c r="AA210" s="33">
        <f t="shared" si="17"/>
        <v>184</v>
      </c>
      <c r="AB210" s="34">
        <f>IF(AA210=1,$G$3*(Z210/1000),IF(AA210=2,$G$4*(Z210/1000),IF(AA210=3,$G$5*(Z210/1000),IF(AA210=4,$G$6*(Z210/1000),IF(AA210=5,$G$7*(Z210/1000),IF(AA210=6,$G$8*(Z210/1000),IF(AA210=7,$G$9*(Z210/1000),IF(AA210=8,$G$10*(Z210/1000),IF(AA210=9,$G$11*(Z210/1000),IF(AA210=10,$G$12*(Z210/1000),IF(AA210=11,$G$13*(Z210/1000),IF(AA210=12,$G$14*(Z210/1000),IF(AA210=13,$G$15*(Z210/1000),IF(AA210=14,$G$16*(Z210/1000),IF(AA210=15,$G$17*(Z210/1000),0)))))))))))))))</f>
        <v>0</v>
      </c>
      <c r="AC210" s="34">
        <f>IF('Γεννήτρια 2'!D210="W",AC209+('Γεννήτρια 2'!C210-1)*AB210,IF('Γεννήτρια 2'!D210="L",AC209-AB210,AC209))</f>
        <v>200.69650129906225</v>
      </c>
      <c r="AD210" s="34" t="str">
        <f>IF(AND('Γεννήτρια 2'!C210&lt;&gt;0,'Γεννήτρια 2'!D210=""),AB210,"")</f>
        <v/>
      </c>
    </row>
    <row r="211" spans="1:30">
      <c r="A211" s="3">
        <f t="shared" si="16"/>
        <v>189</v>
      </c>
      <c r="E211" s="3" t="str">
        <f t="shared" si="12"/>
        <v/>
      </c>
      <c r="F211" s="2" t="str">
        <f t="shared" si="13"/>
        <v/>
      </c>
      <c r="G211" s="2" t="str">
        <f t="shared" si="14"/>
        <v/>
      </c>
      <c r="Z211" s="34">
        <f t="shared" si="15"/>
        <v>200.69650129906225</v>
      </c>
      <c r="AA211" s="33">
        <f t="shared" si="17"/>
        <v>185</v>
      </c>
      <c r="AB211" s="34">
        <f>IF(AA211=1,$G$3*(Z211/1000),IF(AA211=2,$G$4*(Z211/1000),IF(AA211=3,$G$5*(Z211/1000),IF(AA211=4,$G$6*(Z211/1000),IF(AA211=5,$G$7*(Z211/1000),IF(AA211=6,$G$8*(Z211/1000),IF(AA211=7,$G$9*(Z211/1000),IF(AA211=8,$G$10*(Z211/1000),IF(AA211=9,$G$11*(Z211/1000),IF(AA211=10,$G$12*(Z211/1000),IF(AA211=11,$G$13*(Z211/1000),IF(AA211=12,$G$14*(Z211/1000),IF(AA211=13,$G$15*(Z211/1000),IF(AA211=14,$G$16*(Z211/1000),IF(AA211=15,$G$17*(Z211/1000),0)))))))))))))))</f>
        <v>0</v>
      </c>
      <c r="AC211" s="34">
        <f>IF('Γεννήτρια 2'!D211="W",AC210+('Γεννήτρια 2'!C211-1)*AB211,IF('Γεννήτρια 2'!D211="L",AC210-AB211,AC210))</f>
        <v>200.69650129906225</v>
      </c>
      <c r="AD211" s="34" t="str">
        <f>IF(AND('Γεννήτρια 2'!C211&lt;&gt;0,'Γεννήτρια 2'!D211=""),AB211,"")</f>
        <v/>
      </c>
    </row>
    <row r="212" spans="1:30">
      <c r="A212" s="3">
        <f t="shared" si="16"/>
        <v>190</v>
      </c>
      <c r="E212" s="3" t="str">
        <f t="shared" si="12"/>
        <v/>
      </c>
      <c r="F212" s="2" t="str">
        <f t="shared" si="13"/>
        <v/>
      </c>
      <c r="G212" s="2" t="str">
        <f t="shared" si="14"/>
        <v/>
      </c>
      <c r="Z212" s="34">
        <f t="shared" si="15"/>
        <v>200.69650129906225</v>
      </c>
      <c r="AA212" s="33">
        <f t="shared" si="17"/>
        <v>186</v>
      </c>
      <c r="AB212" s="34">
        <f>IF(AA212=1,$G$3*(Z212/1000),IF(AA212=2,$G$4*(Z212/1000),IF(AA212=3,$G$5*(Z212/1000),IF(AA212=4,$G$6*(Z212/1000),IF(AA212=5,$G$7*(Z212/1000),IF(AA212=6,$G$8*(Z212/1000),IF(AA212=7,$G$9*(Z212/1000),IF(AA212=8,$G$10*(Z212/1000),IF(AA212=9,$G$11*(Z212/1000),IF(AA212=10,$G$12*(Z212/1000),IF(AA212=11,$G$13*(Z212/1000),IF(AA212=12,$G$14*(Z212/1000),IF(AA212=13,$G$15*(Z212/1000),IF(AA212=14,$G$16*(Z212/1000),IF(AA212=15,$G$17*(Z212/1000),0)))))))))))))))</f>
        <v>0</v>
      </c>
      <c r="AC212" s="34">
        <f>IF('Γεννήτρια 2'!D212="W",AC211+('Γεννήτρια 2'!C212-1)*AB212,IF('Γεννήτρια 2'!D212="L",AC211-AB212,AC211))</f>
        <v>200.69650129906225</v>
      </c>
      <c r="AD212" s="34" t="str">
        <f>IF(AND('Γεννήτρια 2'!C212&lt;&gt;0,'Γεννήτρια 2'!D212=""),AB212,"")</f>
        <v/>
      </c>
    </row>
    <row r="213" spans="1:30">
      <c r="A213" s="3">
        <f t="shared" si="16"/>
        <v>191</v>
      </c>
      <c r="E213" s="3" t="str">
        <f t="shared" si="12"/>
        <v/>
      </c>
      <c r="F213" s="2" t="str">
        <f t="shared" si="13"/>
        <v/>
      </c>
      <c r="G213" s="2" t="str">
        <f t="shared" si="14"/>
        <v/>
      </c>
      <c r="Z213" s="34">
        <f t="shared" si="15"/>
        <v>200.69650129906225</v>
      </c>
      <c r="AA213" s="33">
        <f t="shared" si="17"/>
        <v>187</v>
      </c>
      <c r="AB213" s="34">
        <f>IF(AA213=1,$G$3*(Z213/1000),IF(AA213=2,$G$4*(Z213/1000),IF(AA213=3,$G$5*(Z213/1000),IF(AA213=4,$G$6*(Z213/1000),IF(AA213=5,$G$7*(Z213/1000),IF(AA213=6,$G$8*(Z213/1000),IF(AA213=7,$G$9*(Z213/1000),IF(AA213=8,$G$10*(Z213/1000),IF(AA213=9,$G$11*(Z213/1000),IF(AA213=10,$G$12*(Z213/1000),IF(AA213=11,$G$13*(Z213/1000),IF(AA213=12,$G$14*(Z213/1000),IF(AA213=13,$G$15*(Z213/1000),IF(AA213=14,$G$16*(Z213/1000),IF(AA213=15,$G$17*(Z213/1000),0)))))))))))))))</f>
        <v>0</v>
      </c>
      <c r="AC213" s="34">
        <f>IF('Γεννήτρια 2'!D213="W",AC212+('Γεννήτρια 2'!C213-1)*AB213,IF('Γεννήτρια 2'!D213="L",AC212-AB213,AC212))</f>
        <v>200.69650129906225</v>
      </c>
      <c r="AD213" s="34" t="str">
        <f>IF(AND('Γεννήτρια 2'!C213&lt;&gt;0,'Γεννήτρια 2'!D213=""),AB213,"")</f>
        <v/>
      </c>
    </row>
    <row r="214" spans="1:30">
      <c r="A214" s="3">
        <f t="shared" si="16"/>
        <v>192</v>
      </c>
      <c r="E214" s="3" t="str">
        <f t="shared" si="12"/>
        <v/>
      </c>
      <c r="F214" s="2" t="str">
        <f t="shared" si="13"/>
        <v/>
      </c>
      <c r="G214" s="2" t="str">
        <f t="shared" si="14"/>
        <v/>
      </c>
      <c r="Z214" s="34">
        <f t="shared" si="15"/>
        <v>200.69650129906225</v>
      </c>
      <c r="AA214" s="33">
        <f t="shared" si="17"/>
        <v>188</v>
      </c>
      <c r="AB214" s="34">
        <f>IF(AA214=1,$G$3*(Z214/1000),IF(AA214=2,$G$4*(Z214/1000),IF(AA214=3,$G$5*(Z214/1000),IF(AA214=4,$G$6*(Z214/1000),IF(AA214=5,$G$7*(Z214/1000),IF(AA214=6,$G$8*(Z214/1000),IF(AA214=7,$G$9*(Z214/1000),IF(AA214=8,$G$10*(Z214/1000),IF(AA214=9,$G$11*(Z214/1000),IF(AA214=10,$G$12*(Z214/1000),IF(AA214=11,$G$13*(Z214/1000),IF(AA214=12,$G$14*(Z214/1000),IF(AA214=13,$G$15*(Z214/1000),IF(AA214=14,$G$16*(Z214/1000),IF(AA214=15,$G$17*(Z214/1000),0)))))))))))))))</f>
        <v>0</v>
      </c>
      <c r="AC214" s="34">
        <f>IF('Γεννήτρια 2'!D214="W",AC213+('Γεννήτρια 2'!C214-1)*AB214,IF('Γεννήτρια 2'!D214="L",AC213-AB214,AC213))</f>
        <v>200.69650129906225</v>
      </c>
      <c r="AD214" s="34" t="str">
        <f>IF(AND('Γεννήτρια 2'!C214&lt;&gt;0,'Γεννήτρια 2'!D214=""),AB214,"")</f>
        <v/>
      </c>
    </row>
    <row r="215" spans="1:30">
      <c r="A215" s="3">
        <f t="shared" si="16"/>
        <v>193</v>
      </c>
      <c r="E215" s="3" t="str">
        <f t="shared" si="12"/>
        <v/>
      </c>
      <c r="F215" s="2" t="str">
        <f t="shared" si="13"/>
        <v/>
      </c>
      <c r="G215" s="2" t="str">
        <f t="shared" si="14"/>
        <v/>
      </c>
      <c r="Z215" s="34">
        <f t="shared" si="15"/>
        <v>200.69650129906225</v>
      </c>
      <c r="AA215" s="33">
        <f t="shared" si="17"/>
        <v>189</v>
      </c>
      <c r="AB215" s="34">
        <f>IF(AA215=1,$G$3*(Z215/1000),IF(AA215=2,$G$4*(Z215/1000),IF(AA215=3,$G$5*(Z215/1000),IF(AA215=4,$G$6*(Z215/1000),IF(AA215=5,$G$7*(Z215/1000),IF(AA215=6,$G$8*(Z215/1000),IF(AA215=7,$G$9*(Z215/1000),IF(AA215=8,$G$10*(Z215/1000),IF(AA215=9,$G$11*(Z215/1000),IF(AA215=10,$G$12*(Z215/1000),IF(AA215=11,$G$13*(Z215/1000),IF(AA215=12,$G$14*(Z215/1000),IF(AA215=13,$G$15*(Z215/1000),IF(AA215=14,$G$16*(Z215/1000),IF(AA215=15,$G$17*(Z215/1000),0)))))))))))))))</f>
        <v>0</v>
      </c>
      <c r="AC215" s="34">
        <f>IF('Γεννήτρια 2'!D215="W",AC214+('Γεννήτρια 2'!C215-1)*AB215,IF('Γεννήτρια 2'!D215="L",AC214-AB215,AC214))</f>
        <v>200.69650129906225</v>
      </c>
      <c r="AD215" s="34" t="str">
        <f>IF(AND('Γεννήτρια 2'!C215&lt;&gt;0,'Γεννήτρια 2'!D215=""),AB215,"")</f>
        <v/>
      </c>
    </row>
    <row r="216" spans="1:30">
      <c r="A216" s="3">
        <f t="shared" si="16"/>
        <v>194</v>
      </c>
      <c r="E216" s="3" t="str">
        <f t="shared" ref="E216:E279" si="18">IF(C216&gt;1,AA216,"")</f>
        <v/>
      </c>
      <c r="F216" s="2" t="str">
        <f t="shared" ref="F216:F279" si="19">IF(C216&gt;1,AB216,"")</f>
        <v/>
      </c>
      <c r="G216" s="2" t="str">
        <f t="shared" ref="G216:G279" si="20">IF(OR(D216="W",D216="L"),AC216,"")</f>
        <v/>
      </c>
      <c r="Z216" s="34">
        <f t="shared" ref="Z216:Z279" si="21">IF(AC215&gt;=Z215,AC215,Z215)</f>
        <v>200.69650129906225</v>
      </c>
      <c r="AA216" s="33">
        <f t="shared" si="17"/>
        <v>190</v>
      </c>
      <c r="AB216" s="34">
        <f>IF(AA216=1,$G$3*(Z216/1000),IF(AA216=2,$G$4*(Z216/1000),IF(AA216=3,$G$5*(Z216/1000),IF(AA216=4,$G$6*(Z216/1000),IF(AA216=5,$G$7*(Z216/1000),IF(AA216=6,$G$8*(Z216/1000),IF(AA216=7,$G$9*(Z216/1000),IF(AA216=8,$G$10*(Z216/1000),IF(AA216=9,$G$11*(Z216/1000),IF(AA216=10,$G$12*(Z216/1000),IF(AA216=11,$G$13*(Z216/1000),IF(AA216=12,$G$14*(Z216/1000),IF(AA216=13,$G$15*(Z216/1000),IF(AA216=14,$G$16*(Z216/1000),IF(AA216=15,$G$17*(Z216/1000),0)))))))))))))))</f>
        <v>0</v>
      </c>
      <c r="AC216" s="34">
        <f>IF('Γεννήτρια 2'!D216="W",AC215+('Γεννήτρια 2'!C216-1)*AB216,IF('Γεννήτρια 2'!D216="L",AC215-AB216,AC215))</f>
        <v>200.69650129906225</v>
      </c>
      <c r="AD216" s="34" t="str">
        <f>IF(AND('Γεννήτρια 2'!C216&lt;&gt;0,'Γεννήτρια 2'!D216=""),AB216,"")</f>
        <v/>
      </c>
    </row>
    <row r="217" spans="1:30">
      <c r="A217" s="3">
        <f t="shared" ref="A217:A280" si="22">A216+1</f>
        <v>195</v>
      </c>
      <c r="E217" s="3" t="str">
        <f t="shared" si="18"/>
        <v/>
      </c>
      <c r="F217" s="2" t="str">
        <f t="shared" si="19"/>
        <v/>
      </c>
      <c r="G217" s="2" t="str">
        <f t="shared" si="20"/>
        <v/>
      </c>
      <c r="Z217" s="34">
        <f t="shared" si="21"/>
        <v>200.69650129906225</v>
      </c>
      <c r="AA217" s="33">
        <f t="shared" ref="AA217:AA280" si="23">IF(Z216&gt;=AC216,AA216+1,1)</f>
        <v>191</v>
      </c>
      <c r="AB217" s="34">
        <f>IF(AA217=1,$G$3*(Z217/1000),IF(AA217=2,$G$4*(Z217/1000),IF(AA217=3,$G$5*(Z217/1000),IF(AA217=4,$G$6*(Z217/1000),IF(AA217=5,$G$7*(Z217/1000),IF(AA217=6,$G$8*(Z217/1000),IF(AA217=7,$G$9*(Z217/1000),IF(AA217=8,$G$10*(Z217/1000),IF(AA217=9,$G$11*(Z217/1000),IF(AA217=10,$G$12*(Z217/1000),IF(AA217=11,$G$13*(Z217/1000),IF(AA217=12,$G$14*(Z217/1000),IF(AA217=13,$G$15*(Z217/1000),IF(AA217=14,$G$16*(Z217/1000),IF(AA217=15,$G$17*(Z217/1000),0)))))))))))))))</f>
        <v>0</v>
      </c>
      <c r="AC217" s="34">
        <f>IF('Γεννήτρια 2'!D217="W",AC216+('Γεννήτρια 2'!C217-1)*AB217,IF('Γεννήτρια 2'!D217="L",AC216-AB217,AC216))</f>
        <v>200.69650129906225</v>
      </c>
      <c r="AD217" s="34" t="str">
        <f>IF(AND('Γεννήτρια 2'!C217&lt;&gt;0,'Γεννήτρια 2'!D217=""),AB217,"")</f>
        <v/>
      </c>
    </row>
    <row r="218" spans="1:30">
      <c r="A218" s="3">
        <f t="shared" si="22"/>
        <v>196</v>
      </c>
      <c r="E218" s="3" t="str">
        <f t="shared" si="18"/>
        <v/>
      </c>
      <c r="F218" s="2" t="str">
        <f t="shared" si="19"/>
        <v/>
      </c>
      <c r="G218" s="2" t="str">
        <f t="shared" si="20"/>
        <v/>
      </c>
      <c r="Z218" s="34">
        <f t="shared" si="21"/>
        <v>200.69650129906225</v>
      </c>
      <c r="AA218" s="33">
        <f t="shared" si="23"/>
        <v>192</v>
      </c>
      <c r="AB218" s="34">
        <f>IF(AA218=1,$G$3*(Z218/1000),IF(AA218=2,$G$4*(Z218/1000),IF(AA218=3,$G$5*(Z218/1000),IF(AA218=4,$G$6*(Z218/1000),IF(AA218=5,$G$7*(Z218/1000),IF(AA218=6,$G$8*(Z218/1000),IF(AA218=7,$G$9*(Z218/1000),IF(AA218=8,$G$10*(Z218/1000),IF(AA218=9,$G$11*(Z218/1000),IF(AA218=10,$G$12*(Z218/1000),IF(AA218=11,$G$13*(Z218/1000),IF(AA218=12,$G$14*(Z218/1000),IF(AA218=13,$G$15*(Z218/1000),IF(AA218=14,$G$16*(Z218/1000),IF(AA218=15,$G$17*(Z218/1000),0)))))))))))))))</f>
        <v>0</v>
      </c>
      <c r="AC218" s="34">
        <f>IF('Γεννήτρια 2'!D218="W",AC217+('Γεννήτρια 2'!C218-1)*AB218,IF('Γεννήτρια 2'!D218="L",AC217-AB218,AC217))</f>
        <v>200.69650129906225</v>
      </c>
      <c r="AD218" s="34" t="str">
        <f>IF(AND('Γεννήτρια 2'!C218&lt;&gt;0,'Γεννήτρια 2'!D218=""),AB218,"")</f>
        <v/>
      </c>
    </row>
    <row r="219" spans="1:30">
      <c r="A219" s="3">
        <f t="shared" si="22"/>
        <v>197</v>
      </c>
      <c r="E219" s="3" t="str">
        <f t="shared" si="18"/>
        <v/>
      </c>
      <c r="F219" s="2" t="str">
        <f t="shared" si="19"/>
        <v/>
      </c>
      <c r="G219" s="2" t="str">
        <f t="shared" si="20"/>
        <v/>
      </c>
      <c r="Z219" s="34">
        <f t="shared" si="21"/>
        <v>200.69650129906225</v>
      </c>
      <c r="AA219" s="33">
        <f t="shared" si="23"/>
        <v>193</v>
      </c>
      <c r="AB219" s="34">
        <f>IF(AA219=1,$G$3*(Z219/1000),IF(AA219=2,$G$4*(Z219/1000),IF(AA219=3,$G$5*(Z219/1000),IF(AA219=4,$G$6*(Z219/1000),IF(AA219=5,$G$7*(Z219/1000),IF(AA219=6,$G$8*(Z219/1000),IF(AA219=7,$G$9*(Z219/1000),IF(AA219=8,$G$10*(Z219/1000),IF(AA219=9,$G$11*(Z219/1000),IF(AA219=10,$G$12*(Z219/1000),IF(AA219=11,$G$13*(Z219/1000),IF(AA219=12,$G$14*(Z219/1000),IF(AA219=13,$G$15*(Z219/1000),IF(AA219=14,$G$16*(Z219/1000),IF(AA219=15,$G$17*(Z219/1000),0)))))))))))))))</f>
        <v>0</v>
      </c>
      <c r="AC219" s="34">
        <f>IF('Γεννήτρια 2'!D219="W",AC218+('Γεννήτρια 2'!C219-1)*AB219,IF('Γεννήτρια 2'!D219="L",AC218-AB219,AC218))</f>
        <v>200.69650129906225</v>
      </c>
      <c r="AD219" s="34" t="str">
        <f>IF(AND('Γεννήτρια 2'!C219&lt;&gt;0,'Γεννήτρια 2'!D219=""),AB219,"")</f>
        <v/>
      </c>
    </row>
    <row r="220" spans="1:30">
      <c r="A220" s="3">
        <f t="shared" si="22"/>
        <v>198</v>
      </c>
      <c r="E220" s="3" t="str">
        <f t="shared" si="18"/>
        <v/>
      </c>
      <c r="F220" s="2" t="str">
        <f t="shared" si="19"/>
        <v/>
      </c>
      <c r="G220" s="2" t="str">
        <f t="shared" si="20"/>
        <v/>
      </c>
      <c r="Z220" s="34">
        <f t="shared" si="21"/>
        <v>200.69650129906225</v>
      </c>
      <c r="AA220" s="33">
        <f t="shared" si="23"/>
        <v>194</v>
      </c>
      <c r="AB220" s="34">
        <f>IF(AA220=1,$G$3*(Z220/1000),IF(AA220=2,$G$4*(Z220/1000),IF(AA220=3,$G$5*(Z220/1000),IF(AA220=4,$G$6*(Z220/1000),IF(AA220=5,$G$7*(Z220/1000),IF(AA220=6,$G$8*(Z220/1000),IF(AA220=7,$G$9*(Z220/1000),IF(AA220=8,$G$10*(Z220/1000),IF(AA220=9,$G$11*(Z220/1000),IF(AA220=10,$G$12*(Z220/1000),IF(AA220=11,$G$13*(Z220/1000),IF(AA220=12,$G$14*(Z220/1000),IF(AA220=13,$G$15*(Z220/1000),IF(AA220=14,$G$16*(Z220/1000),IF(AA220=15,$G$17*(Z220/1000),0)))))))))))))))</f>
        <v>0</v>
      </c>
      <c r="AC220" s="34">
        <f>IF('Γεννήτρια 2'!D220="W",AC219+('Γεννήτρια 2'!C220-1)*AB220,IF('Γεννήτρια 2'!D220="L",AC219-AB220,AC219))</f>
        <v>200.69650129906225</v>
      </c>
      <c r="AD220" s="34" t="str">
        <f>IF(AND('Γεννήτρια 2'!C220&lt;&gt;0,'Γεννήτρια 2'!D220=""),AB220,"")</f>
        <v/>
      </c>
    </row>
    <row r="221" spans="1:30">
      <c r="A221" s="3">
        <f t="shared" si="22"/>
        <v>199</v>
      </c>
      <c r="E221" s="3" t="str">
        <f t="shared" si="18"/>
        <v/>
      </c>
      <c r="F221" s="2" t="str">
        <f t="shared" si="19"/>
        <v/>
      </c>
      <c r="G221" s="2" t="str">
        <f t="shared" si="20"/>
        <v/>
      </c>
      <c r="Z221" s="34">
        <f t="shared" si="21"/>
        <v>200.69650129906225</v>
      </c>
      <c r="AA221" s="33">
        <f t="shared" si="23"/>
        <v>195</v>
      </c>
      <c r="AB221" s="34">
        <f>IF(AA221=1,$G$3*(Z221/1000),IF(AA221=2,$G$4*(Z221/1000),IF(AA221=3,$G$5*(Z221/1000),IF(AA221=4,$G$6*(Z221/1000),IF(AA221=5,$G$7*(Z221/1000),IF(AA221=6,$G$8*(Z221/1000),IF(AA221=7,$G$9*(Z221/1000),IF(AA221=8,$G$10*(Z221/1000),IF(AA221=9,$G$11*(Z221/1000),IF(AA221=10,$G$12*(Z221/1000),IF(AA221=11,$G$13*(Z221/1000),IF(AA221=12,$G$14*(Z221/1000),IF(AA221=13,$G$15*(Z221/1000),IF(AA221=14,$G$16*(Z221/1000),IF(AA221=15,$G$17*(Z221/1000),0)))))))))))))))</f>
        <v>0</v>
      </c>
      <c r="AC221" s="34">
        <f>IF('Γεννήτρια 2'!D221="W",AC220+('Γεννήτρια 2'!C221-1)*AB221,IF('Γεννήτρια 2'!D221="L",AC220-AB221,AC220))</f>
        <v>200.69650129906225</v>
      </c>
      <c r="AD221" s="34" t="str">
        <f>IF(AND('Γεννήτρια 2'!C221&lt;&gt;0,'Γεννήτρια 2'!D221=""),AB221,"")</f>
        <v/>
      </c>
    </row>
    <row r="222" spans="1:30">
      <c r="A222" s="3">
        <f t="shared" si="22"/>
        <v>200</v>
      </c>
      <c r="E222" s="3" t="str">
        <f t="shared" si="18"/>
        <v/>
      </c>
      <c r="F222" s="2" t="str">
        <f t="shared" si="19"/>
        <v/>
      </c>
      <c r="G222" s="2" t="str">
        <f t="shared" si="20"/>
        <v/>
      </c>
      <c r="Z222" s="34">
        <f t="shared" si="21"/>
        <v>200.69650129906225</v>
      </c>
      <c r="AA222" s="33">
        <f t="shared" si="23"/>
        <v>196</v>
      </c>
      <c r="AB222" s="34">
        <f>IF(AA222=1,$G$3*(Z222/1000),IF(AA222=2,$G$4*(Z222/1000),IF(AA222=3,$G$5*(Z222/1000),IF(AA222=4,$G$6*(Z222/1000),IF(AA222=5,$G$7*(Z222/1000),IF(AA222=6,$G$8*(Z222/1000),IF(AA222=7,$G$9*(Z222/1000),IF(AA222=8,$G$10*(Z222/1000),IF(AA222=9,$G$11*(Z222/1000),IF(AA222=10,$G$12*(Z222/1000),IF(AA222=11,$G$13*(Z222/1000),IF(AA222=12,$G$14*(Z222/1000),IF(AA222=13,$G$15*(Z222/1000),IF(AA222=14,$G$16*(Z222/1000),IF(AA222=15,$G$17*(Z222/1000),0)))))))))))))))</f>
        <v>0</v>
      </c>
      <c r="AC222" s="34">
        <f>IF('Γεννήτρια 2'!D222="W",AC221+('Γεννήτρια 2'!C222-1)*AB222,IF('Γεννήτρια 2'!D222="L",AC221-AB222,AC221))</f>
        <v>200.69650129906225</v>
      </c>
      <c r="AD222" s="34" t="str">
        <f>IF(AND('Γεννήτρια 2'!C222&lt;&gt;0,'Γεννήτρια 2'!D222=""),AB222,"")</f>
        <v/>
      </c>
    </row>
    <row r="223" spans="1:30">
      <c r="A223" s="3">
        <f t="shared" si="22"/>
        <v>201</v>
      </c>
      <c r="E223" s="3" t="str">
        <f t="shared" si="18"/>
        <v/>
      </c>
      <c r="F223" s="2" t="str">
        <f t="shared" si="19"/>
        <v/>
      </c>
      <c r="G223" s="2" t="str">
        <f t="shared" si="20"/>
        <v/>
      </c>
      <c r="Z223" s="34">
        <f t="shared" si="21"/>
        <v>200.69650129906225</v>
      </c>
      <c r="AA223" s="33">
        <f t="shared" si="23"/>
        <v>197</v>
      </c>
      <c r="AB223" s="34">
        <f>IF(AA223=1,$G$3*(Z223/1000),IF(AA223=2,$G$4*(Z223/1000),IF(AA223=3,$G$5*(Z223/1000),IF(AA223=4,$G$6*(Z223/1000),IF(AA223=5,$G$7*(Z223/1000),IF(AA223=6,$G$8*(Z223/1000),IF(AA223=7,$G$9*(Z223/1000),IF(AA223=8,$G$10*(Z223/1000),IF(AA223=9,$G$11*(Z223/1000),IF(AA223=10,$G$12*(Z223/1000),IF(AA223=11,$G$13*(Z223/1000),IF(AA223=12,$G$14*(Z223/1000),IF(AA223=13,$G$15*(Z223/1000),IF(AA223=14,$G$16*(Z223/1000),IF(AA223=15,$G$17*(Z223/1000),0)))))))))))))))</f>
        <v>0</v>
      </c>
      <c r="AC223" s="34">
        <f>IF('Γεννήτρια 2'!D223="W",AC222+('Γεννήτρια 2'!C223-1)*AB223,IF('Γεννήτρια 2'!D223="L",AC222-AB223,AC222))</f>
        <v>200.69650129906225</v>
      </c>
      <c r="AD223" s="34" t="str">
        <f>IF(AND('Γεννήτρια 2'!C223&lt;&gt;0,'Γεννήτρια 2'!D223=""),AB223,"")</f>
        <v/>
      </c>
    </row>
    <row r="224" spans="1:30">
      <c r="A224" s="3">
        <f t="shared" si="22"/>
        <v>202</v>
      </c>
      <c r="E224" s="3" t="str">
        <f t="shared" si="18"/>
        <v/>
      </c>
      <c r="F224" s="2" t="str">
        <f t="shared" si="19"/>
        <v/>
      </c>
      <c r="G224" s="2" t="str">
        <f t="shared" si="20"/>
        <v/>
      </c>
      <c r="Z224" s="34">
        <f t="shared" si="21"/>
        <v>200.69650129906225</v>
      </c>
      <c r="AA224" s="33">
        <f t="shared" si="23"/>
        <v>198</v>
      </c>
      <c r="AB224" s="34">
        <f>IF(AA224=1,$G$3*(Z224/1000),IF(AA224=2,$G$4*(Z224/1000),IF(AA224=3,$G$5*(Z224/1000),IF(AA224=4,$G$6*(Z224/1000),IF(AA224=5,$G$7*(Z224/1000),IF(AA224=6,$G$8*(Z224/1000),IF(AA224=7,$G$9*(Z224/1000),IF(AA224=8,$G$10*(Z224/1000),IF(AA224=9,$G$11*(Z224/1000),IF(AA224=10,$G$12*(Z224/1000),IF(AA224=11,$G$13*(Z224/1000),IF(AA224=12,$G$14*(Z224/1000),IF(AA224=13,$G$15*(Z224/1000),IF(AA224=14,$G$16*(Z224/1000),IF(AA224=15,$G$17*(Z224/1000),0)))))))))))))))</f>
        <v>0</v>
      </c>
      <c r="AC224" s="34">
        <f>IF('Γεννήτρια 2'!D224="W",AC223+('Γεννήτρια 2'!C224-1)*AB224,IF('Γεννήτρια 2'!D224="L",AC223-AB224,AC223))</f>
        <v>200.69650129906225</v>
      </c>
      <c r="AD224" s="34" t="str">
        <f>IF(AND('Γεννήτρια 2'!C224&lt;&gt;0,'Γεννήτρια 2'!D224=""),AB224,"")</f>
        <v/>
      </c>
    </row>
    <row r="225" spans="1:30">
      <c r="A225" s="3">
        <f t="shared" si="22"/>
        <v>203</v>
      </c>
      <c r="E225" s="3" t="str">
        <f t="shared" si="18"/>
        <v/>
      </c>
      <c r="F225" s="2" t="str">
        <f t="shared" si="19"/>
        <v/>
      </c>
      <c r="G225" s="2" t="str">
        <f t="shared" si="20"/>
        <v/>
      </c>
      <c r="Z225" s="34">
        <f t="shared" si="21"/>
        <v>200.69650129906225</v>
      </c>
      <c r="AA225" s="33">
        <f t="shared" si="23"/>
        <v>199</v>
      </c>
      <c r="AB225" s="34">
        <f>IF(AA225=1,$G$3*(Z225/1000),IF(AA225=2,$G$4*(Z225/1000),IF(AA225=3,$G$5*(Z225/1000),IF(AA225=4,$G$6*(Z225/1000),IF(AA225=5,$G$7*(Z225/1000),IF(AA225=6,$G$8*(Z225/1000),IF(AA225=7,$G$9*(Z225/1000),IF(AA225=8,$G$10*(Z225/1000),IF(AA225=9,$G$11*(Z225/1000),IF(AA225=10,$G$12*(Z225/1000),IF(AA225=11,$G$13*(Z225/1000),IF(AA225=12,$G$14*(Z225/1000),IF(AA225=13,$G$15*(Z225/1000),IF(AA225=14,$G$16*(Z225/1000),IF(AA225=15,$G$17*(Z225/1000),0)))))))))))))))</f>
        <v>0</v>
      </c>
      <c r="AC225" s="34">
        <f>IF('Γεννήτρια 2'!D225="W",AC224+('Γεννήτρια 2'!C225-1)*AB225,IF('Γεννήτρια 2'!D225="L",AC224-AB225,AC224))</f>
        <v>200.69650129906225</v>
      </c>
      <c r="AD225" s="34" t="str">
        <f>IF(AND('Γεννήτρια 2'!C225&lt;&gt;0,'Γεννήτρια 2'!D225=""),AB225,"")</f>
        <v/>
      </c>
    </row>
    <row r="226" spans="1:30">
      <c r="A226" s="3">
        <f t="shared" si="22"/>
        <v>204</v>
      </c>
      <c r="E226" s="3" t="str">
        <f t="shared" si="18"/>
        <v/>
      </c>
      <c r="F226" s="2" t="str">
        <f t="shared" si="19"/>
        <v/>
      </c>
      <c r="G226" s="2" t="str">
        <f t="shared" si="20"/>
        <v/>
      </c>
      <c r="Z226" s="34">
        <f t="shared" si="21"/>
        <v>200.69650129906225</v>
      </c>
      <c r="AA226" s="33">
        <f t="shared" si="23"/>
        <v>200</v>
      </c>
      <c r="AB226" s="34">
        <f>IF(AA226=1,$G$3*(Z226/1000),IF(AA226=2,$G$4*(Z226/1000),IF(AA226=3,$G$5*(Z226/1000),IF(AA226=4,$G$6*(Z226/1000),IF(AA226=5,$G$7*(Z226/1000),IF(AA226=6,$G$8*(Z226/1000),IF(AA226=7,$G$9*(Z226/1000),IF(AA226=8,$G$10*(Z226/1000),IF(AA226=9,$G$11*(Z226/1000),IF(AA226=10,$G$12*(Z226/1000),IF(AA226=11,$G$13*(Z226/1000),IF(AA226=12,$G$14*(Z226/1000),IF(AA226=13,$G$15*(Z226/1000),IF(AA226=14,$G$16*(Z226/1000),IF(AA226=15,$G$17*(Z226/1000),0)))))))))))))))</f>
        <v>0</v>
      </c>
      <c r="AC226" s="34">
        <f>IF('Γεννήτρια 2'!D226="W",AC225+('Γεννήτρια 2'!C226-1)*AB226,IF('Γεννήτρια 2'!D226="L",AC225-AB226,AC225))</f>
        <v>200.69650129906225</v>
      </c>
      <c r="AD226" s="34" t="str">
        <f>IF(AND('Γεννήτρια 2'!C226&lt;&gt;0,'Γεννήτρια 2'!D226=""),AB226,"")</f>
        <v/>
      </c>
    </row>
    <row r="227" spans="1:30">
      <c r="A227" s="3">
        <f t="shared" si="22"/>
        <v>205</v>
      </c>
      <c r="E227" s="3" t="str">
        <f t="shared" si="18"/>
        <v/>
      </c>
      <c r="F227" s="2" t="str">
        <f t="shared" si="19"/>
        <v/>
      </c>
      <c r="G227" s="2" t="str">
        <f t="shared" si="20"/>
        <v/>
      </c>
      <c r="Z227" s="34">
        <f t="shared" si="21"/>
        <v>200.69650129906225</v>
      </c>
      <c r="AA227" s="33">
        <f t="shared" si="23"/>
        <v>201</v>
      </c>
      <c r="AB227" s="34">
        <f>IF(AA227=1,$G$3*(Z227/1000),IF(AA227=2,$G$4*(Z227/1000),IF(AA227=3,$G$5*(Z227/1000),IF(AA227=4,$G$6*(Z227/1000),IF(AA227=5,$G$7*(Z227/1000),IF(AA227=6,$G$8*(Z227/1000),IF(AA227=7,$G$9*(Z227/1000),IF(AA227=8,$G$10*(Z227/1000),IF(AA227=9,$G$11*(Z227/1000),IF(AA227=10,$G$12*(Z227/1000),IF(AA227=11,$G$13*(Z227/1000),IF(AA227=12,$G$14*(Z227/1000),IF(AA227=13,$G$15*(Z227/1000),IF(AA227=14,$G$16*(Z227/1000),IF(AA227=15,$G$17*(Z227/1000),0)))))))))))))))</f>
        <v>0</v>
      </c>
      <c r="AC227" s="34">
        <f>IF('Γεννήτρια 2'!D227="W",AC226+('Γεννήτρια 2'!C227-1)*AB227,IF('Γεννήτρια 2'!D227="L",AC226-AB227,AC226))</f>
        <v>200.69650129906225</v>
      </c>
      <c r="AD227" s="34" t="str">
        <f>IF(AND('Γεννήτρια 2'!C227&lt;&gt;0,'Γεννήτρια 2'!D227=""),AB227,"")</f>
        <v/>
      </c>
    </row>
    <row r="228" spans="1:30">
      <c r="A228" s="3">
        <f t="shared" si="22"/>
        <v>206</v>
      </c>
      <c r="E228" s="3" t="str">
        <f t="shared" si="18"/>
        <v/>
      </c>
      <c r="F228" s="2" t="str">
        <f t="shared" si="19"/>
        <v/>
      </c>
      <c r="G228" s="2" t="str">
        <f t="shared" si="20"/>
        <v/>
      </c>
      <c r="Z228" s="34">
        <f t="shared" si="21"/>
        <v>200.69650129906225</v>
      </c>
      <c r="AA228" s="33">
        <f t="shared" si="23"/>
        <v>202</v>
      </c>
      <c r="AB228" s="34">
        <f>IF(AA228=1,$G$3*(Z228/1000),IF(AA228=2,$G$4*(Z228/1000),IF(AA228=3,$G$5*(Z228/1000),IF(AA228=4,$G$6*(Z228/1000),IF(AA228=5,$G$7*(Z228/1000),IF(AA228=6,$G$8*(Z228/1000),IF(AA228=7,$G$9*(Z228/1000),IF(AA228=8,$G$10*(Z228/1000),IF(AA228=9,$G$11*(Z228/1000),IF(AA228=10,$G$12*(Z228/1000),IF(AA228=11,$G$13*(Z228/1000),IF(AA228=12,$G$14*(Z228/1000),IF(AA228=13,$G$15*(Z228/1000),IF(AA228=14,$G$16*(Z228/1000),IF(AA228=15,$G$17*(Z228/1000),0)))))))))))))))</f>
        <v>0</v>
      </c>
      <c r="AC228" s="34">
        <f>IF('Γεννήτρια 2'!D228="W",AC227+('Γεννήτρια 2'!C228-1)*AB228,IF('Γεννήτρια 2'!D228="L",AC227-AB228,AC227))</f>
        <v>200.69650129906225</v>
      </c>
      <c r="AD228" s="34" t="str">
        <f>IF(AND('Γεννήτρια 2'!C228&lt;&gt;0,'Γεννήτρια 2'!D228=""),AB228,"")</f>
        <v/>
      </c>
    </row>
    <row r="229" spans="1:30">
      <c r="A229" s="3">
        <f t="shared" si="22"/>
        <v>207</v>
      </c>
      <c r="E229" s="3" t="str">
        <f t="shared" si="18"/>
        <v/>
      </c>
      <c r="F229" s="2" t="str">
        <f t="shared" si="19"/>
        <v/>
      </c>
      <c r="G229" s="2" t="str">
        <f t="shared" si="20"/>
        <v/>
      </c>
      <c r="Z229" s="34">
        <f t="shared" si="21"/>
        <v>200.69650129906225</v>
      </c>
      <c r="AA229" s="33">
        <f t="shared" si="23"/>
        <v>203</v>
      </c>
      <c r="AB229" s="34">
        <f>IF(AA229=1,$G$3*(Z229/1000),IF(AA229=2,$G$4*(Z229/1000),IF(AA229=3,$G$5*(Z229/1000),IF(AA229=4,$G$6*(Z229/1000),IF(AA229=5,$G$7*(Z229/1000),IF(AA229=6,$G$8*(Z229/1000),IF(AA229=7,$G$9*(Z229/1000),IF(AA229=8,$G$10*(Z229/1000),IF(AA229=9,$G$11*(Z229/1000),IF(AA229=10,$G$12*(Z229/1000),IF(AA229=11,$G$13*(Z229/1000),IF(AA229=12,$G$14*(Z229/1000),IF(AA229=13,$G$15*(Z229/1000),IF(AA229=14,$G$16*(Z229/1000),IF(AA229=15,$G$17*(Z229/1000),0)))))))))))))))</f>
        <v>0</v>
      </c>
      <c r="AC229" s="34">
        <f>IF('Γεννήτρια 2'!D229="W",AC228+('Γεννήτρια 2'!C229-1)*AB229,IF('Γεννήτρια 2'!D229="L",AC228-AB229,AC228))</f>
        <v>200.69650129906225</v>
      </c>
      <c r="AD229" s="34" t="str">
        <f>IF(AND('Γεννήτρια 2'!C229&lt;&gt;0,'Γεννήτρια 2'!D229=""),AB229,"")</f>
        <v/>
      </c>
    </row>
    <row r="230" spans="1:30">
      <c r="A230" s="3">
        <f t="shared" si="22"/>
        <v>208</v>
      </c>
      <c r="E230" s="3" t="str">
        <f t="shared" si="18"/>
        <v/>
      </c>
      <c r="F230" s="2" t="str">
        <f t="shared" si="19"/>
        <v/>
      </c>
      <c r="G230" s="2" t="str">
        <f t="shared" si="20"/>
        <v/>
      </c>
      <c r="Z230" s="34">
        <f t="shared" si="21"/>
        <v>200.69650129906225</v>
      </c>
      <c r="AA230" s="33">
        <f t="shared" si="23"/>
        <v>204</v>
      </c>
      <c r="AB230" s="34">
        <f>IF(AA230=1,$G$3*(Z230/1000),IF(AA230=2,$G$4*(Z230/1000),IF(AA230=3,$G$5*(Z230/1000),IF(AA230=4,$G$6*(Z230/1000),IF(AA230=5,$G$7*(Z230/1000),IF(AA230=6,$G$8*(Z230/1000),IF(AA230=7,$G$9*(Z230/1000),IF(AA230=8,$G$10*(Z230/1000),IF(AA230=9,$G$11*(Z230/1000),IF(AA230=10,$G$12*(Z230/1000),IF(AA230=11,$G$13*(Z230/1000),IF(AA230=12,$G$14*(Z230/1000),IF(AA230=13,$G$15*(Z230/1000),IF(AA230=14,$G$16*(Z230/1000),IF(AA230=15,$G$17*(Z230/1000),0)))))))))))))))</f>
        <v>0</v>
      </c>
      <c r="AC230" s="34">
        <f>IF('Γεννήτρια 2'!D230="W",AC229+('Γεννήτρια 2'!C230-1)*AB230,IF('Γεννήτρια 2'!D230="L",AC229-AB230,AC229))</f>
        <v>200.69650129906225</v>
      </c>
      <c r="AD230" s="34" t="str">
        <f>IF(AND('Γεννήτρια 2'!C230&lt;&gt;0,'Γεννήτρια 2'!D230=""),AB230,"")</f>
        <v/>
      </c>
    </row>
    <row r="231" spans="1:30">
      <c r="A231" s="3">
        <f t="shared" si="22"/>
        <v>209</v>
      </c>
      <c r="E231" s="3" t="str">
        <f t="shared" si="18"/>
        <v/>
      </c>
      <c r="F231" s="2" t="str">
        <f t="shared" si="19"/>
        <v/>
      </c>
      <c r="G231" s="2" t="str">
        <f t="shared" si="20"/>
        <v/>
      </c>
      <c r="Z231" s="34">
        <f t="shared" si="21"/>
        <v>200.69650129906225</v>
      </c>
      <c r="AA231" s="33">
        <f t="shared" si="23"/>
        <v>205</v>
      </c>
      <c r="AB231" s="34">
        <f>IF(AA231=1,$G$3*(Z231/1000),IF(AA231=2,$G$4*(Z231/1000),IF(AA231=3,$G$5*(Z231/1000),IF(AA231=4,$G$6*(Z231/1000),IF(AA231=5,$G$7*(Z231/1000),IF(AA231=6,$G$8*(Z231/1000),IF(AA231=7,$G$9*(Z231/1000),IF(AA231=8,$G$10*(Z231/1000),IF(AA231=9,$G$11*(Z231/1000),IF(AA231=10,$G$12*(Z231/1000),IF(AA231=11,$G$13*(Z231/1000),IF(AA231=12,$G$14*(Z231/1000),IF(AA231=13,$G$15*(Z231/1000),IF(AA231=14,$G$16*(Z231/1000),IF(AA231=15,$G$17*(Z231/1000),0)))))))))))))))</f>
        <v>0</v>
      </c>
      <c r="AC231" s="34">
        <f>IF('Γεννήτρια 2'!D231="W",AC230+('Γεννήτρια 2'!C231-1)*AB231,IF('Γεννήτρια 2'!D231="L",AC230-AB231,AC230))</f>
        <v>200.69650129906225</v>
      </c>
      <c r="AD231" s="34" t="str">
        <f>IF(AND('Γεννήτρια 2'!C231&lt;&gt;0,'Γεννήτρια 2'!D231=""),AB231,"")</f>
        <v/>
      </c>
    </row>
    <row r="232" spans="1:30">
      <c r="A232" s="3">
        <f t="shared" si="22"/>
        <v>210</v>
      </c>
      <c r="E232" s="3" t="str">
        <f t="shared" si="18"/>
        <v/>
      </c>
      <c r="F232" s="2" t="str">
        <f t="shared" si="19"/>
        <v/>
      </c>
      <c r="G232" s="2" t="str">
        <f t="shared" si="20"/>
        <v/>
      </c>
      <c r="Z232" s="34">
        <f t="shared" si="21"/>
        <v>200.69650129906225</v>
      </c>
      <c r="AA232" s="33">
        <f t="shared" si="23"/>
        <v>206</v>
      </c>
      <c r="AB232" s="34">
        <f>IF(AA232=1,$G$3*(Z232/1000),IF(AA232=2,$G$4*(Z232/1000),IF(AA232=3,$G$5*(Z232/1000),IF(AA232=4,$G$6*(Z232/1000),IF(AA232=5,$G$7*(Z232/1000),IF(AA232=6,$G$8*(Z232/1000),IF(AA232=7,$G$9*(Z232/1000),IF(AA232=8,$G$10*(Z232/1000),IF(AA232=9,$G$11*(Z232/1000),IF(AA232=10,$G$12*(Z232/1000),IF(AA232=11,$G$13*(Z232/1000),IF(AA232=12,$G$14*(Z232/1000),IF(AA232=13,$G$15*(Z232/1000),IF(AA232=14,$G$16*(Z232/1000),IF(AA232=15,$G$17*(Z232/1000),0)))))))))))))))</f>
        <v>0</v>
      </c>
      <c r="AC232" s="34">
        <f>IF('Γεννήτρια 2'!D232="W",AC231+('Γεννήτρια 2'!C232-1)*AB232,IF('Γεννήτρια 2'!D232="L",AC231-AB232,AC231))</f>
        <v>200.69650129906225</v>
      </c>
      <c r="AD232" s="34" t="str">
        <f>IF(AND('Γεννήτρια 2'!C232&lt;&gt;0,'Γεννήτρια 2'!D232=""),AB232,"")</f>
        <v/>
      </c>
    </row>
    <row r="233" spans="1:30">
      <c r="A233" s="3">
        <f t="shared" si="22"/>
        <v>211</v>
      </c>
      <c r="E233" s="3" t="str">
        <f t="shared" si="18"/>
        <v/>
      </c>
      <c r="F233" s="2" t="str">
        <f t="shared" si="19"/>
        <v/>
      </c>
      <c r="G233" s="2" t="str">
        <f t="shared" si="20"/>
        <v/>
      </c>
      <c r="Z233" s="34">
        <f t="shared" si="21"/>
        <v>200.69650129906225</v>
      </c>
      <c r="AA233" s="33">
        <f t="shared" si="23"/>
        <v>207</v>
      </c>
      <c r="AB233" s="34">
        <f>IF(AA233=1,$G$3*(Z233/1000),IF(AA233=2,$G$4*(Z233/1000),IF(AA233=3,$G$5*(Z233/1000),IF(AA233=4,$G$6*(Z233/1000),IF(AA233=5,$G$7*(Z233/1000),IF(AA233=6,$G$8*(Z233/1000),IF(AA233=7,$G$9*(Z233/1000),IF(AA233=8,$G$10*(Z233/1000),IF(AA233=9,$G$11*(Z233/1000),IF(AA233=10,$G$12*(Z233/1000),IF(AA233=11,$G$13*(Z233/1000),IF(AA233=12,$G$14*(Z233/1000),IF(AA233=13,$G$15*(Z233/1000),IF(AA233=14,$G$16*(Z233/1000),IF(AA233=15,$G$17*(Z233/1000),0)))))))))))))))</f>
        <v>0</v>
      </c>
      <c r="AC233" s="34">
        <f>IF('Γεννήτρια 2'!D233="W",AC232+('Γεννήτρια 2'!C233-1)*AB233,IF('Γεννήτρια 2'!D233="L",AC232-AB233,AC232))</f>
        <v>200.69650129906225</v>
      </c>
      <c r="AD233" s="34" t="str">
        <f>IF(AND('Γεννήτρια 2'!C233&lt;&gt;0,'Γεννήτρια 2'!D233=""),AB233,"")</f>
        <v/>
      </c>
    </row>
    <row r="234" spans="1:30">
      <c r="A234" s="3">
        <f t="shared" si="22"/>
        <v>212</v>
      </c>
      <c r="E234" s="3" t="str">
        <f t="shared" si="18"/>
        <v/>
      </c>
      <c r="F234" s="2" t="str">
        <f t="shared" si="19"/>
        <v/>
      </c>
      <c r="G234" s="2" t="str">
        <f t="shared" si="20"/>
        <v/>
      </c>
      <c r="Z234" s="34">
        <f t="shared" si="21"/>
        <v>200.69650129906225</v>
      </c>
      <c r="AA234" s="33">
        <f t="shared" si="23"/>
        <v>208</v>
      </c>
      <c r="AB234" s="34">
        <f>IF(AA234=1,$G$3*(Z234/1000),IF(AA234=2,$G$4*(Z234/1000),IF(AA234=3,$G$5*(Z234/1000),IF(AA234=4,$G$6*(Z234/1000),IF(AA234=5,$G$7*(Z234/1000),IF(AA234=6,$G$8*(Z234/1000),IF(AA234=7,$G$9*(Z234/1000),IF(AA234=8,$G$10*(Z234/1000),IF(AA234=9,$G$11*(Z234/1000),IF(AA234=10,$G$12*(Z234/1000),IF(AA234=11,$G$13*(Z234/1000),IF(AA234=12,$G$14*(Z234/1000),IF(AA234=13,$G$15*(Z234/1000),IF(AA234=14,$G$16*(Z234/1000),IF(AA234=15,$G$17*(Z234/1000),0)))))))))))))))</f>
        <v>0</v>
      </c>
      <c r="AC234" s="34">
        <f>IF('Γεννήτρια 2'!D234="W",AC233+('Γεννήτρια 2'!C234-1)*AB234,IF('Γεννήτρια 2'!D234="L",AC233-AB234,AC233))</f>
        <v>200.69650129906225</v>
      </c>
      <c r="AD234" s="34" t="str">
        <f>IF(AND('Γεννήτρια 2'!C234&lt;&gt;0,'Γεννήτρια 2'!D234=""),AB234,"")</f>
        <v/>
      </c>
    </row>
    <row r="235" spans="1:30">
      <c r="A235" s="3">
        <f t="shared" si="22"/>
        <v>213</v>
      </c>
      <c r="E235" s="3" t="str">
        <f t="shared" si="18"/>
        <v/>
      </c>
      <c r="F235" s="2" t="str">
        <f t="shared" si="19"/>
        <v/>
      </c>
      <c r="G235" s="2" t="str">
        <f t="shared" si="20"/>
        <v/>
      </c>
      <c r="Z235" s="34">
        <f t="shared" si="21"/>
        <v>200.69650129906225</v>
      </c>
      <c r="AA235" s="33">
        <f t="shared" si="23"/>
        <v>209</v>
      </c>
      <c r="AB235" s="34">
        <f>IF(AA235=1,$G$3*(Z235/1000),IF(AA235=2,$G$4*(Z235/1000),IF(AA235=3,$G$5*(Z235/1000),IF(AA235=4,$G$6*(Z235/1000),IF(AA235=5,$G$7*(Z235/1000),IF(AA235=6,$G$8*(Z235/1000),IF(AA235=7,$G$9*(Z235/1000),IF(AA235=8,$G$10*(Z235/1000),IF(AA235=9,$G$11*(Z235/1000),IF(AA235=10,$G$12*(Z235/1000),IF(AA235=11,$G$13*(Z235/1000),IF(AA235=12,$G$14*(Z235/1000),IF(AA235=13,$G$15*(Z235/1000),IF(AA235=14,$G$16*(Z235/1000),IF(AA235=15,$G$17*(Z235/1000),0)))))))))))))))</f>
        <v>0</v>
      </c>
      <c r="AC235" s="34">
        <f>IF('Γεννήτρια 2'!D235="W",AC234+('Γεννήτρια 2'!C235-1)*AB235,IF('Γεννήτρια 2'!D235="L",AC234-AB235,AC234))</f>
        <v>200.69650129906225</v>
      </c>
      <c r="AD235" s="34" t="str">
        <f>IF(AND('Γεννήτρια 2'!C235&lt;&gt;0,'Γεννήτρια 2'!D235=""),AB235,"")</f>
        <v/>
      </c>
    </row>
    <row r="236" spans="1:30">
      <c r="A236" s="3">
        <f t="shared" si="22"/>
        <v>214</v>
      </c>
      <c r="E236" s="3" t="str">
        <f t="shared" si="18"/>
        <v/>
      </c>
      <c r="F236" s="2" t="str">
        <f t="shared" si="19"/>
        <v/>
      </c>
      <c r="G236" s="2" t="str">
        <f t="shared" si="20"/>
        <v/>
      </c>
      <c r="Z236" s="34">
        <f t="shared" si="21"/>
        <v>200.69650129906225</v>
      </c>
      <c r="AA236" s="33">
        <f t="shared" si="23"/>
        <v>210</v>
      </c>
      <c r="AB236" s="34">
        <f>IF(AA236=1,$G$3*(Z236/1000),IF(AA236=2,$G$4*(Z236/1000),IF(AA236=3,$G$5*(Z236/1000),IF(AA236=4,$G$6*(Z236/1000),IF(AA236=5,$G$7*(Z236/1000),IF(AA236=6,$G$8*(Z236/1000),IF(AA236=7,$G$9*(Z236/1000),IF(AA236=8,$G$10*(Z236/1000),IF(AA236=9,$G$11*(Z236/1000),IF(AA236=10,$G$12*(Z236/1000),IF(AA236=11,$G$13*(Z236/1000),IF(AA236=12,$G$14*(Z236/1000),IF(AA236=13,$G$15*(Z236/1000),IF(AA236=14,$G$16*(Z236/1000),IF(AA236=15,$G$17*(Z236/1000),0)))))))))))))))</f>
        <v>0</v>
      </c>
      <c r="AC236" s="34">
        <f>IF('Γεννήτρια 2'!D236="W",AC235+('Γεννήτρια 2'!C236-1)*AB236,IF('Γεννήτρια 2'!D236="L",AC235-AB236,AC235))</f>
        <v>200.69650129906225</v>
      </c>
      <c r="AD236" s="34" t="str">
        <f>IF(AND('Γεννήτρια 2'!C236&lt;&gt;0,'Γεννήτρια 2'!D236=""),AB236,"")</f>
        <v/>
      </c>
    </row>
    <row r="237" spans="1:30">
      <c r="A237" s="3">
        <f t="shared" si="22"/>
        <v>215</v>
      </c>
      <c r="E237" s="3" t="str">
        <f t="shared" si="18"/>
        <v/>
      </c>
      <c r="F237" s="2" t="str">
        <f t="shared" si="19"/>
        <v/>
      </c>
      <c r="G237" s="2" t="str">
        <f t="shared" si="20"/>
        <v/>
      </c>
      <c r="Z237" s="34">
        <f t="shared" si="21"/>
        <v>200.69650129906225</v>
      </c>
      <c r="AA237" s="33">
        <f t="shared" si="23"/>
        <v>211</v>
      </c>
      <c r="AB237" s="34">
        <f>IF(AA237=1,$G$3*(Z237/1000),IF(AA237=2,$G$4*(Z237/1000),IF(AA237=3,$G$5*(Z237/1000),IF(AA237=4,$G$6*(Z237/1000),IF(AA237=5,$G$7*(Z237/1000),IF(AA237=6,$G$8*(Z237/1000),IF(AA237=7,$G$9*(Z237/1000),IF(AA237=8,$G$10*(Z237/1000),IF(AA237=9,$G$11*(Z237/1000),IF(AA237=10,$G$12*(Z237/1000),IF(AA237=11,$G$13*(Z237/1000),IF(AA237=12,$G$14*(Z237/1000),IF(AA237=13,$G$15*(Z237/1000),IF(AA237=14,$G$16*(Z237/1000),IF(AA237=15,$G$17*(Z237/1000),0)))))))))))))))</f>
        <v>0</v>
      </c>
      <c r="AC237" s="34">
        <f>IF('Γεννήτρια 2'!D237="W",AC236+('Γεννήτρια 2'!C237-1)*AB237,IF('Γεννήτρια 2'!D237="L",AC236-AB237,AC236))</f>
        <v>200.69650129906225</v>
      </c>
      <c r="AD237" s="34" t="str">
        <f>IF(AND('Γεννήτρια 2'!C237&lt;&gt;0,'Γεννήτρια 2'!D237=""),AB237,"")</f>
        <v/>
      </c>
    </row>
    <row r="238" spans="1:30">
      <c r="A238" s="3">
        <f t="shared" si="22"/>
        <v>216</v>
      </c>
      <c r="E238" s="3" t="str">
        <f t="shared" si="18"/>
        <v/>
      </c>
      <c r="F238" s="2" t="str">
        <f t="shared" si="19"/>
        <v/>
      </c>
      <c r="G238" s="2" t="str">
        <f t="shared" si="20"/>
        <v/>
      </c>
      <c r="Z238" s="34">
        <f t="shared" si="21"/>
        <v>200.69650129906225</v>
      </c>
      <c r="AA238" s="33">
        <f t="shared" si="23"/>
        <v>212</v>
      </c>
      <c r="AB238" s="34">
        <f>IF(AA238=1,$G$3*(Z238/1000),IF(AA238=2,$G$4*(Z238/1000),IF(AA238=3,$G$5*(Z238/1000),IF(AA238=4,$G$6*(Z238/1000),IF(AA238=5,$G$7*(Z238/1000),IF(AA238=6,$G$8*(Z238/1000),IF(AA238=7,$G$9*(Z238/1000),IF(AA238=8,$G$10*(Z238/1000),IF(AA238=9,$G$11*(Z238/1000),IF(AA238=10,$G$12*(Z238/1000),IF(AA238=11,$G$13*(Z238/1000),IF(AA238=12,$G$14*(Z238/1000),IF(AA238=13,$G$15*(Z238/1000),IF(AA238=14,$G$16*(Z238/1000),IF(AA238=15,$G$17*(Z238/1000),0)))))))))))))))</f>
        <v>0</v>
      </c>
      <c r="AC238" s="34">
        <f>IF('Γεννήτρια 2'!D238="W",AC237+('Γεννήτρια 2'!C238-1)*AB238,IF('Γεννήτρια 2'!D238="L",AC237-AB238,AC237))</f>
        <v>200.69650129906225</v>
      </c>
      <c r="AD238" s="34" t="str">
        <f>IF(AND('Γεννήτρια 2'!C238&lt;&gt;0,'Γεννήτρια 2'!D238=""),AB238,"")</f>
        <v/>
      </c>
    </row>
    <row r="239" spans="1:30">
      <c r="A239" s="3">
        <f t="shared" si="22"/>
        <v>217</v>
      </c>
      <c r="E239" s="3" t="str">
        <f t="shared" si="18"/>
        <v/>
      </c>
      <c r="F239" s="2" t="str">
        <f t="shared" si="19"/>
        <v/>
      </c>
      <c r="G239" s="2" t="str">
        <f t="shared" si="20"/>
        <v/>
      </c>
      <c r="Z239" s="34">
        <f t="shared" si="21"/>
        <v>200.69650129906225</v>
      </c>
      <c r="AA239" s="33">
        <f t="shared" si="23"/>
        <v>213</v>
      </c>
      <c r="AB239" s="34">
        <f>IF(AA239=1,$G$3*(Z239/1000),IF(AA239=2,$G$4*(Z239/1000),IF(AA239=3,$G$5*(Z239/1000),IF(AA239=4,$G$6*(Z239/1000),IF(AA239=5,$G$7*(Z239/1000),IF(AA239=6,$G$8*(Z239/1000),IF(AA239=7,$G$9*(Z239/1000),IF(AA239=8,$G$10*(Z239/1000),IF(AA239=9,$G$11*(Z239/1000),IF(AA239=10,$G$12*(Z239/1000),IF(AA239=11,$G$13*(Z239/1000),IF(AA239=12,$G$14*(Z239/1000),IF(AA239=13,$G$15*(Z239/1000),IF(AA239=14,$G$16*(Z239/1000),IF(AA239=15,$G$17*(Z239/1000),0)))))))))))))))</f>
        <v>0</v>
      </c>
      <c r="AC239" s="34">
        <f>IF('Γεννήτρια 2'!D239="W",AC238+('Γεννήτρια 2'!C239-1)*AB239,IF('Γεννήτρια 2'!D239="L",AC238-AB239,AC238))</f>
        <v>200.69650129906225</v>
      </c>
      <c r="AD239" s="34" t="str">
        <f>IF(AND('Γεννήτρια 2'!C239&lt;&gt;0,'Γεννήτρια 2'!D239=""),AB239,"")</f>
        <v/>
      </c>
    </row>
    <row r="240" spans="1:30">
      <c r="A240" s="3">
        <f t="shared" si="22"/>
        <v>218</v>
      </c>
      <c r="E240" s="3" t="str">
        <f t="shared" si="18"/>
        <v/>
      </c>
      <c r="F240" s="2" t="str">
        <f t="shared" si="19"/>
        <v/>
      </c>
      <c r="G240" s="2" t="str">
        <f t="shared" si="20"/>
        <v/>
      </c>
      <c r="Z240" s="34">
        <f t="shared" si="21"/>
        <v>200.69650129906225</v>
      </c>
      <c r="AA240" s="33">
        <f t="shared" si="23"/>
        <v>214</v>
      </c>
      <c r="AB240" s="34">
        <f>IF(AA240=1,$G$3*(Z240/1000),IF(AA240=2,$G$4*(Z240/1000),IF(AA240=3,$G$5*(Z240/1000),IF(AA240=4,$G$6*(Z240/1000),IF(AA240=5,$G$7*(Z240/1000),IF(AA240=6,$G$8*(Z240/1000),IF(AA240=7,$G$9*(Z240/1000),IF(AA240=8,$G$10*(Z240/1000),IF(AA240=9,$G$11*(Z240/1000),IF(AA240=10,$G$12*(Z240/1000),IF(AA240=11,$G$13*(Z240/1000),IF(AA240=12,$G$14*(Z240/1000),IF(AA240=13,$G$15*(Z240/1000),IF(AA240=14,$G$16*(Z240/1000),IF(AA240=15,$G$17*(Z240/1000),0)))))))))))))))</f>
        <v>0</v>
      </c>
      <c r="AC240" s="34">
        <f>IF('Γεννήτρια 2'!D240="W",AC239+('Γεννήτρια 2'!C240-1)*AB240,IF('Γεννήτρια 2'!D240="L",AC239-AB240,AC239))</f>
        <v>200.69650129906225</v>
      </c>
      <c r="AD240" s="34" t="str">
        <f>IF(AND('Γεννήτρια 2'!C240&lt;&gt;0,'Γεννήτρια 2'!D240=""),AB240,"")</f>
        <v/>
      </c>
    </row>
    <row r="241" spans="1:30">
      <c r="A241" s="3">
        <f t="shared" si="22"/>
        <v>219</v>
      </c>
      <c r="E241" s="3" t="str">
        <f t="shared" si="18"/>
        <v/>
      </c>
      <c r="F241" s="2" t="str">
        <f t="shared" si="19"/>
        <v/>
      </c>
      <c r="G241" s="2" t="str">
        <f t="shared" si="20"/>
        <v/>
      </c>
      <c r="Z241" s="34">
        <f t="shared" si="21"/>
        <v>200.69650129906225</v>
      </c>
      <c r="AA241" s="33">
        <f t="shared" si="23"/>
        <v>215</v>
      </c>
      <c r="AB241" s="34">
        <f>IF(AA241=1,$G$3*(Z241/1000),IF(AA241=2,$G$4*(Z241/1000),IF(AA241=3,$G$5*(Z241/1000),IF(AA241=4,$G$6*(Z241/1000),IF(AA241=5,$G$7*(Z241/1000),IF(AA241=6,$G$8*(Z241/1000),IF(AA241=7,$G$9*(Z241/1000),IF(AA241=8,$G$10*(Z241/1000),IF(AA241=9,$G$11*(Z241/1000),IF(AA241=10,$G$12*(Z241/1000),IF(AA241=11,$G$13*(Z241/1000),IF(AA241=12,$G$14*(Z241/1000),IF(AA241=13,$G$15*(Z241/1000),IF(AA241=14,$G$16*(Z241/1000),IF(AA241=15,$G$17*(Z241/1000),0)))))))))))))))</f>
        <v>0</v>
      </c>
      <c r="AC241" s="34">
        <f>IF('Γεννήτρια 2'!D241="W",AC240+('Γεννήτρια 2'!C241-1)*AB241,IF('Γεννήτρια 2'!D241="L",AC240-AB241,AC240))</f>
        <v>200.69650129906225</v>
      </c>
      <c r="AD241" s="34" t="str">
        <f>IF(AND('Γεννήτρια 2'!C241&lt;&gt;0,'Γεννήτρια 2'!D241=""),AB241,"")</f>
        <v/>
      </c>
    </row>
    <row r="242" spans="1:30">
      <c r="A242" s="3">
        <f t="shared" si="22"/>
        <v>220</v>
      </c>
      <c r="E242" s="3" t="str">
        <f t="shared" si="18"/>
        <v/>
      </c>
      <c r="F242" s="2" t="str">
        <f t="shared" si="19"/>
        <v/>
      </c>
      <c r="G242" s="2" t="str">
        <f t="shared" si="20"/>
        <v/>
      </c>
      <c r="Z242" s="34">
        <f t="shared" si="21"/>
        <v>200.69650129906225</v>
      </c>
      <c r="AA242" s="33">
        <f t="shared" si="23"/>
        <v>216</v>
      </c>
      <c r="AB242" s="34">
        <f>IF(AA242=1,$G$3*(Z242/1000),IF(AA242=2,$G$4*(Z242/1000),IF(AA242=3,$G$5*(Z242/1000),IF(AA242=4,$G$6*(Z242/1000),IF(AA242=5,$G$7*(Z242/1000),IF(AA242=6,$G$8*(Z242/1000),IF(AA242=7,$G$9*(Z242/1000),IF(AA242=8,$G$10*(Z242/1000),IF(AA242=9,$G$11*(Z242/1000),IF(AA242=10,$G$12*(Z242/1000),IF(AA242=11,$G$13*(Z242/1000),IF(AA242=12,$G$14*(Z242/1000),IF(AA242=13,$G$15*(Z242/1000),IF(AA242=14,$G$16*(Z242/1000),IF(AA242=15,$G$17*(Z242/1000),0)))))))))))))))</f>
        <v>0</v>
      </c>
      <c r="AC242" s="34">
        <f>IF('Γεννήτρια 2'!D242="W",AC241+('Γεννήτρια 2'!C242-1)*AB242,IF('Γεννήτρια 2'!D242="L",AC241-AB242,AC241))</f>
        <v>200.69650129906225</v>
      </c>
      <c r="AD242" s="34" t="str">
        <f>IF(AND('Γεννήτρια 2'!C242&lt;&gt;0,'Γεννήτρια 2'!D242=""),AB242,"")</f>
        <v/>
      </c>
    </row>
    <row r="243" spans="1:30">
      <c r="A243" s="3">
        <f t="shared" si="22"/>
        <v>221</v>
      </c>
      <c r="E243" s="3" t="str">
        <f t="shared" si="18"/>
        <v/>
      </c>
      <c r="F243" s="2" t="str">
        <f t="shared" si="19"/>
        <v/>
      </c>
      <c r="G243" s="2" t="str">
        <f t="shared" si="20"/>
        <v/>
      </c>
      <c r="Z243" s="34">
        <f t="shared" si="21"/>
        <v>200.69650129906225</v>
      </c>
      <c r="AA243" s="33">
        <f t="shared" si="23"/>
        <v>217</v>
      </c>
      <c r="AB243" s="34">
        <f>IF(AA243=1,$G$3*(Z243/1000),IF(AA243=2,$G$4*(Z243/1000),IF(AA243=3,$G$5*(Z243/1000),IF(AA243=4,$G$6*(Z243/1000),IF(AA243=5,$G$7*(Z243/1000),IF(AA243=6,$G$8*(Z243/1000),IF(AA243=7,$G$9*(Z243/1000),IF(AA243=8,$G$10*(Z243/1000),IF(AA243=9,$G$11*(Z243/1000),IF(AA243=10,$G$12*(Z243/1000),IF(AA243=11,$G$13*(Z243/1000),IF(AA243=12,$G$14*(Z243/1000),IF(AA243=13,$G$15*(Z243/1000),IF(AA243=14,$G$16*(Z243/1000),IF(AA243=15,$G$17*(Z243/1000),0)))))))))))))))</f>
        <v>0</v>
      </c>
      <c r="AC243" s="34">
        <f>IF('Γεννήτρια 2'!D243="W",AC242+('Γεννήτρια 2'!C243-1)*AB243,IF('Γεννήτρια 2'!D243="L",AC242-AB243,AC242))</f>
        <v>200.69650129906225</v>
      </c>
      <c r="AD243" s="34" t="str">
        <f>IF(AND('Γεννήτρια 2'!C243&lt;&gt;0,'Γεννήτρια 2'!D243=""),AB243,"")</f>
        <v/>
      </c>
    </row>
    <row r="244" spans="1:30">
      <c r="A244" s="3">
        <f t="shared" si="22"/>
        <v>222</v>
      </c>
      <c r="E244" s="3" t="str">
        <f t="shared" si="18"/>
        <v/>
      </c>
      <c r="F244" s="2" t="str">
        <f t="shared" si="19"/>
        <v/>
      </c>
      <c r="G244" s="2" t="str">
        <f t="shared" si="20"/>
        <v/>
      </c>
      <c r="Z244" s="34">
        <f t="shared" si="21"/>
        <v>200.69650129906225</v>
      </c>
      <c r="AA244" s="33">
        <f t="shared" si="23"/>
        <v>218</v>
      </c>
      <c r="AB244" s="34">
        <f>IF(AA244=1,$G$3*(Z244/1000),IF(AA244=2,$G$4*(Z244/1000),IF(AA244=3,$G$5*(Z244/1000),IF(AA244=4,$G$6*(Z244/1000),IF(AA244=5,$G$7*(Z244/1000),IF(AA244=6,$G$8*(Z244/1000),IF(AA244=7,$G$9*(Z244/1000),IF(AA244=8,$G$10*(Z244/1000),IF(AA244=9,$G$11*(Z244/1000),IF(AA244=10,$G$12*(Z244/1000),IF(AA244=11,$G$13*(Z244/1000),IF(AA244=12,$G$14*(Z244/1000),IF(AA244=13,$G$15*(Z244/1000),IF(AA244=14,$G$16*(Z244/1000),IF(AA244=15,$G$17*(Z244/1000),0)))))))))))))))</f>
        <v>0</v>
      </c>
      <c r="AC244" s="34">
        <f>IF('Γεννήτρια 2'!D244="W",AC243+('Γεννήτρια 2'!C244-1)*AB244,IF('Γεννήτρια 2'!D244="L",AC243-AB244,AC243))</f>
        <v>200.69650129906225</v>
      </c>
      <c r="AD244" s="34" t="str">
        <f>IF(AND('Γεννήτρια 2'!C244&lt;&gt;0,'Γεννήτρια 2'!D244=""),AB244,"")</f>
        <v/>
      </c>
    </row>
    <row r="245" spans="1:30">
      <c r="A245" s="3">
        <f t="shared" si="22"/>
        <v>223</v>
      </c>
      <c r="E245" s="3" t="str">
        <f t="shared" si="18"/>
        <v/>
      </c>
      <c r="F245" s="2" t="str">
        <f t="shared" si="19"/>
        <v/>
      </c>
      <c r="G245" s="2" t="str">
        <f t="shared" si="20"/>
        <v/>
      </c>
      <c r="Z245" s="34">
        <f t="shared" si="21"/>
        <v>200.69650129906225</v>
      </c>
      <c r="AA245" s="33">
        <f t="shared" si="23"/>
        <v>219</v>
      </c>
      <c r="AB245" s="34">
        <f>IF(AA245=1,$G$3*(Z245/1000),IF(AA245=2,$G$4*(Z245/1000),IF(AA245=3,$G$5*(Z245/1000),IF(AA245=4,$G$6*(Z245/1000),IF(AA245=5,$G$7*(Z245/1000),IF(AA245=6,$G$8*(Z245/1000),IF(AA245=7,$G$9*(Z245/1000),IF(AA245=8,$G$10*(Z245/1000),IF(AA245=9,$G$11*(Z245/1000),IF(AA245=10,$G$12*(Z245/1000),IF(AA245=11,$G$13*(Z245/1000),IF(AA245=12,$G$14*(Z245/1000),IF(AA245=13,$G$15*(Z245/1000),IF(AA245=14,$G$16*(Z245/1000),IF(AA245=15,$G$17*(Z245/1000),0)))))))))))))))</f>
        <v>0</v>
      </c>
      <c r="AC245" s="34">
        <f>IF('Γεννήτρια 2'!D245="W",AC244+('Γεννήτρια 2'!C245-1)*AB245,IF('Γεννήτρια 2'!D245="L",AC244-AB245,AC244))</f>
        <v>200.69650129906225</v>
      </c>
      <c r="AD245" s="34" t="str">
        <f>IF(AND('Γεννήτρια 2'!C245&lt;&gt;0,'Γεννήτρια 2'!D245=""),AB245,"")</f>
        <v/>
      </c>
    </row>
    <row r="246" spans="1:30">
      <c r="A246" s="3">
        <f t="shared" si="22"/>
        <v>224</v>
      </c>
      <c r="E246" s="3" t="str">
        <f t="shared" si="18"/>
        <v/>
      </c>
      <c r="F246" s="2" t="str">
        <f t="shared" si="19"/>
        <v/>
      </c>
      <c r="G246" s="2" t="str">
        <f t="shared" si="20"/>
        <v/>
      </c>
      <c r="Z246" s="34">
        <f t="shared" si="21"/>
        <v>200.69650129906225</v>
      </c>
      <c r="AA246" s="33">
        <f t="shared" si="23"/>
        <v>220</v>
      </c>
      <c r="AB246" s="34">
        <f>IF(AA246=1,$G$3*(Z246/1000),IF(AA246=2,$G$4*(Z246/1000),IF(AA246=3,$G$5*(Z246/1000),IF(AA246=4,$G$6*(Z246/1000),IF(AA246=5,$G$7*(Z246/1000),IF(AA246=6,$G$8*(Z246/1000),IF(AA246=7,$G$9*(Z246/1000),IF(AA246=8,$G$10*(Z246/1000),IF(AA246=9,$G$11*(Z246/1000),IF(AA246=10,$G$12*(Z246/1000),IF(AA246=11,$G$13*(Z246/1000),IF(AA246=12,$G$14*(Z246/1000),IF(AA246=13,$G$15*(Z246/1000),IF(AA246=14,$G$16*(Z246/1000),IF(AA246=15,$G$17*(Z246/1000),0)))))))))))))))</f>
        <v>0</v>
      </c>
      <c r="AC246" s="34">
        <f>IF('Γεννήτρια 2'!D246="W",AC245+('Γεννήτρια 2'!C246-1)*AB246,IF('Γεννήτρια 2'!D246="L",AC245-AB246,AC245))</f>
        <v>200.69650129906225</v>
      </c>
      <c r="AD246" s="34" t="str">
        <f>IF(AND('Γεννήτρια 2'!C246&lt;&gt;0,'Γεννήτρια 2'!D246=""),AB246,"")</f>
        <v/>
      </c>
    </row>
    <row r="247" spans="1:30">
      <c r="A247" s="3">
        <f t="shared" si="22"/>
        <v>225</v>
      </c>
      <c r="E247" s="3" t="str">
        <f t="shared" si="18"/>
        <v/>
      </c>
      <c r="F247" s="2" t="str">
        <f t="shared" si="19"/>
        <v/>
      </c>
      <c r="G247" s="2" t="str">
        <f t="shared" si="20"/>
        <v/>
      </c>
      <c r="Z247" s="34">
        <f t="shared" si="21"/>
        <v>200.69650129906225</v>
      </c>
      <c r="AA247" s="33">
        <f t="shared" si="23"/>
        <v>221</v>
      </c>
      <c r="AB247" s="34">
        <f>IF(AA247=1,$G$3*(Z247/1000),IF(AA247=2,$G$4*(Z247/1000),IF(AA247=3,$G$5*(Z247/1000),IF(AA247=4,$G$6*(Z247/1000),IF(AA247=5,$G$7*(Z247/1000),IF(AA247=6,$G$8*(Z247/1000),IF(AA247=7,$G$9*(Z247/1000),IF(AA247=8,$G$10*(Z247/1000),IF(AA247=9,$G$11*(Z247/1000),IF(AA247=10,$G$12*(Z247/1000),IF(AA247=11,$G$13*(Z247/1000),IF(AA247=12,$G$14*(Z247/1000),IF(AA247=13,$G$15*(Z247/1000),IF(AA247=14,$G$16*(Z247/1000),IF(AA247=15,$G$17*(Z247/1000),0)))))))))))))))</f>
        <v>0</v>
      </c>
      <c r="AC247" s="34">
        <f>IF('Γεννήτρια 2'!D247="W",AC246+('Γεννήτρια 2'!C247-1)*AB247,IF('Γεννήτρια 2'!D247="L",AC246-AB247,AC246))</f>
        <v>200.69650129906225</v>
      </c>
      <c r="AD247" s="34" t="str">
        <f>IF(AND('Γεννήτρια 2'!C247&lt;&gt;0,'Γεννήτρια 2'!D247=""),AB247,"")</f>
        <v/>
      </c>
    </row>
    <row r="248" spans="1:30">
      <c r="A248" s="3">
        <f t="shared" si="22"/>
        <v>226</v>
      </c>
      <c r="E248" s="3" t="str">
        <f t="shared" si="18"/>
        <v/>
      </c>
      <c r="F248" s="2" t="str">
        <f t="shared" si="19"/>
        <v/>
      </c>
      <c r="G248" s="2" t="str">
        <f t="shared" si="20"/>
        <v/>
      </c>
      <c r="Z248" s="34">
        <f t="shared" si="21"/>
        <v>200.69650129906225</v>
      </c>
      <c r="AA248" s="33">
        <f t="shared" si="23"/>
        <v>222</v>
      </c>
      <c r="AB248" s="34">
        <f>IF(AA248=1,$G$3*(Z248/1000),IF(AA248=2,$G$4*(Z248/1000),IF(AA248=3,$G$5*(Z248/1000),IF(AA248=4,$G$6*(Z248/1000),IF(AA248=5,$G$7*(Z248/1000),IF(AA248=6,$G$8*(Z248/1000),IF(AA248=7,$G$9*(Z248/1000),IF(AA248=8,$G$10*(Z248/1000),IF(AA248=9,$G$11*(Z248/1000),IF(AA248=10,$G$12*(Z248/1000),IF(AA248=11,$G$13*(Z248/1000),IF(AA248=12,$G$14*(Z248/1000),IF(AA248=13,$G$15*(Z248/1000),IF(AA248=14,$G$16*(Z248/1000),IF(AA248=15,$G$17*(Z248/1000),0)))))))))))))))</f>
        <v>0</v>
      </c>
      <c r="AC248" s="34">
        <f>IF('Γεννήτρια 2'!D248="W",AC247+('Γεννήτρια 2'!C248-1)*AB248,IF('Γεννήτρια 2'!D248="L",AC247-AB248,AC247))</f>
        <v>200.69650129906225</v>
      </c>
      <c r="AD248" s="34" t="str">
        <f>IF(AND('Γεννήτρια 2'!C248&lt;&gt;0,'Γεννήτρια 2'!D248=""),AB248,"")</f>
        <v/>
      </c>
    </row>
    <row r="249" spans="1:30">
      <c r="A249" s="3">
        <f t="shared" si="22"/>
        <v>227</v>
      </c>
      <c r="E249" s="3" t="str">
        <f t="shared" si="18"/>
        <v/>
      </c>
      <c r="F249" s="2" t="str">
        <f t="shared" si="19"/>
        <v/>
      </c>
      <c r="G249" s="2" t="str">
        <f t="shared" si="20"/>
        <v/>
      </c>
      <c r="Z249" s="34">
        <f t="shared" si="21"/>
        <v>200.69650129906225</v>
      </c>
      <c r="AA249" s="33">
        <f t="shared" si="23"/>
        <v>223</v>
      </c>
      <c r="AB249" s="34">
        <f>IF(AA249=1,$G$3*(Z249/1000),IF(AA249=2,$G$4*(Z249/1000),IF(AA249=3,$G$5*(Z249/1000),IF(AA249=4,$G$6*(Z249/1000),IF(AA249=5,$G$7*(Z249/1000),IF(AA249=6,$G$8*(Z249/1000),IF(AA249=7,$G$9*(Z249/1000),IF(AA249=8,$G$10*(Z249/1000),IF(AA249=9,$G$11*(Z249/1000),IF(AA249=10,$G$12*(Z249/1000),IF(AA249=11,$G$13*(Z249/1000),IF(AA249=12,$G$14*(Z249/1000),IF(AA249=13,$G$15*(Z249/1000),IF(AA249=14,$G$16*(Z249/1000),IF(AA249=15,$G$17*(Z249/1000),0)))))))))))))))</f>
        <v>0</v>
      </c>
      <c r="AC249" s="34">
        <f>IF('Γεννήτρια 2'!D249="W",AC248+('Γεννήτρια 2'!C249-1)*AB249,IF('Γεννήτρια 2'!D249="L",AC248-AB249,AC248))</f>
        <v>200.69650129906225</v>
      </c>
      <c r="AD249" s="34" t="str">
        <f>IF(AND('Γεννήτρια 2'!C249&lt;&gt;0,'Γεννήτρια 2'!D249=""),AB249,"")</f>
        <v/>
      </c>
    </row>
    <row r="250" spans="1:30">
      <c r="A250" s="3">
        <f t="shared" si="22"/>
        <v>228</v>
      </c>
      <c r="E250" s="3" t="str">
        <f t="shared" si="18"/>
        <v/>
      </c>
      <c r="F250" s="2" t="str">
        <f t="shared" si="19"/>
        <v/>
      </c>
      <c r="G250" s="2" t="str">
        <f t="shared" si="20"/>
        <v/>
      </c>
      <c r="Z250" s="34">
        <f t="shared" si="21"/>
        <v>200.69650129906225</v>
      </c>
      <c r="AA250" s="33">
        <f t="shared" si="23"/>
        <v>224</v>
      </c>
      <c r="AB250" s="34">
        <f>IF(AA250=1,$G$3*(Z250/1000),IF(AA250=2,$G$4*(Z250/1000),IF(AA250=3,$G$5*(Z250/1000),IF(AA250=4,$G$6*(Z250/1000),IF(AA250=5,$G$7*(Z250/1000),IF(AA250=6,$G$8*(Z250/1000),IF(AA250=7,$G$9*(Z250/1000),IF(AA250=8,$G$10*(Z250/1000),IF(AA250=9,$G$11*(Z250/1000),IF(AA250=10,$G$12*(Z250/1000),IF(AA250=11,$G$13*(Z250/1000),IF(AA250=12,$G$14*(Z250/1000),IF(AA250=13,$G$15*(Z250/1000),IF(AA250=14,$G$16*(Z250/1000),IF(AA250=15,$G$17*(Z250/1000),0)))))))))))))))</f>
        <v>0</v>
      </c>
      <c r="AC250" s="34">
        <f>IF('Γεννήτρια 2'!D250="W",AC249+('Γεννήτρια 2'!C250-1)*AB250,IF('Γεννήτρια 2'!D250="L",AC249-AB250,AC249))</f>
        <v>200.69650129906225</v>
      </c>
      <c r="AD250" s="34" t="str">
        <f>IF(AND('Γεννήτρια 2'!C250&lt;&gt;0,'Γεννήτρια 2'!D250=""),AB250,"")</f>
        <v/>
      </c>
    </row>
    <row r="251" spans="1:30">
      <c r="A251" s="3">
        <f t="shared" si="22"/>
        <v>229</v>
      </c>
      <c r="E251" s="3" t="str">
        <f t="shared" si="18"/>
        <v/>
      </c>
      <c r="F251" s="2" t="str">
        <f t="shared" si="19"/>
        <v/>
      </c>
      <c r="G251" s="2" t="str">
        <f t="shared" si="20"/>
        <v/>
      </c>
      <c r="Z251" s="34">
        <f t="shared" si="21"/>
        <v>200.69650129906225</v>
      </c>
      <c r="AA251" s="33">
        <f t="shared" si="23"/>
        <v>225</v>
      </c>
      <c r="AB251" s="34">
        <f>IF(AA251=1,$G$3*(Z251/1000),IF(AA251=2,$G$4*(Z251/1000),IF(AA251=3,$G$5*(Z251/1000),IF(AA251=4,$G$6*(Z251/1000),IF(AA251=5,$G$7*(Z251/1000),IF(AA251=6,$G$8*(Z251/1000),IF(AA251=7,$G$9*(Z251/1000),IF(AA251=8,$G$10*(Z251/1000),IF(AA251=9,$G$11*(Z251/1000),IF(AA251=10,$G$12*(Z251/1000),IF(AA251=11,$G$13*(Z251/1000),IF(AA251=12,$G$14*(Z251/1000),IF(AA251=13,$G$15*(Z251/1000),IF(AA251=14,$G$16*(Z251/1000),IF(AA251=15,$G$17*(Z251/1000),0)))))))))))))))</f>
        <v>0</v>
      </c>
      <c r="AC251" s="34">
        <f>IF('Γεννήτρια 2'!D251="W",AC250+('Γεννήτρια 2'!C251-1)*AB251,IF('Γεννήτρια 2'!D251="L",AC250-AB251,AC250))</f>
        <v>200.69650129906225</v>
      </c>
      <c r="AD251" s="34" t="str">
        <f>IF(AND('Γεννήτρια 2'!C251&lt;&gt;0,'Γεννήτρια 2'!D251=""),AB251,"")</f>
        <v/>
      </c>
    </row>
    <row r="252" spans="1:30">
      <c r="A252" s="3">
        <f t="shared" si="22"/>
        <v>230</v>
      </c>
      <c r="E252" s="3" t="str">
        <f t="shared" si="18"/>
        <v/>
      </c>
      <c r="F252" s="2" t="str">
        <f t="shared" si="19"/>
        <v/>
      </c>
      <c r="G252" s="2" t="str">
        <f t="shared" si="20"/>
        <v/>
      </c>
      <c r="Z252" s="34">
        <f t="shared" si="21"/>
        <v>200.69650129906225</v>
      </c>
      <c r="AA252" s="33">
        <f t="shared" si="23"/>
        <v>226</v>
      </c>
      <c r="AB252" s="34">
        <f>IF(AA252=1,$G$3*(Z252/1000),IF(AA252=2,$G$4*(Z252/1000),IF(AA252=3,$G$5*(Z252/1000),IF(AA252=4,$G$6*(Z252/1000),IF(AA252=5,$G$7*(Z252/1000),IF(AA252=6,$G$8*(Z252/1000),IF(AA252=7,$G$9*(Z252/1000),IF(AA252=8,$G$10*(Z252/1000),IF(AA252=9,$G$11*(Z252/1000),IF(AA252=10,$G$12*(Z252/1000),IF(AA252=11,$G$13*(Z252/1000),IF(AA252=12,$G$14*(Z252/1000),IF(AA252=13,$G$15*(Z252/1000),IF(AA252=14,$G$16*(Z252/1000),IF(AA252=15,$G$17*(Z252/1000),0)))))))))))))))</f>
        <v>0</v>
      </c>
      <c r="AC252" s="34">
        <f>IF('Γεννήτρια 2'!D252="W",AC251+('Γεννήτρια 2'!C252-1)*AB252,IF('Γεννήτρια 2'!D252="L",AC251-AB252,AC251))</f>
        <v>200.69650129906225</v>
      </c>
      <c r="AD252" s="34" t="str">
        <f>IF(AND('Γεννήτρια 2'!C252&lt;&gt;0,'Γεννήτρια 2'!D252=""),AB252,"")</f>
        <v/>
      </c>
    </row>
    <row r="253" spans="1:30">
      <c r="A253" s="3">
        <f t="shared" si="22"/>
        <v>231</v>
      </c>
      <c r="E253" s="3" t="str">
        <f t="shared" si="18"/>
        <v/>
      </c>
      <c r="F253" s="2" t="str">
        <f t="shared" si="19"/>
        <v/>
      </c>
      <c r="G253" s="2" t="str">
        <f t="shared" si="20"/>
        <v/>
      </c>
      <c r="Z253" s="34">
        <f t="shared" si="21"/>
        <v>200.69650129906225</v>
      </c>
      <c r="AA253" s="33">
        <f t="shared" si="23"/>
        <v>227</v>
      </c>
      <c r="AB253" s="34">
        <f>IF(AA253=1,$G$3*(Z253/1000),IF(AA253=2,$G$4*(Z253/1000),IF(AA253=3,$G$5*(Z253/1000),IF(AA253=4,$G$6*(Z253/1000),IF(AA253=5,$G$7*(Z253/1000),IF(AA253=6,$G$8*(Z253/1000),IF(AA253=7,$G$9*(Z253/1000),IF(AA253=8,$G$10*(Z253/1000),IF(AA253=9,$G$11*(Z253/1000),IF(AA253=10,$G$12*(Z253/1000),IF(AA253=11,$G$13*(Z253/1000),IF(AA253=12,$G$14*(Z253/1000),IF(AA253=13,$G$15*(Z253/1000),IF(AA253=14,$G$16*(Z253/1000),IF(AA253=15,$G$17*(Z253/1000),0)))))))))))))))</f>
        <v>0</v>
      </c>
      <c r="AC253" s="34">
        <f>IF('Γεννήτρια 2'!D253="W",AC252+('Γεννήτρια 2'!C253-1)*AB253,IF('Γεννήτρια 2'!D253="L",AC252-AB253,AC252))</f>
        <v>200.69650129906225</v>
      </c>
      <c r="AD253" s="34" t="str">
        <f>IF(AND('Γεννήτρια 2'!C253&lt;&gt;0,'Γεννήτρια 2'!D253=""),AB253,"")</f>
        <v/>
      </c>
    </row>
    <row r="254" spans="1:30">
      <c r="A254" s="3">
        <f t="shared" si="22"/>
        <v>232</v>
      </c>
      <c r="E254" s="3" t="str">
        <f t="shared" si="18"/>
        <v/>
      </c>
      <c r="F254" s="2" t="str">
        <f t="shared" si="19"/>
        <v/>
      </c>
      <c r="G254" s="2" t="str">
        <f t="shared" si="20"/>
        <v/>
      </c>
      <c r="Z254" s="34">
        <f t="shared" si="21"/>
        <v>200.69650129906225</v>
      </c>
      <c r="AA254" s="33">
        <f t="shared" si="23"/>
        <v>228</v>
      </c>
      <c r="AB254" s="34">
        <f>IF(AA254=1,$G$3*(Z254/1000),IF(AA254=2,$G$4*(Z254/1000),IF(AA254=3,$G$5*(Z254/1000),IF(AA254=4,$G$6*(Z254/1000),IF(AA254=5,$G$7*(Z254/1000),IF(AA254=6,$G$8*(Z254/1000),IF(AA254=7,$G$9*(Z254/1000),IF(AA254=8,$G$10*(Z254/1000),IF(AA254=9,$G$11*(Z254/1000),IF(AA254=10,$G$12*(Z254/1000),IF(AA254=11,$G$13*(Z254/1000),IF(AA254=12,$G$14*(Z254/1000),IF(AA254=13,$G$15*(Z254/1000),IF(AA254=14,$G$16*(Z254/1000),IF(AA254=15,$G$17*(Z254/1000),0)))))))))))))))</f>
        <v>0</v>
      </c>
      <c r="AC254" s="34">
        <f>IF('Γεννήτρια 2'!D254="W",AC253+('Γεννήτρια 2'!C254-1)*AB254,IF('Γεννήτρια 2'!D254="L",AC253-AB254,AC253))</f>
        <v>200.69650129906225</v>
      </c>
      <c r="AD254" s="34" t="str">
        <f>IF(AND('Γεννήτρια 2'!C254&lt;&gt;0,'Γεννήτρια 2'!D254=""),AB254,"")</f>
        <v/>
      </c>
    </row>
    <row r="255" spans="1:30">
      <c r="A255" s="3">
        <f t="shared" si="22"/>
        <v>233</v>
      </c>
      <c r="E255" s="3" t="str">
        <f t="shared" si="18"/>
        <v/>
      </c>
      <c r="F255" s="2" t="str">
        <f t="shared" si="19"/>
        <v/>
      </c>
      <c r="G255" s="2" t="str">
        <f t="shared" si="20"/>
        <v/>
      </c>
      <c r="Z255" s="34">
        <f t="shared" si="21"/>
        <v>200.69650129906225</v>
      </c>
      <c r="AA255" s="33">
        <f t="shared" si="23"/>
        <v>229</v>
      </c>
      <c r="AB255" s="34">
        <f>IF(AA255=1,$G$3*(Z255/1000),IF(AA255=2,$G$4*(Z255/1000),IF(AA255=3,$G$5*(Z255/1000),IF(AA255=4,$G$6*(Z255/1000),IF(AA255=5,$G$7*(Z255/1000),IF(AA255=6,$G$8*(Z255/1000),IF(AA255=7,$G$9*(Z255/1000),IF(AA255=8,$G$10*(Z255/1000),IF(AA255=9,$G$11*(Z255/1000),IF(AA255=10,$G$12*(Z255/1000),IF(AA255=11,$G$13*(Z255/1000),IF(AA255=12,$G$14*(Z255/1000),IF(AA255=13,$G$15*(Z255/1000),IF(AA255=14,$G$16*(Z255/1000),IF(AA255=15,$G$17*(Z255/1000),0)))))))))))))))</f>
        <v>0</v>
      </c>
      <c r="AC255" s="34">
        <f>IF('Γεννήτρια 2'!D255="W",AC254+('Γεννήτρια 2'!C255-1)*AB255,IF('Γεννήτρια 2'!D255="L",AC254-AB255,AC254))</f>
        <v>200.69650129906225</v>
      </c>
      <c r="AD255" s="34" t="str">
        <f>IF(AND('Γεννήτρια 2'!C255&lt;&gt;0,'Γεννήτρια 2'!D255=""),AB255,"")</f>
        <v/>
      </c>
    </row>
    <row r="256" spans="1:30">
      <c r="A256" s="3">
        <f t="shared" si="22"/>
        <v>234</v>
      </c>
      <c r="E256" s="3" t="str">
        <f t="shared" si="18"/>
        <v/>
      </c>
      <c r="F256" s="2" t="str">
        <f t="shared" si="19"/>
        <v/>
      </c>
      <c r="G256" s="2" t="str">
        <f t="shared" si="20"/>
        <v/>
      </c>
      <c r="Z256" s="34">
        <f t="shared" si="21"/>
        <v>200.69650129906225</v>
      </c>
      <c r="AA256" s="33">
        <f t="shared" si="23"/>
        <v>230</v>
      </c>
      <c r="AB256" s="34">
        <f>IF(AA256=1,$G$3*(Z256/1000),IF(AA256=2,$G$4*(Z256/1000),IF(AA256=3,$G$5*(Z256/1000),IF(AA256=4,$G$6*(Z256/1000),IF(AA256=5,$G$7*(Z256/1000),IF(AA256=6,$G$8*(Z256/1000),IF(AA256=7,$G$9*(Z256/1000),IF(AA256=8,$G$10*(Z256/1000),IF(AA256=9,$G$11*(Z256/1000),IF(AA256=10,$G$12*(Z256/1000),IF(AA256=11,$G$13*(Z256/1000),IF(AA256=12,$G$14*(Z256/1000),IF(AA256=13,$G$15*(Z256/1000),IF(AA256=14,$G$16*(Z256/1000),IF(AA256=15,$G$17*(Z256/1000),0)))))))))))))))</f>
        <v>0</v>
      </c>
      <c r="AC256" s="34">
        <f>IF('Γεννήτρια 2'!D256="W",AC255+('Γεννήτρια 2'!C256-1)*AB256,IF('Γεννήτρια 2'!D256="L",AC255-AB256,AC255))</f>
        <v>200.69650129906225</v>
      </c>
      <c r="AD256" s="34" t="str">
        <f>IF(AND('Γεννήτρια 2'!C256&lt;&gt;0,'Γεννήτρια 2'!D256=""),AB256,"")</f>
        <v/>
      </c>
    </row>
    <row r="257" spans="1:30">
      <c r="A257" s="3">
        <f t="shared" si="22"/>
        <v>235</v>
      </c>
      <c r="E257" s="3" t="str">
        <f t="shared" si="18"/>
        <v/>
      </c>
      <c r="F257" s="2" t="str">
        <f t="shared" si="19"/>
        <v/>
      </c>
      <c r="G257" s="2" t="str">
        <f t="shared" si="20"/>
        <v/>
      </c>
      <c r="Z257" s="34">
        <f t="shared" si="21"/>
        <v>200.69650129906225</v>
      </c>
      <c r="AA257" s="33">
        <f t="shared" si="23"/>
        <v>231</v>
      </c>
      <c r="AB257" s="34">
        <f>IF(AA257=1,$G$3*(Z257/1000),IF(AA257=2,$G$4*(Z257/1000),IF(AA257=3,$G$5*(Z257/1000),IF(AA257=4,$G$6*(Z257/1000),IF(AA257=5,$G$7*(Z257/1000),IF(AA257=6,$G$8*(Z257/1000),IF(AA257=7,$G$9*(Z257/1000),IF(AA257=8,$G$10*(Z257/1000),IF(AA257=9,$G$11*(Z257/1000),IF(AA257=10,$G$12*(Z257/1000),IF(AA257=11,$G$13*(Z257/1000),IF(AA257=12,$G$14*(Z257/1000),IF(AA257=13,$G$15*(Z257/1000),IF(AA257=14,$G$16*(Z257/1000),IF(AA257=15,$G$17*(Z257/1000),0)))))))))))))))</f>
        <v>0</v>
      </c>
      <c r="AC257" s="34">
        <f>IF('Γεννήτρια 2'!D257="W",AC256+('Γεννήτρια 2'!C257-1)*AB257,IF('Γεννήτρια 2'!D257="L",AC256-AB257,AC256))</f>
        <v>200.69650129906225</v>
      </c>
      <c r="AD257" s="34" t="str">
        <f>IF(AND('Γεννήτρια 2'!C257&lt;&gt;0,'Γεννήτρια 2'!D257=""),AB257,"")</f>
        <v/>
      </c>
    </row>
    <row r="258" spans="1:30">
      <c r="A258" s="3">
        <f t="shared" si="22"/>
        <v>236</v>
      </c>
      <c r="E258" s="3" t="str">
        <f t="shared" si="18"/>
        <v/>
      </c>
      <c r="F258" s="2" t="str">
        <f t="shared" si="19"/>
        <v/>
      </c>
      <c r="G258" s="2" t="str">
        <f t="shared" si="20"/>
        <v/>
      </c>
      <c r="Z258" s="34">
        <f t="shared" si="21"/>
        <v>200.69650129906225</v>
      </c>
      <c r="AA258" s="33">
        <f t="shared" si="23"/>
        <v>232</v>
      </c>
      <c r="AB258" s="34">
        <f>IF(AA258=1,$G$3*(Z258/1000),IF(AA258=2,$G$4*(Z258/1000),IF(AA258=3,$G$5*(Z258/1000),IF(AA258=4,$G$6*(Z258/1000),IF(AA258=5,$G$7*(Z258/1000),IF(AA258=6,$G$8*(Z258/1000),IF(AA258=7,$G$9*(Z258/1000),IF(AA258=8,$G$10*(Z258/1000),IF(AA258=9,$G$11*(Z258/1000),IF(AA258=10,$G$12*(Z258/1000),IF(AA258=11,$G$13*(Z258/1000),IF(AA258=12,$G$14*(Z258/1000),IF(AA258=13,$G$15*(Z258/1000),IF(AA258=14,$G$16*(Z258/1000),IF(AA258=15,$G$17*(Z258/1000),0)))))))))))))))</f>
        <v>0</v>
      </c>
      <c r="AC258" s="34">
        <f>IF('Γεννήτρια 2'!D258="W",AC257+('Γεννήτρια 2'!C258-1)*AB258,IF('Γεννήτρια 2'!D258="L",AC257-AB258,AC257))</f>
        <v>200.69650129906225</v>
      </c>
      <c r="AD258" s="34" t="str">
        <f>IF(AND('Γεννήτρια 2'!C258&lt;&gt;0,'Γεννήτρια 2'!D258=""),AB258,"")</f>
        <v/>
      </c>
    </row>
    <row r="259" spans="1:30">
      <c r="A259" s="3">
        <f t="shared" si="22"/>
        <v>237</v>
      </c>
      <c r="E259" s="3" t="str">
        <f t="shared" si="18"/>
        <v/>
      </c>
      <c r="F259" s="2" t="str">
        <f t="shared" si="19"/>
        <v/>
      </c>
      <c r="G259" s="2" t="str">
        <f t="shared" si="20"/>
        <v/>
      </c>
      <c r="Z259" s="34">
        <f t="shared" si="21"/>
        <v>200.69650129906225</v>
      </c>
      <c r="AA259" s="33">
        <f t="shared" si="23"/>
        <v>233</v>
      </c>
      <c r="AB259" s="34">
        <f>IF(AA259=1,$G$3*(Z259/1000),IF(AA259=2,$G$4*(Z259/1000),IF(AA259=3,$G$5*(Z259/1000),IF(AA259=4,$G$6*(Z259/1000),IF(AA259=5,$G$7*(Z259/1000),IF(AA259=6,$G$8*(Z259/1000),IF(AA259=7,$G$9*(Z259/1000),IF(AA259=8,$G$10*(Z259/1000),IF(AA259=9,$G$11*(Z259/1000),IF(AA259=10,$G$12*(Z259/1000),IF(AA259=11,$G$13*(Z259/1000),IF(AA259=12,$G$14*(Z259/1000),IF(AA259=13,$G$15*(Z259/1000),IF(AA259=14,$G$16*(Z259/1000),IF(AA259=15,$G$17*(Z259/1000),0)))))))))))))))</f>
        <v>0</v>
      </c>
      <c r="AC259" s="34">
        <f>IF('Γεννήτρια 2'!D259="W",AC258+('Γεννήτρια 2'!C259-1)*AB259,IF('Γεννήτρια 2'!D259="L",AC258-AB259,AC258))</f>
        <v>200.69650129906225</v>
      </c>
      <c r="AD259" s="34" t="str">
        <f>IF(AND('Γεννήτρια 2'!C259&lt;&gt;0,'Γεννήτρια 2'!D259=""),AB259,"")</f>
        <v/>
      </c>
    </row>
    <row r="260" spans="1:30">
      <c r="A260" s="3">
        <f t="shared" si="22"/>
        <v>238</v>
      </c>
      <c r="E260" s="3" t="str">
        <f t="shared" si="18"/>
        <v/>
      </c>
      <c r="F260" s="2" t="str">
        <f t="shared" si="19"/>
        <v/>
      </c>
      <c r="G260" s="2" t="str">
        <f t="shared" si="20"/>
        <v/>
      </c>
      <c r="Z260" s="34">
        <f t="shared" si="21"/>
        <v>200.69650129906225</v>
      </c>
      <c r="AA260" s="33">
        <f t="shared" si="23"/>
        <v>234</v>
      </c>
      <c r="AB260" s="34">
        <f>IF(AA260=1,$G$3*(Z260/1000),IF(AA260=2,$G$4*(Z260/1000),IF(AA260=3,$G$5*(Z260/1000),IF(AA260=4,$G$6*(Z260/1000),IF(AA260=5,$G$7*(Z260/1000),IF(AA260=6,$G$8*(Z260/1000),IF(AA260=7,$G$9*(Z260/1000),IF(AA260=8,$G$10*(Z260/1000),IF(AA260=9,$G$11*(Z260/1000),IF(AA260=10,$G$12*(Z260/1000),IF(AA260=11,$G$13*(Z260/1000),IF(AA260=12,$G$14*(Z260/1000),IF(AA260=13,$G$15*(Z260/1000),IF(AA260=14,$G$16*(Z260/1000),IF(AA260=15,$G$17*(Z260/1000),0)))))))))))))))</f>
        <v>0</v>
      </c>
      <c r="AC260" s="34">
        <f>IF('Γεννήτρια 2'!D260="W",AC259+('Γεννήτρια 2'!C260-1)*AB260,IF('Γεννήτρια 2'!D260="L",AC259-AB260,AC259))</f>
        <v>200.69650129906225</v>
      </c>
      <c r="AD260" s="34" t="str">
        <f>IF(AND('Γεννήτρια 2'!C260&lt;&gt;0,'Γεννήτρια 2'!D260=""),AB260,"")</f>
        <v/>
      </c>
    </row>
    <row r="261" spans="1:30">
      <c r="A261" s="3">
        <f t="shared" si="22"/>
        <v>239</v>
      </c>
      <c r="E261" s="3" t="str">
        <f t="shared" si="18"/>
        <v/>
      </c>
      <c r="F261" s="2" t="str">
        <f t="shared" si="19"/>
        <v/>
      </c>
      <c r="G261" s="2" t="str">
        <f t="shared" si="20"/>
        <v/>
      </c>
      <c r="Z261" s="34">
        <f t="shared" si="21"/>
        <v>200.69650129906225</v>
      </c>
      <c r="AA261" s="33">
        <f t="shared" si="23"/>
        <v>235</v>
      </c>
      <c r="AB261" s="34">
        <f>IF(AA261=1,$G$3*(Z261/1000),IF(AA261=2,$G$4*(Z261/1000),IF(AA261=3,$G$5*(Z261/1000),IF(AA261=4,$G$6*(Z261/1000),IF(AA261=5,$G$7*(Z261/1000),IF(AA261=6,$G$8*(Z261/1000),IF(AA261=7,$G$9*(Z261/1000),IF(AA261=8,$G$10*(Z261/1000),IF(AA261=9,$G$11*(Z261/1000),IF(AA261=10,$G$12*(Z261/1000),IF(AA261=11,$G$13*(Z261/1000),IF(AA261=12,$G$14*(Z261/1000),IF(AA261=13,$G$15*(Z261/1000),IF(AA261=14,$G$16*(Z261/1000),IF(AA261=15,$G$17*(Z261/1000),0)))))))))))))))</f>
        <v>0</v>
      </c>
      <c r="AC261" s="34">
        <f>IF('Γεννήτρια 2'!D261="W",AC260+('Γεννήτρια 2'!C261-1)*AB261,IF('Γεννήτρια 2'!D261="L",AC260-AB261,AC260))</f>
        <v>200.69650129906225</v>
      </c>
      <c r="AD261" s="34" t="str">
        <f>IF(AND('Γεννήτρια 2'!C261&lt;&gt;0,'Γεννήτρια 2'!D261=""),AB261,"")</f>
        <v/>
      </c>
    </row>
    <row r="262" spans="1:30">
      <c r="A262" s="3">
        <f t="shared" si="22"/>
        <v>240</v>
      </c>
      <c r="E262" s="3" t="str">
        <f t="shared" si="18"/>
        <v/>
      </c>
      <c r="F262" s="2" t="str">
        <f t="shared" si="19"/>
        <v/>
      </c>
      <c r="G262" s="2" t="str">
        <f t="shared" si="20"/>
        <v/>
      </c>
      <c r="Z262" s="34">
        <f t="shared" si="21"/>
        <v>200.69650129906225</v>
      </c>
      <c r="AA262" s="33">
        <f t="shared" si="23"/>
        <v>236</v>
      </c>
      <c r="AB262" s="34">
        <f>IF(AA262=1,$G$3*(Z262/1000),IF(AA262=2,$G$4*(Z262/1000),IF(AA262=3,$G$5*(Z262/1000),IF(AA262=4,$G$6*(Z262/1000),IF(AA262=5,$G$7*(Z262/1000),IF(AA262=6,$G$8*(Z262/1000),IF(AA262=7,$G$9*(Z262/1000),IF(AA262=8,$G$10*(Z262/1000),IF(AA262=9,$G$11*(Z262/1000),IF(AA262=10,$G$12*(Z262/1000),IF(AA262=11,$G$13*(Z262/1000),IF(AA262=12,$G$14*(Z262/1000),IF(AA262=13,$G$15*(Z262/1000),IF(AA262=14,$G$16*(Z262/1000),IF(AA262=15,$G$17*(Z262/1000),0)))))))))))))))</f>
        <v>0</v>
      </c>
      <c r="AC262" s="34">
        <f>IF('Γεννήτρια 2'!D262="W",AC261+('Γεννήτρια 2'!C262-1)*AB262,IF('Γεννήτρια 2'!D262="L",AC261-AB262,AC261))</f>
        <v>200.69650129906225</v>
      </c>
      <c r="AD262" s="34" t="str">
        <f>IF(AND('Γεννήτρια 2'!C262&lt;&gt;0,'Γεννήτρια 2'!D262=""),AB262,"")</f>
        <v/>
      </c>
    </row>
    <row r="263" spans="1:30">
      <c r="A263" s="3">
        <f t="shared" si="22"/>
        <v>241</v>
      </c>
      <c r="E263" s="3" t="str">
        <f t="shared" si="18"/>
        <v/>
      </c>
      <c r="F263" s="2" t="str">
        <f t="shared" si="19"/>
        <v/>
      </c>
      <c r="G263" s="2" t="str">
        <f t="shared" si="20"/>
        <v/>
      </c>
      <c r="Z263" s="34">
        <f t="shared" si="21"/>
        <v>200.69650129906225</v>
      </c>
      <c r="AA263" s="33">
        <f t="shared" si="23"/>
        <v>237</v>
      </c>
      <c r="AB263" s="34">
        <f>IF(AA263=1,$G$3*(Z263/1000),IF(AA263=2,$G$4*(Z263/1000),IF(AA263=3,$G$5*(Z263/1000),IF(AA263=4,$G$6*(Z263/1000),IF(AA263=5,$G$7*(Z263/1000),IF(AA263=6,$G$8*(Z263/1000),IF(AA263=7,$G$9*(Z263/1000),IF(AA263=8,$G$10*(Z263/1000),IF(AA263=9,$G$11*(Z263/1000),IF(AA263=10,$G$12*(Z263/1000),IF(AA263=11,$G$13*(Z263/1000),IF(AA263=12,$G$14*(Z263/1000),IF(AA263=13,$G$15*(Z263/1000),IF(AA263=14,$G$16*(Z263/1000),IF(AA263=15,$G$17*(Z263/1000),0)))))))))))))))</f>
        <v>0</v>
      </c>
      <c r="AC263" s="34">
        <f>IF('Γεννήτρια 2'!D263="W",AC262+('Γεννήτρια 2'!C263-1)*AB263,IF('Γεννήτρια 2'!D263="L",AC262-AB263,AC262))</f>
        <v>200.69650129906225</v>
      </c>
      <c r="AD263" s="34" t="str">
        <f>IF(AND('Γεννήτρια 2'!C263&lt;&gt;0,'Γεννήτρια 2'!D263=""),AB263,"")</f>
        <v/>
      </c>
    </row>
    <row r="264" spans="1:30">
      <c r="A264" s="3">
        <f t="shared" si="22"/>
        <v>242</v>
      </c>
      <c r="E264" s="3" t="str">
        <f t="shared" si="18"/>
        <v/>
      </c>
      <c r="F264" s="2" t="str">
        <f t="shared" si="19"/>
        <v/>
      </c>
      <c r="G264" s="2" t="str">
        <f t="shared" si="20"/>
        <v/>
      </c>
      <c r="Z264" s="34">
        <f t="shared" si="21"/>
        <v>200.69650129906225</v>
      </c>
      <c r="AA264" s="33">
        <f t="shared" si="23"/>
        <v>238</v>
      </c>
      <c r="AB264" s="34">
        <f>IF(AA264=1,$G$3*(Z264/1000),IF(AA264=2,$G$4*(Z264/1000),IF(AA264=3,$G$5*(Z264/1000),IF(AA264=4,$G$6*(Z264/1000),IF(AA264=5,$G$7*(Z264/1000),IF(AA264=6,$G$8*(Z264/1000),IF(AA264=7,$G$9*(Z264/1000),IF(AA264=8,$G$10*(Z264/1000),IF(AA264=9,$G$11*(Z264/1000),IF(AA264=10,$G$12*(Z264/1000),IF(AA264=11,$G$13*(Z264/1000),IF(AA264=12,$G$14*(Z264/1000),IF(AA264=13,$G$15*(Z264/1000),IF(AA264=14,$G$16*(Z264/1000),IF(AA264=15,$G$17*(Z264/1000),0)))))))))))))))</f>
        <v>0</v>
      </c>
      <c r="AC264" s="34">
        <f>IF('Γεννήτρια 2'!D264="W",AC263+('Γεννήτρια 2'!C264-1)*AB264,IF('Γεννήτρια 2'!D264="L",AC263-AB264,AC263))</f>
        <v>200.69650129906225</v>
      </c>
      <c r="AD264" s="34" t="str">
        <f>IF(AND('Γεννήτρια 2'!C264&lt;&gt;0,'Γεννήτρια 2'!D264=""),AB264,"")</f>
        <v/>
      </c>
    </row>
    <row r="265" spans="1:30">
      <c r="A265" s="3">
        <f t="shared" si="22"/>
        <v>243</v>
      </c>
      <c r="E265" s="3" t="str">
        <f t="shared" si="18"/>
        <v/>
      </c>
      <c r="F265" s="2" t="str">
        <f t="shared" si="19"/>
        <v/>
      </c>
      <c r="G265" s="2" t="str">
        <f t="shared" si="20"/>
        <v/>
      </c>
      <c r="Z265" s="34">
        <f t="shared" si="21"/>
        <v>200.69650129906225</v>
      </c>
      <c r="AA265" s="33">
        <f t="shared" si="23"/>
        <v>239</v>
      </c>
      <c r="AB265" s="34">
        <f>IF(AA265=1,$G$3*(Z265/1000),IF(AA265=2,$G$4*(Z265/1000),IF(AA265=3,$G$5*(Z265/1000),IF(AA265=4,$G$6*(Z265/1000),IF(AA265=5,$G$7*(Z265/1000),IF(AA265=6,$G$8*(Z265/1000),IF(AA265=7,$G$9*(Z265/1000),IF(AA265=8,$G$10*(Z265/1000),IF(AA265=9,$G$11*(Z265/1000),IF(AA265=10,$G$12*(Z265/1000),IF(AA265=11,$G$13*(Z265/1000),IF(AA265=12,$G$14*(Z265/1000),IF(AA265=13,$G$15*(Z265/1000),IF(AA265=14,$G$16*(Z265/1000),IF(AA265=15,$G$17*(Z265/1000),0)))))))))))))))</f>
        <v>0</v>
      </c>
      <c r="AC265" s="34">
        <f>IF('Γεννήτρια 2'!D265="W",AC264+('Γεννήτρια 2'!C265-1)*AB265,IF('Γεννήτρια 2'!D265="L",AC264-AB265,AC264))</f>
        <v>200.69650129906225</v>
      </c>
      <c r="AD265" s="34" t="str">
        <f>IF(AND('Γεννήτρια 2'!C265&lt;&gt;0,'Γεννήτρια 2'!D265=""),AB265,"")</f>
        <v/>
      </c>
    </row>
    <row r="266" spans="1:30">
      <c r="A266" s="3">
        <f t="shared" si="22"/>
        <v>244</v>
      </c>
      <c r="E266" s="3" t="str">
        <f t="shared" si="18"/>
        <v/>
      </c>
      <c r="F266" s="2" t="str">
        <f t="shared" si="19"/>
        <v/>
      </c>
      <c r="G266" s="2" t="str">
        <f t="shared" si="20"/>
        <v/>
      </c>
      <c r="Z266" s="34">
        <f t="shared" si="21"/>
        <v>200.69650129906225</v>
      </c>
      <c r="AA266" s="33">
        <f t="shared" si="23"/>
        <v>240</v>
      </c>
      <c r="AB266" s="34">
        <f>IF(AA266=1,$G$3*(Z266/1000),IF(AA266=2,$G$4*(Z266/1000),IF(AA266=3,$G$5*(Z266/1000),IF(AA266=4,$G$6*(Z266/1000),IF(AA266=5,$G$7*(Z266/1000),IF(AA266=6,$G$8*(Z266/1000),IF(AA266=7,$G$9*(Z266/1000),IF(AA266=8,$G$10*(Z266/1000),IF(AA266=9,$G$11*(Z266/1000),IF(AA266=10,$G$12*(Z266/1000),IF(AA266=11,$G$13*(Z266/1000),IF(AA266=12,$G$14*(Z266/1000),IF(AA266=13,$G$15*(Z266/1000),IF(AA266=14,$G$16*(Z266/1000),IF(AA266=15,$G$17*(Z266/1000),0)))))))))))))))</f>
        <v>0</v>
      </c>
      <c r="AC266" s="34">
        <f>IF('Γεννήτρια 2'!D266="W",AC265+('Γεννήτρια 2'!C266-1)*AB266,IF('Γεννήτρια 2'!D266="L",AC265-AB266,AC265))</f>
        <v>200.69650129906225</v>
      </c>
      <c r="AD266" s="34" t="str">
        <f>IF(AND('Γεννήτρια 2'!C266&lt;&gt;0,'Γεννήτρια 2'!D266=""),AB266,"")</f>
        <v/>
      </c>
    </row>
    <row r="267" spans="1:30">
      <c r="A267" s="3">
        <f t="shared" si="22"/>
        <v>245</v>
      </c>
      <c r="E267" s="3" t="str">
        <f t="shared" si="18"/>
        <v/>
      </c>
      <c r="F267" s="2" t="str">
        <f t="shared" si="19"/>
        <v/>
      </c>
      <c r="G267" s="2" t="str">
        <f t="shared" si="20"/>
        <v/>
      </c>
      <c r="Z267" s="34">
        <f t="shared" si="21"/>
        <v>200.69650129906225</v>
      </c>
      <c r="AA267" s="33">
        <f t="shared" si="23"/>
        <v>241</v>
      </c>
      <c r="AB267" s="34">
        <f>IF(AA267=1,$G$3*(Z267/1000),IF(AA267=2,$G$4*(Z267/1000),IF(AA267=3,$G$5*(Z267/1000),IF(AA267=4,$G$6*(Z267/1000),IF(AA267=5,$G$7*(Z267/1000),IF(AA267=6,$G$8*(Z267/1000),IF(AA267=7,$G$9*(Z267/1000),IF(AA267=8,$G$10*(Z267/1000),IF(AA267=9,$G$11*(Z267/1000),IF(AA267=10,$G$12*(Z267/1000),IF(AA267=11,$G$13*(Z267/1000),IF(AA267=12,$G$14*(Z267/1000),IF(AA267=13,$G$15*(Z267/1000),IF(AA267=14,$G$16*(Z267/1000),IF(AA267=15,$G$17*(Z267/1000),0)))))))))))))))</f>
        <v>0</v>
      </c>
      <c r="AC267" s="34">
        <f>IF('Γεννήτρια 2'!D267="W",AC266+('Γεννήτρια 2'!C267-1)*AB267,IF('Γεννήτρια 2'!D267="L",AC266-AB267,AC266))</f>
        <v>200.69650129906225</v>
      </c>
      <c r="AD267" s="34" t="str">
        <f>IF(AND('Γεννήτρια 2'!C267&lt;&gt;0,'Γεννήτρια 2'!D267=""),AB267,"")</f>
        <v/>
      </c>
    </row>
    <row r="268" spans="1:30">
      <c r="A268" s="3">
        <f t="shared" si="22"/>
        <v>246</v>
      </c>
      <c r="E268" s="3" t="str">
        <f t="shared" si="18"/>
        <v/>
      </c>
      <c r="F268" s="2" t="str">
        <f t="shared" si="19"/>
        <v/>
      </c>
      <c r="G268" s="2" t="str">
        <f t="shared" si="20"/>
        <v/>
      </c>
      <c r="Z268" s="34">
        <f t="shared" si="21"/>
        <v>200.69650129906225</v>
      </c>
      <c r="AA268" s="33">
        <f t="shared" si="23"/>
        <v>242</v>
      </c>
      <c r="AB268" s="34">
        <f>IF(AA268=1,$G$3*(Z268/1000),IF(AA268=2,$G$4*(Z268/1000),IF(AA268=3,$G$5*(Z268/1000),IF(AA268=4,$G$6*(Z268/1000),IF(AA268=5,$G$7*(Z268/1000),IF(AA268=6,$G$8*(Z268/1000),IF(AA268=7,$G$9*(Z268/1000),IF(AA268=8,$G$10*(Z268/1000),IF(AA268=9,$G$11*(Z268/1000),IF(AA268=10,$G$12*(Z268/1000),IF(AA268=11,$G$13*(Z268/1000),IF(AA268=12,$G$14*(Z268/1000),IF(AA268=13,$G$15*(Z268/1000),IF(AA268=14,$G$16*(Z268/1000),IF(AA268=15,$G$17*(Z268/1000),0)))))))))))))))</f>
        <v>0</v>
      </c>
      <c r="AC268" s="34">
        <f>IF('Γεννήτρια 2'!D268="W",AC267+('Γεννήτρια 2'!C268-1)*AB268,IF('Γεννήτρια 2'!D268="L",AC267-AB268,AC267))</f>
        <v>200.69650129906225</v>
      </c>
      <c r="AD268" s="34" t="str">
        <f>IF(AND('Γεννήτρια 2'!C268&lt;&gt;0,'Γεννήτρια 2'!D268=""),AB268,"")</f>
        <v/>
      </c>
    </row>
    <row r="269" spans="1:30">
      <c r="A269" s="3">
        <f t="shared" si="22"/>
        <v>247</v>
      </c>
      <c r="E269" s="3" t="str">
        <f t="shared" si="18"/>
        <v/>
      </c>
      <c r="F269" s="2" t="str">
        <f t="shared" si="19"/>
        <v/>
      </c>
      <c r="G269" s="2" t="str">
        <f t="shared" si="20"/>
        <v/>
      </c>
      <c r="Z269" s="34">
        <f t="shared" si="21"/>
        <v>200.69650129906225</v>
      </c>
      <c r="AA269" s="33">
        <f t="shared" si="23"/>
        <v>243</v>
      </c>
      <c r="AB269" s="34">
        <f>IF(AA269=1,$G$3*(Z269/1000),IF(AA269=2,$G$4*(Z269/1000),IF(AA269=3,$G$5*(Z269/1000),IF(AA269=4,$G$6*(Z269/1000),IF(AA269=5,$G$7*(Z269/1000),IF(AA269=6,$G$8*(Z269/1000),IF(AA269=7,$G$9*(Z269/1000),IF(AA269=8,$G$10*(Z269/1000),IF(AA269=9,$G$11*(Z269/1000),IF(AA269=10,$G$12*(Z269/1000),IF(AA269=11,$G$13*(Z269/1000),IF(AA269=12,$G$14*(Z269/1000),IF(AA269=13,$G$15*(Z269/1000),IF(AA269=14,$G$16*(Z269/1000),IF(AA269=15,$G$17*(Z269/1000),0)))))))))))))))</f>
        <v>0</v>
      </c>
      <c r="AC269" s="34">
        <f>IF('Γεννήτρια 2'!D269="W",AC268+('Γεννήτρια 2'!C269-1)*AB269,IF('Γεννήτρια 2'!D269="L",AC268-AB269,AC268))</f>
        <v>200.69650129906225</v>
      </c>
      <c r="AD269" s="34" t="str">
        <f>IF(AND('Γεννήτρια 2'!C269&lt;&gt;0,'Γεννήτρια 2'!D269=""),AB269,"")</f>
        <v/>
      </c>
    </row>
    <row r="270" spans="1:30">
      <c r="A270" s="3">
        <f t="shared" si="22"/>
        <v>248</v>
      </c>
      <c r="E270" s="3" t="str">
        <f t="shared" si="18"/>
        <v/>
      </c>
      <c r="F270" s="2" t="str">
        <f t="shared" si="19"/>
        <v/>
      </c>
      <c r="G270" s="2" t="str">
        <f t="shared" si="20"/>
        <v/>
      </c>
      <c r="Z270" s="34">
        <f t="shared" si="21"/>
        <v>200.69650129906225</v>
      </c>
      <c r="AA270" s="33">
        <f t="shared" si="23"/>
        <v>244</v>
      </c>
      <c r="AB270" s="34">
        <f>IF(AA270=1,$G$3*(Z270/1000),IF(AA270=2,$G$4*(Z270/1000),IF(AA270=3,$G$5*(Z270/1000),IF(AA270=4,$G$6*(Z270/1000),IF(AA270=5,$G$7*(Z270/1000),IF(AA270=6,$G$8*(Z270/1000),IF(AA270=7,$G$9*(Z270/1000),IF(AA270=8,$G$10*(Z270/1000),IF(AA270=9,$G$11*(Z270/1000),IF(AA270=10,$G$12*(Z270/1000),IF(AA270=11,$G$13*(Z270/1000),IF(AA270=12,$G$14*(Z270/1000),IF(AA270=13,$G$15*(Z270/1000),IF(AA270=14,$G$16*(Z270/1000),IF(AA270=15,$G$17*(Z270/1000),0)))))))))))))))</f>
        <v>0</v>
      </c>
      <c r="AC270" s="34">
        <f>IF('Γεννήτρια 2'!D270="W",AC269+('Γεννήτρια 2'!C270-1)*AB270,IF('Γεννήτρια 2'!D270="L",AC269-AB270,AC269))</f>
        <v>200.69650129906225</v>
      </c>
      <c r="AD270" s="34" t="str">
        <f>IF(AND('Γεννήτρια 2'!C270&lt;&gt;0,'Γεννήτρια 2'!D270=""),AB270,"")</f>
        <v/>
      </c>
    </row>
    <row r="271" spans="1:30">
      <c r="A271" s="3">
        <f t="shared" si="22"/>
        <v>249</v>
      </c>
      <c r="E271" s="3" t="str">
        <f t="shared" si="18"/>
        <v/>
      </c>
      <c r="F271" s="2" t="str">
        <f t="shared" si="19"/>
        <v/>
      </c>
      <c r="G271" s="2" t="str">
        <f t="shared" si="20"/>
        <v/>
      </c>
      <c r="Z271" s="34">
        <f t="shared" si="21"/>
        <v>200.69650129906225</v>
      </c>
      <c r="AA271" s="33">
        <f t="shared" si="23"/>
        <v>245</v>
      </c>
      <c r="AB271" s="34">
        <f>IF(AA271=1,$G$3*(Z271/1000),IF(AA271=2,$G$4*(Z271/1000),IF(AA271=3,$G$5*(Z271/1000),IF(AA271=4,$G$6*(Z271/1000),IF(AA271=5,$G$7*(Z271/1000),IF(AA271=6,$G$8*(Z271/1000),IF(AA271=7,$G$9*(Z271/1000),IF(AA271=8,$G$10*(Z271/1000),IF(AA271=9,$G$11*(Z271/1000),IF(AA271=10,$G$12*(Z271/1000),IF(AA271=11,$G$13*(Z271/1000),IF(AA271=12,$G$14*(Z271/1000),IF(AA271=13,$G$15*(Z271/1000),IF(AA271=14,$G$16*(Z271/1000),IF(AA271=15,$G$17*(Z271/1000),0)))))))))))))))</f>
        <v>0</v>
      </c>
      <c r="AC271" s="34">
        <f>IF('Γεννήτρια 2'!D271="W",AC270+('Γεννήτρια 2'!C271-1)*AB271,IF('Γεννήτρια 2'!D271="L",AC270-AB271,AC270))</f>
        <v>200.69650129906225</v>
      </c>
      <c r="AD271" s="34" t="str">
        <f>IF(AND('Γεννήτρια 2'!C271&lt;&gt;0,'Γεννήτρια 2'!D271=""),AB271,"")</f>
        <v/>
      </c>
    </row>
    <row r="272" spans="1:30">
      <c r="A272" s="3">
        <f t="shared" si="22"/>
        <v>250</v>
      </c>
      <c r="E272" s="3" t="str">
        <f t="shared" si="18"/>
        <v/>
      </c>
      <c r="F272" s="2" t="str">
        <f t="shared" si="19"/>
        <v/>
      </c>
      <c r="G272" s="2" t="str">
        <f t="shared" si="20"/>
        <v/>
      </c>
      <c r="Z272" s="34">
        <f t="shared" si="21"/>
        <v>200.69650129906225</v>
      </c>
      <c r="AA272" s="33">
        <f t="shared" si="23"/>
        <v>246</v>
      </c>
      <c r="AB272" s="34">
        <f>IF(AA272=1,$G$3*(Z272/1000),IF(AA272=2,$G$4*(Z272/1000),IF(AA272=3,$G$5*(Z272/1000),IF(AA272=4,$G$6*(Z272/1000),IF(AA272=5,$G$7*(Z272/1000),IF(AA272=6,$G$8*(Z272/1000),IF(AA272=7,$G$9*(Z272/1000),IF(AA272=8,$G$10*(Z272/1000),IF(AA272=9,$G$11*(Z272/1000),IF(AA272=10,$G$12*(Z272/1000),IF(AA272=11,$G$13*(Z272/1000),IF(AA272=12,$G$14*(Z272/1000),IF(AA272=13,$G$15*(Z272/1000),IF(AA272=14,$G$16*(Z272/1000),IF(AA272=15,$G$17*(Z272/1000),0)))))))))))))))</f>
        <v>0</v>
      </c>
      <c r="AC272" s="34">
        <f>IF('Γεννήτρια 2'!D272="W",AC271+('Γεννήτρια 2'!C272-1)*AB272,IF('Γεννήτρια 2'!D272="L",AC271-AB272,AC271))</f>
        <v>200.69650129906225</v>
      </c>
      <c r="AD272" s="34" t="str">
        <f>IF(AND('Γεννήτρια 2'!C272&lt;&gt;0,'Γεννήτρια 2'!D272=""),AB272,"")</f>
        <v/>
      </c>
    </row>
    <row r="273" spans="1:30">
      <c r="A273" s="3">
        <f t="shared" si="22"/>
        <v>251</v>
      </c>
      <c r="E273" s="3" t="str">
        <f t="shared" si="18"/>
        <v/>
      </c>
      <c r="F273" s="2" t="str">
        <f t="shared" si="19"/>
        <v/>
      </c>
      <c r="G273" s="2" t="str">
        <f t="shared" si="20"/>
        <v/>
      </c>
      <c r="Z273" s="34">
        <f t="shared" si="21"/>
        <v>200.69650129906225</v>
      </c>
      <c r="AA273" s="33">
        <f t="shared" si="23"/>
        <v>247</v>
      </c>
      <c r="AB273" s="34">
        <f>IF(AA273=1,$G$3*(Z273/1000),IF(AA273=2,$G$4*(Z273/1000),IF(AA273=3,$G$5*(Z273/1000),IF(AA273=4,$G$6*(Z273/1000),IF(AA273=5,$G$7*(Z273/1000),IF(AA273=6,$G$8*(Z273/1000),IF(AA273=7,$G$9*(Z273/1000),IF(AA273=8,$G$10*(Z273/1000),IF(AA273=9,$G$11*(Z273/1000),IF(AA273=10,$G$12*(Z273/1000),IF(AA273=11,$G$13*(Z273/1000),IF(AA273=12,$G$14*(Z273/1000),IF(AA273=13,$G$15*(Z273/1000),IF(AA273=14,$G$16*(Z273/1000),IF(AA273=15,$G$17*(Z273/1000),0)))))))))))))))</f>
        <v>0</v>
      </c>
      <c r="AC273" s="34">
        <f>IF('Γεννήτρια 2'!D273="W",AC272+('Γεννήτρια 2'!C273-1)*AB273,IF('Γεννήτρια 2'!D273="L",AC272-AB273,AC272))</f>
        <v>200.69650129906225</v>
      </c>
      <c r="AD273" s="34" t="str">
        <f>IF(AND('Γεννήτρια 2'!C273&lt;&gt;0,'Γεννήτρια 2'!D273=""),AB273,"")</f>
        <v/>
      </c>
    </row>
    <row r="274" spans="1:30">
      <c r="A274" s="3">
        <f t="shared" si="22"/>
        <v>252</v>
      </c>
      <c r="E274" s="3" t="str">
        <f t="shared" si="18"/>
        <v/>
      </c>
      <c r="F274" s="2" t="str">
        <f t="shared" si="19"/>
        <v/>
      </c>
      <c r="G274" s="2" t="str">
        <f t="shared" si="20"/>
        <v/>
      </c>
      <c r="Z274" s="34">
        <f t="shared" si="21"/>
        <v>200.69650129906225</v>
      </c>
      <c r="AA274" s="33">
        <f t="shared" si="23"/>
        <v>248</v>
      </c>
      <c r="AB274" s="34">
        <f>IF(AA274=1,$G$3*(Z274/1000),IF(AA274=2,$G$4*(Z274/1000),IF(AA274=3,$G$5*(Z274/1000),IF(AA274=4,$G$6*(Z274/1000),IF(AA274=5,$G$7*(Z274/1000),IF(AA274=6,$G$8*(Z274/1000),IF(AA274=7,$G$9*(Z274/1000),IF(AA274=8,$G$10*(Z274/1000),IF(AA274=9,$G$11*(Z274/1000),IF(AA274=10,$G$12*(Z274/1000),IF(AA274=11,$G$13*(Z274/1000),IF(AA274=12,$G$14*(Z274/1000),IF(AA274=13,$G$15*(Z274/1000),IF(AA274=14,$G$16*(Z274/1000),IF(AA274=15,$G$17*(Z274/1000),0)))))))))))))))</f>
        <v>0</v>
      </c>
      <c r="AC274" s="34">
        <f>IF('Γεννήτρια 2'!D274="W",AC273+('Γεννήτρια 2'!C274-1)*AB274,IF('Γεννήτρια 2'!D274="L",AC273-AB274,AC273))</f>
        <v>200.69650129906225</v>
      </c>
      <c r="AD274" s="34" t="str">
        <f>IF(AND('Γεννήτρια 2'!C274&lt;&gt;0,'Γεννήτρια 2'!D274=""),AB274,"")</f>
        <v/>
      </c>
    </row>
    <row r="275" spans="1:30">
      <c r="A275" s="3">
        <f t="shared" si="22"/>
        <v>253</v>
      </c>
      <c r="E275" s="3" t="str">
        <f t="shared" si="18"/>
        <v/>
      </c>
      <c r="F275" s="2" t="str">
        <f t="shared" si="19"/>
        <v/>
      </c>
      <c r="G275" s="2" t="str">
        <f t="shared" si="20"/>
        <v/>
      </c>
      <c r="Z275" s="34">
        <f t="shared" si="21"/>
        <v>200.69650129906225</v>
      </c>
      <c r="AA275" s="33">
        <f t="shared" si="23"/>
        <v>249</v>
      </c>
      <c r="AB275" s="34">
        <f>IF(AA275=1,$G$3*(Z275/1000),IF(AA275=2,$G$4*(Z275/1000),IF(AA275=3,$G$5*(Z275/1000),IF(AA275=4,$G$6*(Z275/1000),IF(AA275=5,$G$7*(Z275/1000),IF(AA275=6,$G$8*(Z275/1000),IF(AA275=7,$G$9*(Z275/1000),IF(AA275=8,$G$10*(Z275/1000),IF(AA275=9,$G$11*(Z275/1000),IF(AA275=10,$G$12*(Z275/1000),IF(AA275=11,$G$13*(Z275/1000),IF(AA275=12,$G$14*(Z275/1000),IF(AA275=13,$G$15*(Z275/1000),IF(AA275=14,$G$16*(Z275/1000),IF(AA275=15,$G$17*(Z275/1000),0)))))))))))))))</f>
        <v>0</v>
      </c>
      <c r="AC275" s="34">
        <f>IF('Γεννήτρια 2'!D275="W",AC274+('Γεννήτρια 2'!C275-1)*AB275,IF('Γεννήτρια 2'!D275="L",AC274-AB275,AC274))</f>
        <v>200.69650129906225</v>
      </c>
      <c r="AD275" s="34" t="str">
        <f>IF(AND('Γεννήτρια 2'!C275&lt;&gt;0,'Γεννήτρια 2'!D275=""),AB275,"")</f>
        <v/>
      </c>
    </row>
    <row r="276" spans="1:30">
      <c r="A276" s="3">
        <f t="shared" si="22"/>
        <v>254</v>
      </c>
      <c r="E276" s="3" t="str">
        <f t="shared" si="18"/>
        <v/>
      </c>
      <c r="F276" s="2" t="str">
        <f t="shared" si="19"/>
        <v/>
      </c>
      <c r="G276" s="2" t="str">
        <f t="shared" si="20"/>
        <v/>
      </c>
      <c r="Z276" s="34">
        <f t="shared" si="21"/>
        <v>200.69650129906225</v>
      </c>
      <c r="AA276" s="33">
        <f t="shared" si="23"/>
        <v>250</v>
      </c>
      <c r="AB276" s="34">
        <f>IF(AA276=1,$G$3*(Z276/1000),IF(AA276=2,$G$4*(Z276/1000),IF(AA276=3,$G$5*(Z276/1000),IF(AA276=4,$G$6*(Z276/1000),IF(AA276=5,$G$7*(Z276/1000),IF(AA276=6,$G$8*(Z276/1000),IF(AA276=7,$G$9*(Z276/1000),IF(AA276=8,$G$10*(Z276/1000),IF(AA276=9,$G$11*(Z276/1000),IF(AA276=10,$G$12*(Z276/1000),IF(AA276=11,$G$13*(Z276/1000),IF(AA276=12,$G$14*(Z276/1000),IF(AA276=13,$G$15*(Z276/1000),IF(AA276=14,$G$16*(Z276/1000),IF(AA276=15,$G$17*(Z276/1000),0)))))))))))))))</f>
        <v>0</v>
      </c>
      <c r="AC276" s="34">
        <f>IF('Γεννήτρια 2'!D276="W",AC275+('Γεννήτρια 2'!C276-1)*AB276,IF('Γεννήτρια 2'!D276="L",AC275-AB276,AC275))</f>
        <v>200.69650129906225</v>
      </c>
      <c r="AD276" s="34" t="str">
        <f>IF(AND('Γεννήτρια 2'!C276&lt;&gt;0,'Γεννήτρια 2'!D276=""),AB276,"")</f>
        <v/>
      </c>
    </row>
    <row r="277" spans="1:30">
      <c r="A277" s="3">
        <f t="shared" si="22"/>
        <v>255</v>
      </c>
      <c r="E277" s="3" t="str">
        <f t="shared" si="18"/>
        <v/>
      </c>
      <c r="F277" s="2" t="str">
        <f t="shared" si="19"/>
        <v/>
      </c>
      <c r="G277" s="2" t="str">
        <f t="shared" si="20"/>
        <v/>
      </c>
      <c r="Z277" s="34">
        <f t="shared" si="21"/>
        <v>200.69650129906225</v>
      </c>
      <c r="AA277" s="33">
        <f t="shared" si="23"/>
        <v>251</v>
      </c>
      <c r="AB277" s="34">
        <f>IF(AA277=1,$G$3*(Z277/1000),IF(AA277=2,$G$4*(Z277/1000),IF(AA277=3,$G$5*(Z277/1000),IF(AA277=4,$G$6*(Z277/1000),IF(AA277=5,$G$7*(Z277/1000),IF(AA277=6,$G$8*(Z277/1000),IF(AA277=7,$G$9*(Z277/1000),IF(AA277=8,$G$10*(Z277/1000),IF(AA277=9,$G$11*(Z277/1000),IF(AA277=10,$G$12*(Z277/1000),IF(AA277=11,$G$13*(Z277/1000),IF(AA277=12,$G$14*(Z277/1000),IF(AA277=13,$G$15*(Z277/1000),IF(AA277=14,$G$16*(Z277/1000),IF(AA277=15,$G$17*(Z277/1000),0)))))))))))))))</f>
        <v>0</v>
      </c>
      <c r="AC277" s="34">
        <f>IF('Γεννήτρια 2'!D277="W",AC276+('Γεννήτρια 2'!C277-1)*AB277,IF('Γεννήτρια 2'!D277="L",AC276-AB277,AC276))</f>
        <v>200.69650129906225</v>
      </c>
      <c r="AD277" s="34" t="str">
        <f>IF(AND('Γεννήτρια 2'!C277&lt;&gt;0,'Γεννήτρια 2'!D277=""),AB277,"")</f>
        <v/>
      </c>
    </row>
    <row r="278" spans="1:30">
      <c r="A278" s="3">
        <f t="shared" si="22"/>
        <v>256</v>
      </c>
      <c r="E278" s="3" t="str">
        <f t="shared" si="18"/>
        <v/>
      </c>
      <c r="F278" s="2" t="str">
        <f t="shared" si="19"/>
        <v/>
      </c>
      <c r="G278" s="2" t="str">
        <f t="shared" si="20"/>
        <v/>
      </c>
      <c r="Z278" s="34">
        <f t="shared" si="21"/>
        <v>200.69650129906225</v>
      </c>
      <c r="AA278" s="33">
        <f t="shared" si="23"/>
        <v>252</v>
      </c>
      <c r="AB278" s="34">
        <f>IF(AA278=1,$G$3*(Z278/1000),IF(AA278=2,$G$4*(Z278/1000),IF(AA278=3,$G$5*(Z278/1000),IF(AA278=4,$G$6*(Z278/1000),IF(AA278=5,$G$7*(Z278/1000),IF(AA278=6,$G$8*(Z278/1000),IF(AA278=7,$G$9*(Z278/1000),IF(AA278=8,$G$10*(Z278/1000),IF(AA278=9,$G$11*(Z278/1000),IF(AA278=10,$G$12*(Z278/1000),IF(AA278=11,$G$13*(Z278/1000),IF(AA278=12,$G$14*(Z278/1000),IF(AA278=13,$G$15*(Z278/1000),IF(AA278=14,$G$16*(Z278/1000),IF(AA278=15,$G$17*(Z278/1000),0)))))))))))))))</f>
        <v>0</v>
      </c>
      <c r="AC278" s="34">
        <f>IF('Γεννήτρια 2'!D278="W",AC277+('Γεννήτρια 2'!C278-1)*AB278,IF('Γεννήτρια 2'!D278="L",AC277-AB278,AC277))</f>
        <v>200.69650129906225</v>
      </c>
      <c r="AD278" s="34" t="str">
        <f>IF(AND('Γεννήτρια 2'!C278&lt;&gt;0,'Γεννήτρια 2'!D278=""),AB278,"")</f>
        <v/>
      </c>
    </row>
    <row r="279" spans="1:30">
      <c r="A279" s="3">
        <f t="shared" si="22"/>
        <v>257</v>
      </c>
      <c r="E279" s="3" t="str">
        <f t="shared" si="18"/>
        <v/>
      </c>
      <c r="F279" s="2" t="str">
        <f t="shared" si="19"/>
        <v/>
      </c>
      <c r="G279" s="2" t="str">
        <f t="shared" si="20"/>
        <v/>
      </c>
      <c r="Z279" s="34">
        <f t="shared" si="21"/>
        <v>200.69650129906225</v>
      </c>
      <c r="AA279" s="33">
        <f t="shared" si="23"/>
        <v>253</v>
      </c>
      <c r="AB279" s="34">
        <f>IF(AA279=1,$G$3*(Z279/1000),IF(AA279=2,$G$4*(Z279/1000),IF(AA279=3,$G$5*(Z279/1000),IF(AA279=4,$G$6*(Z279/1000),IF(AA279=5,$G$7*(Z279/1000),IF(AA279=6,$G$8*(Z279/1000),IF(AA279=7,$G$9*(Z279/1000),IF(AA279=8,$G$10*(Z279/1000),IF(AA279=9,$G$11*(Z279/1000),IF(AA279=10,$G$12*(Z279/1000),IF(AA279=11,$G$13*(Z279/1000),IF(AA279=12,$G$14*(Z279/1000),IF(AA279=13,$G$15*(Z279/1000),IF(AA279=14,$G$16*(Z279/1000),IF(AA279=15,$G$17*(Z279/1000),0)))))))))))))))</f>
        <v>0</v>
      </c>
      <c r="AC279" s="34">
        <f>IF('Γεννήτρια 2'!D279="W",AC278+('Γεννήτρια 2'!C279-1)*AB279,IF('Γεννήτρια 2'!D279="L",AC278-AB279,AC278))</f>
        <v>200.69650129906225</v>
      </c>
      <c r="AD279" s="34" t="str">
        <f>IF(AND('Γεννήτρια 2'!C279&lt;&gt;0,'Γεννήτρια 2'!D279=""),AB279,"")</f>
        <v/>
      </c>
    </row>
    <row r="280" spans="1:30">
      <c r="A280" s="3">
        <f t="shared" si="22"/>
        <v>258</v>
      </c>
      <c r="E280" s="3" t="str">
        <f t="shared" ref="E280:E343" si="24">IF(C280&gt;1,AA280,"")</f>
        <v/>
      </c>
      <c r="F280" s="2" t="str">
        <f t="shared" ref="F280:F343" si="25">IF(C280&gt;1,AB280,"")</f>
        <v/>
      </c>
      <c r="G280" s="2" t="str">
        <f t="shared" ref="G280:G343" si="26">IF(OR(D280="W",D280="L"),AC280,"")</f>
        <v/>
      </c>
      <c r="Z280" s="34">
        <f t="shared" ref="Z280:Z343" si="27">IF(AC279&gt;=Z279,AC279,Z279)</f>
        <v>200.69650129906225</v>
      </c>
      <c r="AA280" s="33">
        <f t="shared" si="23"/>
        <v>254</v>
      </c>
      <c r="AB280" s="34">
        <f>IF(AA280=1,$G$3*(Z280/1000),IF(AA280=2,$G$4*(Z280/1000),IF(AA280=3,$G$5*(Z280/1000),IF(AA280=4,$G$6*(Z280/1000),IF(AA280=5,$G$7*(Z280/1000),IF(AA280=6,$G$8*(Z280/1000),IF(AA280=7,$G$9*(Z280/1000),IF(AA280=8,$G$10*(Z280/1000),IF(AA280=9,$G$11*(Z280/1000),IF(AA280=10,$G$12*(Z280/1000),IF(AA280=11,$G$13*(Z280/1000),IF(AA280=12,$G$14*(Z280/1000),IF(AA280=13,$G$15*(Z280/1000),IF(AA280=14,$G$16*(Z280/1000),IF(AA280=15,$G$17*(Z280/1000),0)))))))))))))))</f>
        <v>0</v>
      </c>
      <c r="AC280" s="34">
        <f>IF('Γεννήτρια 2'!D280="W",AC279+('Γεννήτρια 2'!C280-1)*AB280,IF('Γεννήτρια 2'!D280="L",AC279-AB280,AC279))</f>
        <v>200.69650129906225</v>
      </c>
      <c r="AD280" s="34" t="str">
        <f>IF(AND('Γεννήτρια 2'!C280&lt;&gt;0,'Γεννήτρια 2'!D280=""),AB280,"")</f>
        <v/>
      </c>
    </row>
    <row r="281" spans="1:30">
      <c r="A281" s="3">
        <f t="shared" ref="A281:A344" si="28">A280+1</f>
        <v>259</v>
      </c>
      <c r="E281" s="3" t="str">
        <f t="shared" si="24"/>
        <v/>
      </c>
      <c r="F281" s="2" t="str">
        <f t="shared" si="25"/>
        <v/>
      </c>
      <c r="G281" s="2" t="str">
        <f t="shared" si="26"/>
        <v/>
      </c>
      <c r="Z281" s="34">
        <f t="shared" si="27"/>
        <v>200.69650129906225</v>
      </c>
      <c r="AA281" s="33">
        <f t="shared" ref="AA281:AA344" si="29">IF(Z280&gt;=AC280,AA280+1,1)</f>
        <v>255</v>
      </c>
      <c r="AB281" s="34">
        <f>IF(AA281=1,$G$3*(Z281/1000),IF(AA281=2,$G$4*(Z281/1000),IF(AA281=3,$G$5*(Z281/1000),IF(AA281=4,$G$6*(Z281/1000),IF(AA281=5,$G$7*(Z281/1000),IF(AA281=6,$G$8*(Z281/1000),IF(AA281=7,$G$9*(Z281/1000),IF(AA281=8,$G$10*(Z281/1000),IF(AA281=9,$G$11*(Z281/1000),IF(AA281=10,$G$12*(Z281/1000),IF(AA281=11,$G$13*(Z281/1000),IF(AA281=12,$G$14*(Z281/1000),IF(AA281=13,$G$15*(Z281/1000),IF(AA281=14,$G$16*(Z281/1000),IF(AA281=15,$G$17*(Z281/1000),0)))))))))))))))</f>
        <v>0</v>
      </c>
      <c r="AC281" s="34">
        <f>IF('Γεννήτρια 2'!D281="W",AC280+('Γεννήτρια 2'!C281-1)*AB281,IF('Γεννήτρια 2'!D281="L",AC280-AB281,AC280))</f>
        <v>200.69650129906225</v>
      </c>
      <c r="AD281" s="34" t="str">
        <f>IF(AND('Γεννήτρια 2'!C281&lt;&gt;0,'Γεννήτρια 2'!D281=""),AB281,"")</f>
        <v/>
      </c>
    </row>
    <row r="282" spans="1:30">
      <c r="A282" s="3">
        <f t="shared" si="28"/>
        <v>260</v>
      </c>
      <c r="E282" s="3" t="str">
        <f t="shared" si="24"/>
        <v/>
      </c>
      <c r="F282" s="2" t="str">
        <f t="shared" si="25"/>
        <v/>
      </c>
      <c r="G282" s="2" t="str">
        <f t="shared" si="26"/>
        <v/>
      </c>
      <c r="Z282" s="34">
        <f t="shared" si="27"/>
        <v>200.69650129906225</v>
      </c>
      <c r="AA282" s="33">
        <f t="shared" si="29"/>
        <v>256</v>
      </c>
      <c r="AB282" s="34">
        <f>IF(AA282=1,$G$3*(Z282/1000),IF(AA282=2,$G$4*(Z282/1000),IF(AA282=3,$G$5*(Z282/1000),IF(AA282=4,$G$6*(Z282/1000),IF(AA282=5,$G$7*(Z282/1000),IF(AA282=6,$G$8*(Z282/1000),IF(AA282=7,$G$9*(Z282/1000),IF(AA282=8,$G$10*(Z282/1000),IF(AA282=9,$G$11*(Z282/1000),IF(AA282=10,$G$12*(Z282/1000),IF(AA282=11,$G$13*(Z282/1000),IF(AA282=12,$G$14*(Z282/1000),IF(AA282=13,$G$15*(Z282/1000),IF(AA282=14,$G$16*(Z282/1000),IF(AA282=15,$G$17*(Z282/1000),0)))))))))))))))</f>
        <v>0</v>
      </c>
      <c r="AC282" s="34">
        <f>IF('Γεννήτρια 2'!D282="W",AC281+('Γεννήτρια 2'!C282-1)*AB282,IF('Γεννήτρια 2'!D282="L",AC281-AB282,AC281))</f>
        <v>200.69650129906225</v>
      </c>
      <c r="AD282" s="34" t="str">
        <f>IF(AND('Γεννήτρια 2'!C282&lt;&gt;0,'Γεννήτρια 2'!D282=""),AB282,"")</f>
        <v/>
      </c>
    </row>
    <row r="283" spans="1:30">
      <c r="A283" s="3">
        <f t="shared" si="28"/>
        <v>261</v>
      </c>
      <c r="E283" s="3" t="str">
        <f t="shared" si="24"/>
        <v/>
      </c>
      <c r="F283" s="2" t="str">
        <f t="shared" si="25"/>
        <v/>
      </c>
      <c r="G283" s="2" t="str">
        <f t="shared" si="26"/>
        <v/>
      </c>
      <c r="Z283" s="34">
        <f t="shared" si="27"/>
        <v>200.69650129906225</v>
      </c>
      <c r="AA283" s="33">
        <f t="shared" si="29"/>
        <v>257</v>
      </c>
      <c r="AB283" s="34">
        <f>IF(AA283=1,$G$3*(Z283/1000),IF(AA283=2,$G$4*(Z283/1000),IF(AA283=3,$G$5*(Z283/1000),IF(AA283=4,$G$6*(Z283/1000),IF(AA283=5,$G$7*(Z283/1000),IF(AA283=6,$G$8*(Z283/1000),IF(AA283=7,$G$9*(Z283/1000),IF(AA283=8,$G$10*(Z283/1000),IF(AA283=9,$G$11*(Z283/1000),IF(AA283=10,$G$12*(Z283/1000),IF(AA283=11,$G$13*(Z283/1000),IF(AA283=12,$G$14*(Z283/1000),IF(AA283=13,$G$15*(Z283/1000),IF(AA283=14,$G$16*(Z283/1000),IF(AA283=15,$G$17*(Z283/1000),0)))))))))))))))</f>
        <v>0</v>
      </c>
      <c r="AC283" s="34">
        <f>IF('Γεννήτρια 2'!D283="W",AC282+('Γεννήτρια 2'!C283-1)*AB283,IF('Γεννήτρια 2'!D283="L",AC282-AB283,AC282))</f>
        <v>200.69650129906225</v>
      </c>
      <c r="AD283" s="34" t="str">
        <f>IF(AND('Γεννήτρια 2'!C283&lt;&gt;0,'Γεννήτρια 2'!D283=""),AB283,"")</f>
        <v/>
      </c>
    </row>
    <row r="284" spans="1:30">
      <c r="A284" s="3">
        <f t="shared" si="28"/>
        <v>262</v>
      </c>
      <c r="E284" s="3" t="str">
        <f t="shared" si="24"/>
        <v/>
      </c>
      <c r="F284" s="2" t="str">
        <f t="shared" si="25"/>
        <v/>
      </c>
      <c r="G284" s="2" t="str">
        <f t="shared" si="26"/>
        <v/>
      </c>
      <c r="Z284" s="34">
        <f t="shared" si="27"/>
        <v>200.69650129906225</v>
      </c>
      <c r="AA284" s="33">
        <f t="shared" si="29"/>
        <v>258</v>
      </c>
      <c r="AB284" s="34">
        <f>IF(AA284=1,$G$3*(Z284/1000),IF(AA284=2,$G$4*(Z284/1000),IF(AA284=3,$G$5*(Z284/1000),IF(AA284=4,$G$6*(Z284/1000),IF(AA284=5,$G$7*(Z284/1000),IF(AA284=6,$G$8*(Z284/1000),IF(AA284=7,$G$9*(Z284/1000),IF(AA284=8,$G$10*(Z284/1000),IF(AA284=9,$G$11*(Z284/1000),IF(AA284=10,$G$12*(Z284/1000),IF(AA284=11,$G$13*(Z284/1000),IF(AA284=12,$G$14*(Z284/1000),IF(AA284=13,$G$15*(Z284/1000),IF(AA284=14,$G$16*(Z284/1000),IF(AA284=15,$G$17*(Z284/1000),0)))))))))))))))</f>
        <v>0</v>
      </c>
      <c r="AC284" s="34">
        <f>IF('Γεννήτρια 2'!D284="W",AC283+('Γεννήτρια 2'!C284-1)*AB284,IF('Γεννήτρια 2'!D284="L",AC283-AB284,AC283))</f>
        <v>200.69650129906225</v>
      </c>
      <c r="AD284" s="34" t="str">
        <f>IF(AND('Γεννήτρια 2'!C284&lt;&gt;0,'Γεννήτρια 2'!D284=""),AB284,"")</f>
        <v/>
      </c>
    </row>
    <row r="285" spans="1:30">
      <c r="A285" s="3">
        <f t="shared" si="28"/>
        <v>263</v>
      </c>
      <c r="E285" s="3" t="str">
        <f t="shared" si="24"/>
        <v/>
      </c>
      <c r="F285" s="2" t="str">
        <f t="shared" si="25"/>
        <v/>
      </c>
      <c r="G285" s="2" t="str">
        <f t="shared" si="26"/>
        <v/>
      </c>
      <c r="Z285" s="34">
        <f t="shared" si="27"/>
        <v>200.69650129906225</v>
      </c>
      <c r="AA285" s="33">
        <f t="shared" si="29"/>
        <v>259</v>
      </c>
      <c r="AB285" s="34">
        <f>IF(AA285=1,$G$3*(Z285/1000),IF(AA285=2,$G$4*(Z285/1000),IF(AA285=3,$G$5*(Z285/1000),IF(AA285=4,$G$6*(Z285/1000),IF(AA285=5,$G$7*(Z285/1000),IF(AA285=6,$G$8*(Z285/1000),IF(AA285=7,$G$9*(Z285/1000),IF(AA285=8,$G$10*(Z285/1000),IF(AA285=9,$G$11*(Z285/1000),IF(AA285=10,$G$12*(Z285/1000),IF(AA285=11,$G$13*(Z285/1000),IF(AA285=12,$G$14*(Z285/1000),IF(AA285=13,$G$15*(Z285/1000),IF(AA285=14,$G$16*(Z285/1000),IF(AA285=15,$G$17*(Z285/1000),0)))))))))))))))</f>
        <v>0</v>
      </c>
      <c r="AC285" s="34">
        <f>IF('Γεννήτρια 2'!D285="W",AC284+('Γεννήτρια 2'!C285-1)*AB285,IF('Γεννήτρια 2'!D285="L",AC284-AB285,AC284))</f>
        <v>200.69650129906225</v>
      </c>
      <c r="AD285" s="34" t="str">
        <f>IF(AND('Γεννήτρια 2'!C285&lt;&gt;0,'Γεννήτρια 2'!D285=""),AB285,"")</f>
        <v/>
      </c>
    </row>
    <row r="286" spans="1:30">
      <c r="A286" s="3">
        <f t="shared" si="28"/>
        <v>264</v>
      </c>
      <c r="E286" s="3" t="str">
        <f t="shared" si="24"/>
        <v/>
      </c>
      <c r="F286" s="2" t="str">
        <f t="shared" si="25"/>
        <v/>
      </c>
      <c r="G286" s="2" t="str">
        <f t="shared" si="26"/>
        <v/>
      </c>
      <c r="Z286" s="34">
        <f t="shared" si="27"/>
        <v>200.69650129906225</v>
      </c>
      <c r="AA286" s="33">
        <f t="shared" si="29"/>
        <v>260</v>
      </c>
      <c r="AB286" s="34">
        <f>IF(AA286=1,$G$3*(Z286/1000),IF(AA286=2,$G$4*(Z286/1000),IF(AA286=3,$G$5*(Z286/1000),IF(AA286=4,$G$6*(Z286/1000),IF(AA286=5,$G$7*(Z286/1000),IF(AA286=6,$G$8*(Z286/1000),IF(AA286=7,$G$9*(Z286/1000),IF(AA286=8,$G$10*(Z286/1000),IF(AA286=9,$G$11*(Z286/1000),IF(AA286=10,$G$12*(Z286/1000),IF(AA286=11,$G$13*(Z286/1000),IF(AA286=12,$G$14*(Z286/1000),IF(AA286=13,$G$15*(Z286/1000),IF(AA286=14,$G$16*(Z286/1000),IF(AA286=15,$G$17*(Z286/1000),0)))))))))))))))</f>
        <v>0</v>
      </c>
      <c r="AC286" s="34">
        <f>IF('Γεννήτρια 2'!D286="W",AC285+('Γεννήτρια 2'!C286-1)*AB286,IF('Γεννήτρια 2'!D286="L",AC285-AB286,AC285))</f>
        <v>200.69650129906225</v>
      </c>
      <c r="AD286" s="34" t="str">
        <f>IF(AND('Γεννήτρια 2'!C286&lt;&gt;0,'Γεννήτρια 2'!D286=""),AB286,"")</f>
        <v/>
      </c>
    </row>
    <row r="287" spans="1:30">
      <c r="A287" s="3">
        <f t="shared" si="28"/>
        <v>265</v>
      </c>
      <c r="E287" s="3" t="str">
        <f t="shared" si="24"/>
        <v/>
      </c>
      <c r="F287" s="2" t="str">
        <f t="shared" si="25"/>
        <v/>
      </c>
      <c r="G287" s="2" t="str">
        <f t="shared" si="26"/>
        <v/>
      </c>
      <c r="Z287" s="34">
        <f t="shared" si="27"/>
        <v>200.69650129906225</v>
      </c>
      <c r="AA287" s="33">
        <f t="shared" si="29"/>
        <v>261</v>
      </c>
      <c r="AB287" s="34">
        <f>IF(AA287=1,$G$3*(Z287/1000),IF(AA287=2,$G$4*(Z287/1000),IF(AA287=3,$G$5*(Z287/1000),IF(AA287=4,$G$6*(Z287/1000),IF(AA287=5,$G$7*(Z287/1000),IF(AA287=6,$G$8*(Z287/1000),IF(AA287=7,$G$9*(Z287/1000),IF(AA287=8,$G$10*(Z287/1000),IF(AA287=9,$G$11*(Z287/1000),IF(AA287=10,$G$12*(Z287/1000),IF(AA287=11,$G$13*(Z287/1000),IF(AA287=12,$G$14*(Z287/1000),IF(AA287=13,$G$15*(Z287/1000),IF(AA287=14,$G$16*(Z287/1000),IF(AA287=15,$G$17*(Z287/1000),0)))))))))))))))</f>
        <v>0</v>
      </c>
      <c r="AC287" s="34">
        <f>IF('Γεννήτρια 2'!D287="W",AC286+('Γεννήτρια 2'!C287-1)*AB287,IF('Γεννήτρια 2'!D287="L",AC286-AB287,AC286))</f>
        <v>200.69650129906225</v>
      </c>
      <c r="AD287" s="34" t="str">
        <f>IF(AND('Γεννήτρια 2'!C287&lt;&gt;0,'Γεννήτρια 2'!D287=""),AB287,"")</f>
        <v/>
      </c>
    </row>
    <row r="288" spans="1:30">
      <c r="A288" s="3">
        <f t="shared" si="28"/>
        <v>266</v>
      </c>
      <c r="E288" s="3" t="str">
        <f t="shared" si="24"/>
        <v/>
      </c>
      <c r="F288" s="2" t="str">
        <f t="shared" si="25"/>
        <v/>
      </c>
      <c r="G288" s="2" t="str">
        <f t="shared" si="26"/>
        <v/>
      </c>
      <c r="Z288" s="34">
        <f t="shared" si="27"/>
        <v>200.69650129906225</v>
      </c>
      <c r="AA288" s="33">
        <f t="shared" si="29"/>
        <v>262</v>
      </c>
      <c r="AB288" s="34">
        <f>IF(AA288=1,$G$3*(Z288/1000),IF(AA288=2,$G$4*(Z288/1000),IF(AA288=3,$G$5*(Z288/1000),IF(AA288=4,$G$6*(Z288/1000),IF(AA288=5,$G$7*(Z288/1000),IF(AA288=6,$G$8*(Z288/1000),IF(AA288=7,$G$9*(Z288/1000),IF(AA288=8,$G$10*(Z288/1000),IF(AA288=9,$G$11*(Z288/1000),IF(AA288=10,$G$12*(Z288/1000),IF(AA288=11,$G$13*(Z288/1000),IF(AA288=12,$G$14*(Z288/1000),IF(AA288=13,$G$15*(Z288/1000),IF(AA288=14,$G$16*(Z288/1000),IF(AA288=15,$G$17*(Z288/1000),0)))))))))))))))</f>
        <v>0</v>
      </c>
      <c r="AC288" s="34">
        <f>IF('Γεννήτρια 2'!D288="W",AC287+('Γεννήτρια 2'!C288-1)*AB288,IF('Γεννήτρια 2'!D288="L",AC287-AB288,AC287))</f>
        <v>200.69650129906225</v>
      </c>
      <c r="AD288" s="34" t="str">
        <f>IF(AND('Γεννήτρια 2'!C288&lt;&gt;0,'Γεννήτρια 2'!D288=""),AB288,"")</f>
        <v/>
      </c>
    </row>
    <row r="289" spans="1:30">
      <c r="A289" s="3">
        <f t="shared" si="28"/>
        <v>267</v>
      </c>
      <c r="E289" s="3" t="str">
        <f t="shared" si="24"/>
        <v/>
      </c>
      <c r="F289" s="2" t="str">
        <f t="shared" si="25"/>
        <v/>
      </c>
      <c r="G289" s="2" t="str">
        <f t="shared" si="26"/>
        <v/>
      </c>
      <c r="Z289" s="34">
        <f t="shared" si="27"/>
        <v>200.69650129906225</v>
      </c>
      <c r="AA289" s="33">
        <f t="shared" si="29"/>
        <v>263</v>
      </c>
      <c r="AB289" s="34">
        <f>IF(AA289=1,$G$3*(Z289/1000),IF(AA289=2,$G$4*(Z289/1000),IF(AA289=3,$G$5*(Z289/1000),IF(AA289=4,$G$6*(Z289/1000),IF(AA289=5,$G$7*(Z289/1000),IF(AA289=6,$G$8*(Z289/1000),IF(AA289=7,$G$9*(Z289/1000),IF(AA289=8,$G$10*(Z289/1000),IF(AA289=9,$G$11*(Z289/1000),IF(AA289=10,$G$12*(Z289/1000),IF(AA289=11,$G$13*(Z289/1000),IF(AA289=12,$G$14*(Z289/1000),IF(AA289=13,$G$15*(Z289/1000),IF(AA289=14,$G$16*(Z289/1000),IF(AA289=15,$G$17*(Z289/1000),0)))))))))))))))</f>
        <v>0</v>
      </c>
      <c r="AC289" s="34">
        <f>IF('Γεννήτρια 2'!D289="W",AC288+('Γεννήτρια 2'!C289-1)*AB289,IF('Γεννήτρια 2'!D289="L",AC288-AB289,AC288))</f>
        <v>200.69650129906225</v>
      </c>
      <c r="AD289" s="34" t="str">
        <f>IF(AND('Γεννήτρια 2'!C289&lt;&gt;0,'Γεννήτρια 2'!D289=""),AB289,"")</f>
        <v/>
      </c>
    </row>
    <row r="290" spans="1:30">
      <c r="A290" s="3">
        <f t="shared" si="28"/>
        <v>268</v>
      </c>
      <c r="E290" s="3" t="str">
        <f t="shared" si="24"/>
        <v/>
      </c>
      <c r="F290" s="2" t="str">
        <f t="shared" si="25"/>
        <v/>
      </c>
      <c r="G290" s="2" t="str">
        <f t="shared" si="26"/>
        <v/>
      </c>
      <c r="Z290" s="34">
        <f t="shared" si="27"/>
        <v>200.69650129906225</v>
      </c>
      <c r="AA290" s="33">
        <f t="shared" si="29"/>
        <v>264</v>
      </c>
      <c r="AB290" s="34">
        <f>IF(AA290=1,$G$3*(Z290/1000),IF(AA290=2,$G$4*(Z290/1000),IF(AA290=3,$G$5*(Z290/1000),IF(AA290=4,$G$6*(Z290/1000),IF(AA290=5,$G$7*(Z290/1000),IF(AA290=6,$G$8*(Z290/1000),IF(AA290=7,$G$9*(Z290/1000),IF(AA290=8,$G$10*(Z290/1000),IF(AA290=9,$G$11*(Z290/1000),IF(AA290=10,$G$12*(Z290/1000),IF(AA290=11,$G$13*(Z290/1000),IF(AA290=12,$G$14*(Z290/1000),IF(AA290=13,$G$15*(Z290/1000),IF(AA290=14,$G$16*(Z290/1000),IF(AA290=15,$G$17*(Z290/1000),0)))))))))))))))</f>
        <v>0</v>
      </c>
      <c r="AC290" s="34">
        <f>IF('Γεννήτρια 2'!D290="W",AC289+('Γεννήτρια 2'!C290-1)*AB290,IF('Γεννήτρια 2'!D290="L",AC289-AB290,AC289))</f>
        <v>200.69650129906225</v>
      </c>
      <c r="AD290" s="34" t="str">
        <f>IF(AND('Γεννήτρια 2'!C290&lt;&gt;0,'Γεννήτρια 2'!D290=""),AB290,"")</f>
        <v/>
      </c>
    </row>
    <row r="291" spans="1:30">
      <c r="A291" s="3">
        <f t="shared" si="28"/>
        <v>269</v>
      </c>
      <c r="E291" s="3" t="str">
        <f t="shared" si="24"/>
        <v/>
      </c>
      <c r="F291" s="2" t="str">
        <f t="shared" si="25"/>
        <v/>
      </c>
      <c r="G291" s="2" t="str">
        <f t="shared" si="26"/>
        <v/>
      </c>
      <c r="Z291" s="34">
        <f t="shared" si="27"/>
        <v>200.69650129906225</v>
      </c>
      <c r="AA291" s="33">
        <f t="shared" si="29"/>
        <v>265</v>
      </c>
      <c r="AB291" s="34">
        <f>IF(AA291=1,$G$3*(Z291/1000),IF(AA291=2,$G$4*(Z291/1000),IF(AA291=3,$G$5*(Z291/1000),IF(AA291=4,$G$6*(Z291/1000),IF(AA291=5,$G$7*(Z291/1000),IF(AA291=6,$G$8*(Z291/1000),IF(AA291=7,$G$9*(Z291/1000),IF(AA291=8,$G$10*(Z291/1000),IF(AA291=9,$G$11*(Z291/1000),IF(AA291=10,$G$12*(Z291/1000),IF(AA291=11,$G$13*(Z291/1000),IF(AA291=12,$G$14*(Z291/1000),IF(AA291=13,$G$15*(Z291/1000),IF(AA291=14,$G$16*(Z291/1000),IF(AA291=15,$G$17*(Z291/1000),0)))))))))))))))</f>
        <v>0</v>
      </c>
      <c r="AC291" s="34">
        <f>IF('Γεννήτρια 2'!D291="W",AC290+('Γεννήτρια 2'!C291-1)*AB291,IF('Γεννήτρια 2'!D291="L",AC290-AB291,AC290))</f>
        <v>200.69650129906225</v>
      </c>
      <c r="AD291" s="34" t="str">
        <f>IF(AND('Γεννήτρια 2'!C291&lt;&gt;0,'Γεννήτρια 2'!D291=""),AB291,"")</f>
        <v/>
      </c>
    </row>
    <row r="292" spans="1:30">
      <c r="A292" s="3">
        <f t="shared" si="28"/>
        <v>270</v>
      </c>
      <c r="E292" s="3" t="str">
        <f t="shared" si="24"/>
        <v/>
      </c>
      <c r="F292" s="2" t="str">
        <f t="shared" si="25"/>
        <v/>
      </c>
      <c r="G292" s="2" t="str">
        <f t="shared" si="26"/>
        <v/>
      </c>
      <c r="Z292" s="34">
        <f t="shared" si="27"/>
        <v>200.69650129906225</v>
      </c>
      <c r="AA292" s="33">
        <f t="shared" si="29"/>
        <v>266</v>
      </c>
      <c r="AB292" s="34">
        <f>IF(AA292=1,$G$3*(Z292/1000),IF(AA292=2,$G$4*(Z292/1000),IF(AA292=3,$G$5*(Z292/1000),IF(AA292=4,$G$6*(Z292/1000),IF(AA292=5,$G$7*(Z292/1000),IF(AA292=6,$G$8*(Z292/1000),IF(AA292=7,$G$9*(Z292/1000),IF(AA292=8,$G$10*(Z292/1000),IF(AA292=9,$G$11*(Z292/1000),IF(AA292=10,$G$12*(Z292/1000),IF(AA292=11,$G$13*(Z292/1000),IF(AA292=12,$G$14*(Z292/1000),IF(AA292=13,$G$15*(Z292/1000),IF(AA292=14,$G$16*(Z292/1000),IF(AA292=15,$G$17*(Z292/1000),0)))))))))))))))</f>
        <v>0</v>
      </c>
      <c r="AC292" s="34">
        <f>IF('Γεννήτρια 2'!D292="W",AC291+('Γεννήτρια 2'!C292-1)*AB292,IF('Γεννήτρια 2'!D292="L",AC291-AB292,AC291))</f>
        <v>200.69650129906225</v>
      </c>
      <c r="AD292" s="34" t="str">
        <f>IF(AND('Γεννήτρια 2'!C292&lt;&gt;0,'Γεννήτρια 2'!D292=""),AB292,"")</f>
        <v/>
      </c>
    </row>
    <row r="293" spans="1:30">
      <c r="A293" s="3">
        <f t="shared" si="28"/>
        <v>271</v>
      </c>
      <c r="E293" s="3" t="str">
        <f t="shared" si="24"/>
        <v/>
      </c>
      <c r="F293" s="2" t="str">
        <f t="shared" si="25"/>
        <v/>
      </c>
      <c r="G293" s="2" t="str">
        <f t="shared" si="26"/>
        <v/>
      </c>
      <c r="Z293" s="34">
        <f t="shared" si="27"/>
        <v>200.69650129906225</v>
      </c>
      <c r="AA293" s="33">
        <f t="shared" si="29"/>
        <v>267</v>
      </c>
      <c r="AB293" s="34">
        <f>IF(AA293=1,$G$3*(Z293/1000),IF(AA293=2,$G$4*(Z293/1000),IF(AA293=3,$G$5*(Z293/1000),IF(AA293=4,$G$6*(Z293/1000),IF(AA293=5,$G$7*(Z293/1000),IF(AA293=6,$G$8*(Z293/1000),IF(AA293=7,$G$9*(Z293/1000),IF(AA293=8,$G$10*(Z293/1000),IF(AA293=9,$G$11*(Z293/1000),IF(AA293=10,$G$12*(Z293/1000),IF(AA293=11,$G$13*(Z293/1000),IF(AA293=12,$G$14*(Z293/1000),IF(AA293=13,$G$15*(Z293/1000),IF(AA293=14,$G$16*(Z293/1000),IF(AA293=15,$G$17*(Z293/1000),0)))))))))))))))</f>
        <v>0</v>
      </c>
      <c r="AC293" s="34">
        <f>IF('Γεννήτρια 2'!D293="W",AC292+('Γεννήτρια 2'!C293-1)*AB293,IF('Γεννήτρια 2'!D293="L",AC292-AB293,AC292))</f>
        <v>200.69650129906225</v>
      </c>
      <c r="AD293" s="34" t="str">
        <f>IF(AND('Γεννήτρια 2'!C293&lt;&gt;0,'Γεννήτρια 2'!D293=""),AB293,"")</f>
        <v/>
      </c>
    </row>
    <row r="294" spans="1:30">
      <c r="A294" s="3">
        <f t="shared" si="28"/>
        <v>272</v>
      </c>
      <c r="E294" s="3" t="str">
        <f t="shared" si="24"/>
        <v/>
      </c>
      <c r="F294" s="2" t="str">
        <f t="shared" si="25"/>
        <v/>
      </c>
      <c r="G294" s="2" t="str">
        <f t="shared" si="26"/>
        <v/>
      </c>
      <c r="Z294" s="34">
        <f t="shared" si="27"/>
        <v>200.69650129906225</v>
      </c>
      <c r="AA294" s="33">
        <f t="shared" si="29"/>
        <v>268</v>
      </c>
      <c r="AB294" s="34">
        <f>IF(AA294=1,$G$3*(Z294/1000),IF(AA294=2,$G$4*(Z294/1000),IF(AA294=3,$G$5*(Z294/1000),IF(AA294=4,$G$6*(Z294/1000),IF(AA294=5,$G$7*(Z294/1000),IF(AA294=6,$G$8*(Z294/1000),IF(AA294=7,$G$9*(Z294/1000),IF(AA294=8,$G$10*(Z294/1000),IF(AA294=9,$G$11*(Z294/1000),IF(AA294=10,$G$12*(Z294/1000),IF(AA294=11,$G$13*(Z294/1000),IF(AA294=12,$G$14*(Z294/1000),IF(AA294=13,$G$15*(Z294/1000),IF(AA294=14,$G$16*(Z294/1000),IF(AA294=15,$G$17*(Z294/1000),0)))))))))))))))</f>
        <v>0</v>
      </c>
      <c r="AC294" s="34">
        <f>IF('Γεννήτρια 2'!D294="W",AC293+('Γεννήτρια 2'!C294-1)*AB294,IF('Γεννήτρια 2'!D294="L",AC293-AB294,AC293))</f>
        <v>200.69650129906225</v>
      </c>
      <c r="AD294" s="34" t="str">
        <f>IF(AND('Γεννήτρια 2'!C294&lt;&gt;0,'Γεννήτρια 2'!D294=""),AB294,"")</f>
        <v/>
      </c>
    </row>
    <row r="295" spans="1:30">
      <c r="A295" s="3">
        <f t="shared" si="28"/>
        <v>273</v>
      </c>
      <c r="E295" s="3" t="str">
        <f t="shared" si="24"/>
        <v/>
      </c>
      <c r="F295" s="2" t="str">
        <f t="shared" si="25"/>
        <v/>
      </c>
      <c r="G295" s="2" t="str">
        <f t="shared" si="26"/>
        <v/>
      </c>
      <c r="Z295" s="34">
        <f t="shared" si="27"/>
        <v>200.69650129906225</v>
      </c>
      <c r="AA295" s="33">
        <f t="shared" si="29"/>
        <v>269</v>
      </c>
      <c r="AB295" s="34">
        <f>IF(AA295=1,$G$3*(Z295/1000),IF(AA295=2,$G$4*(Z295/1000),IF(AA295=3,$G$5*(Z295/1000),IF(AA295=4,$G$6*(Z295/1000),IF(AA295=5,$G$7*(Z295/1000),IF(AA295=6,$G$8*(Z295/1000),IF(AA295=7,$G$9*(Z295/1000),IF(AA295=8,$G$10*(Z295/1000),IF(AA295=9,$G$11*(Z295/1000),IF(AA295=10,$G$12*(Z295/1000),IF(AA295=11,$G$13*(Z295/1000),IF(AA295=12,$G$14*(Z295/1000),IF(AA295=13,$G$15*(Z295/1000),IF(AA295=14,$G$16*(Z295/1000),IF(AA295=15,$G$17*(Z295/1000),0)))))))))))))))</f>
        <v>0</v>
      </c>
      <c r="AC295" s="34">
        <f>IF('Γεννήτρια 2'!D295="W",AC294+('Γεννήτρια 2'!C295-1)*AB295,IF('Γεννήτρια 2'!D295="L",AC294-AB295,AC294))</f>
        <v>200.69650129906225</v>
      </c>
      <c r="AD295" s="34" t="str">
        <f>IF(AND('Γεννήτρια 2'!C295&lt;&gt;0,'Γεννήτρια 2'!D295=""),AB295,"")</f>
        <v/>
      </c>
    </row>
    <row r="296" spans="1:30">
      <c r="A296" s="3">
        <f t="shared" si="28"/>
        <v>274</v>
      </c>
      <c r="E296" s="3" t="str">
        <f t="shared" si="24"/>
        <v/>
      </c>
      <c r="F296" s="2" t="str">
        <f t="shared" si="25"/>
        <v/>
      </c>
      <c r="G296" s="2" t="str">
        <f t="shared" si="26"/>
        <v/>
      </c>
      <c r="Z296" s="34">
        <f t="shared" si="27"/>
        <v>200.69650129906225</v>
      </c>
      <c r="AA296" s="33">
        <f t="shared" si="29"/>
        <v>270</v>
      </c>
      <c r="AB296" s="34">
        <f>IF(AA296=1,$G$3*(Z296/1000),IF(AA296=2,$G$4*(Z296/1000),IF(AA296=3,$G$5*(Z296/1000),IF(AA296=4,$G$6*(Z296/1000),IF(AA296=5,$G$7*(Z296/1000),IF(AA296=6,$G$8*(Z296/1000),IF(AA296=7,$G$9*(Z296/1000),IF(AA296=8,$G$10*(Z296/1000),IF(AA296=9,$G$11*(Z296/1000),IF(AA296=10,$G$12*(Z296/1000),IF(AA296=11,$G$13*(Z296/1000),IF(AA296=12,$G$14*(Z296/1000),IF(AA296=13,$G$15*(Z296/1000),IF(AA296=14,$G$16*(Z296/1000),IF(AA296=15,$G$17*(Z296/1000),0)))))))))))))))</f>
        <v>0</v>
      </c>
      <c r="AC296" s="34">
        <f>IF('Γεννήτρια 2'!D296="W",AC295+('Γεννήτρια 2'!C296-1)*AB296,IF('Γεννήτρια 2'!D296="L",AC295-AB296,AC295))</f>
        <v>200.69650129906225</v>
      </c>
      <c r="AD296" s="34" t="str">
        <f>IF(AND('Γεννήτρια 2'!C296&lt;&gt;0,'Γεννήτρια 2'!D296=""),AB296,"")</f>
        <v/>
      </c>
    </row>
    <row r="297" spans="1:30">
      <c r="A297" s="3">
        <f t="shared" si="28"/>
        <v>275</v>
      </c>
      <c r="E297" s="3" t="str">
        <f t="shared" si="24"/>
        <v/>
      </c>
      <c r="F297" s="2" t="str">
        <f t="shared" si="25"/>
        <v/>
      </c>
      <c r="G297" s="2" t="str">
        <f t="shared" si="26"/>
        <v/>
      </c>
      <c r="Z297" s="34">
        <f t="shared" si="27"/>
        <v>200.69650129906225</v>
      </c>
      <c r="AA297" s="33">
        <f t="shared" si="29"/>
        <v>271</v>
      </c>
      <c r="AB297" s="34">
        <f>IF(AA297=1,$G$3*(Z297/1000),IF(AA297=2,$G$4*(Z297/1000),IF(AA297=3,$G$5*(Z297/1000),IF(AA297=4,$G$6*(Z297/1000),IF(AA297=5,$G$7*(Z297/1000),IF(AA297=6,$G$8*(Z297/1000),IF(AA297=7,$G$9*(Z297/1000),IF(AA297=8,$G$10*(Z297/1000),IF(AA297=9,$G$11*(Z297/1000),IF(AA297=10,$G$12*(Z297/1000),IF(AA297=11,$G$13*(Z297/1000),IF(AA297=12,$G$14*(Z297/1000),IF(AA297=13,$G$15*(Z297/1000),IF(AA297=14,$G$16*(Z297/1000),IF(AA297=15,$G$17*(Z297/1000),0)))))))))))))))</f>
        <v>0</v>
      </c>
      <c r="AC297" s="34">
        <f>IF('Γεννήτρια 2'!D297="W",AC296+('Γεννήτρια 2'!C297-1)*AB297,IF('Γεννήτρια 2'!D297="L",AC296-AB297,AC296))</f>
        <v>200.69650129906225</v>
      </c>
      <c r="AD297" s="34" t="str">
        <f>IF(AND('Γεννήτρια 2'!C297&lt;&gt;0,'Γεννήτρια 2'!D297=""),AB297,"")</f>
        <v/>
      </c>
    </row>
    <row r="298" spans="1:30">
      <c r="A298" s="3">
        <f t="shared" si="28"/>
        <v>276</v>
      </c>
      <c r="E298" s="3" t="str">
        <f t="shared" si="24"/>
        <v/>
      </c>
      <c r="F298" s="2" t="str">
        <f t="shared" si="25"/>
        <v/>
      </c>
      <c r="G298" s="2" t="str">
        <f t="shared" si="26"/>
        <v/>
      </c>
      <c r="Z298" s="34">
        <f t="shared" si="27"/>
        <v>200.69650129906225</v>
      </c>
      <c r="AA298" s="33">
        <f t="shared" si="29"/>
        <v>272</v>
      </c>
      <c r="AB298" s="34">
        <f>IF(AA298=1,$G$3*(Z298/1000),IF(AA298=2,$G$4*(Z298/1000),IF(AA298=3,$G$5*(Z298/1000),IF(AA298=4,$G$6*(Z298/1000),IF(AA298=5,$G$7*(Z298/1000),IF(AA298=6,$G$8*(Z298/1000),IF(AA298=7,$G$9*(Z298/1000),IF(AA298=8,$G$10*(Z298/1000),IF(AA298=9,$G$11*(Z298/1000),IF(AA298=10,$G$12*(Z298/1000),IF(AA298=11,$G$13*(Z298/1000),IF(AA298=12,$G$14*(Z298/1000),IF(AA298=13,$G$15*(Z298/1000),IF(AA298=14,$G$16*(Z298/1000),IF(AA298=15,$G$17*(Z298/1000),0)))))))))))))))</f>
        <v>0</v>
      </c>
      <c r="AC298" s="34">
        <f>IF('Γεννήτρια 2'!D298="W",AC297+('Γεννήτρια 2'!C298-1)*AB298,IF('Γεννήτρια 2'!D298="L",AC297-AB298,AC297))</f>
        <v>200.69650129906225</v>
      </c>
      <c r="AD298" s="34" t="str">
        <f>IF(AND('Γεννήτρια 2'!C298&lt;&gt;0,'Γεννήτρια 2'!D298=""),AB298,"")</f>
        <v/>
      </c>
    </row>
    <row r="299" spans="1:30">
      <c r="A299" s="3">
        <f t="shared" si="28"/>
        <v>277</v>
      </c>
      <c r="E299" s="3" t="str">
        <f t="shared" si="24"/>
        <v/>
      </c>
      <c r="F299" s="2" t="str">
        <f t="shared" si="25"/>
        <v/>
      </c>
      <c r="G299" s="2" t="str">
        <f t="shared" si="26"/>
        <v/>
      </c>
      <c r="Z299" s="34">
        <f t="shared" si="27"/>
        <v>200.69650129906225</v>
      </c>
      <c r="AA299" s="33">
        <f t="shared" si="29"/>
        <v>273</v>
      </c>
      <c r="AB299" s="34">
        <f>IF(AA299=1,$G$3*(Z299/1000),IF(AA299=2,$G$4*(Z299/1000),IF(AA299=3,$G$5*(Z299/1000),IF(AA299=4,$G$6*(Z299/1000),IF(AA299=5,$G$7*(Z299/1000),IF(AA299=6,$G$8*(Z299/1000),IF(AA299=7,$G$9*(Z299/1000),IF(AA299=8,$G$10*(Z299/1000),IF(AA299=9,$G$11*(Z299/1000),IF(AA299=10,$G$12*(Z299/1000),IF(AA299=11,$G$13*(Z299/1000),IF(AA299=12,$G$14*(Z299/1000),IF(AA299=13,$G$15*(Z299/1000),IF(AA299=14,$G$16*(Z299/1000),IF(AA299=15,$G$17*(Z299/1000),0)))))))))))))))</f>
        <v>0</v>
      </c>
      <c r="AC299" s="34">
        <f>IF('Γεννήτρια 2'!D299="W",AC298+('Γεννήτρια 2'!C299-1)*AB299,IF('Γεννήτρια 2'!D299="L",AC298-AB299,AC298))</f>
        <v>200.69650129906225</v>
      </c>
      <c r="AD299" s="34" t="str">
        <f>IF(AND('Γεννήτρια 2'!C299&lt;&gt;0,'Γεννήτρια 2'!D299=""),AB299,"")</f>
        <v/>
      </c>
    </row>
    <row r="300" spans="1:30">
      <c r="A300" s="3">
        <f t="shared" si="28"/>
        <v>278</v>
      </c>
      <c r="E300" s="3" t="str">
        <f t="shared" si="24"/>
        <v/>
      </c>
      <c r="F300" s="2" t="str">
        <f t="shared" si="25"/>
        <v/>
      </c>
      <c r="G300" s="2" t="str">
        <f t="shared" si="26"/>
        <v/>
      </c>
      <c r="Z300" s="34">
        <f t="shared" si="27"/>
        <v>200.69650129906225</v>
      </c>
      <c r="AA300" s="33">
        <f t="shared" si="29"/>
        <v>274</v>
      </c>
      <c r="AB300" s="34">
        <f>IF(AA300=1,$G$3*(Z300/1000),IF(AA300=2,$G$4*(Z300/1000),IF(AA300=3,$G$5*(Z300/1000),IF(AA300=4,$G$6*(Z300/1000),IF(AA300=5,$G$7*(Z300/1000),IF(AA300=6,$G$8*(Z300/1000),IF(AA300=7,$G$9*(Z300/1000),IF(AA300=8,$G$10*(Z300/1000),IF(AA300=9,$G$11*(Z300/1000),IF(AA300=10,$G$12*(Z300/1000),IF(AA300=11,$G$13*(Z300/1000),IF(AA300=12,$G$14*(Z300/1000),IF(AA300=13,$G$15*(Z300/1000),IF(AA300=14,$G$16*(Z300/1000),IF(AA300=15,$G$17*(Z300/1000),0)))))))))))))))</f>
        <v>0</v>
      </c>
      <c r="AC300" s="34">
        <f>IF('Γεννήτρια 2'!D300="W",AC299+('Γεννήτρια 2'!C300-1)*AB300,IF('Γεννήτρια 2'!D300="L",AC299-AB300,AC299))</f>
        <v>200.69650129906225</v>
      </c>
      <c r="AD300" s="34" t="str">
        <f>IF(AND('Γεννήτρια 2'!C300&lt;&gt;0,'Γεννήτρια 2'!D300=""),AB300,"")</f>
        <v/>
      </c>
    </row>
    <row r="301" spans="1:30">
      <c r="A301" s="3">
        <f t="shared" si="28"/>
        <v>279</v>
      </c>
      <c r="E301" s="3" t="str">
        <f t="shared" si="24"/>
        <v/>
      </c>
      <c r="F301" s="2" t="str">
        <f t="shared" si="25"/>
        <v/>
      </c>
      <c r="G301" s="2" t="str">
        <f t="shared" si="26"/>
        <v/>
      </c>
      <c r="Z301" s="34">
        <f t="shared" si="27"/>
        <v>200.69650129906225</v>
      </c>
      <c r="AA301" s="33">
        <f t="shared" si="29"/>
        <v>275</v>
      </c>
      <c r="AB301" s="34">
        <f>IF(AA301=1,$G$3*(Z301/1000),IF(AA301=2,$G$4*(Z301/1000),IF(AA301=3,$G$5*(Z301/1000),IF(AA301=4,$G$6*(Z301/1000),IF(AA301=5,$G$7*(Z301/1000),IF(AA301=6,$G$8*(Z301/1000),IF(AA301=7,$G$9*(Z301/1000),IF(AA301=8,$G$10*(Z301/1000),IF(AA301=9,$G$11*(Z301/1000),IF(AA301=10,$G$12*(Z301/1000),IF(AA301=11,$G$13*(Z301/1000),IF(AA301=12,$G$14*(Z301/1000),IF(AA301=13,$G$15*(Z301/1000),IF(AA301=14,$G$16*(Z301/1000),IF(AA301=15,$G$17*(Z301/1000),0)))))))))))))))</f>
        <v>0</v>
      </c>
      <c r="AC301" s="34">
        <f>IF('Γεννήτρια 2'!D301="W",AC300+('Γεννήτρια 2'!C301-1)*AB301,IF('Γεννήτρια 2'!D301="L",AC300-AB301,AC300))</f>
        <v>200.69650129906225</v>
      </c>
      <c r="AD301" s="34" t="str">
        <f>IF(AND('Γεννήτρια 2'!C301&lt;&gt;0,'Γεννήτρια 2'!D301=""),AB301,"")</f>
        <v/>
      </c>
    </row>
    <row r="302" spans="1:30">
      <c r="A302" s="3">
        <f t="shared" si="28"/>
        <v>280</v>
      </c>
      <c r="E302" s="3" t="str">
        <f t="shared" si="24"/>
        <v/>
      </c>
      <c r="F302" s="2" t="str">
        <f t="shared" si="25"/>
        <v/>
      </c>
      <c r="G302" s="2" t="str">
        <f t="shared" si="26"/>
        <v/>
      </c>
      <c r="Z302" s="34">
        <f t="shared" si="27"/>
        <v>200.69650129906225</v>
      </c>
      <c r="AA302" s="33">
        <f t="shared" si="29"/>
        <v>276</v>
      </c>
      <c r="AB302" s="34">
        <f>IF(AA302=1,$G$3*(Z302/1000),IF(AA302=2,$G$4*(Z302/1000),IF(AA302=3,$G$5*(Z302/1000),IF(AA302=4,$G$6*(Z302/1000),IF(AA302=5,$G$7*(Z302/1000),IF(AA302=6,$G$8*(Z302/1000),IF(AA302=7,$G$9*(Z302/1000),IF(AA302=8,$G$10*(Z302/1000),IF(AA302=9,$G$11*(Z302/1000),IF(AA302=10,$G$12*(Z302/1000),IF(AA302=11,$G$13*(Z302/1000),IF(AA302=12,$G$14*(Z302/1000),IF(AA302=13,$G$15*(Z302/1000),IF(AA302=14,$G$16*(Z302/1000),IF(AA302=15,$G$17*(Z302/1000),0)))))))))))))))</f>
        <v>0</v>
      </c>
      <c r="AC302" s="34">
        <f>IF('Γεννήτρια 2'!D302="W",AC301+('Γεννήτρια 2'!C302-1)*AB302,IF('Γεννήτρια 2'!D302="L",AC301-AB302,AC301))</f>
        <v>200.69650129906225</v>
      </c>
      <c r="AD302" s="34" t="str">
        <f>IF(AND('Γεννήτρια 2'!C302&lt;&gt;0,'Γεννήτρια 2'!D302=""),AB302,"")</f>
        <v/>
      </c>
    </row>
    <row r="303" spans="1:30">
      <c r="A303" s="3">
        <f t="shared" si="28"/>
        <v>281</v>
      </c>
      <c r="E303" s="3" t="str">
        <f t="shared" si="24"/>
        <v/>
      </c>
      <c r="F303" s="2" t="str">
        <f t="shared" si="25"/>
        <v/>
      </c>
      <c r="G303" s="2" t="str">
        <f t="shared" si="26"/>
        <v/>
      </c>
      <c r="Z303" s="34">
        <f t="shared" si="27"/>
        <v>200.69650129906225</v>
      </c>
      <c r="AA303" s="33">
        <f t="shared" si="29"/>
        <v>277</v>
      </c>
      <c r="AB303" s="34">
        <f>IF(AA303=1,$G$3*(Z303/1000),IF(AA303=2,$G$4*(Z303/1000),IF(AA303=3,$G$5*(Z303/1000),IF(AA303=4,$G$6*(Z303/1000),IF(AA303=5,$G$7*(Z303/1000),IF(AA303=6,$G$8*(Z303/1000),IF(AA303=7,$G$9*(Z303/1000),IF(AA303=8,$G$10*(Z303/1000),IF(AA303=9,$G$11*(Z303/1000),IF(AA303=10,$G$12*(Z303/1000),IF(AA303=11,$G$13*(Z303/1000),IF(AA303=12,$G$14*(Z303/1000),IF(AA303=13,$G$15*(Z303/1000),IF(AA303=14,$G$16*(Z303/1000),IF(AA303=15,$G$17*(Z303/1000),0)))))))))))))))</f>
        <v>0</v>
      </c>
      <c r="AC303" s="34">
        <f>IF('Γεννήτρια 2'!D303="W",AC302+('Γεννήτρια 2'!C303-1)*AB303,IF('Γεννήτρια 2'!D303="L",AC302-AB303,AC302))</f>
        <v>200.69650129906225</v>
      </c>
      <c r="AD303" s="34" t="str">
        <f>IF(AND('Γεννήτρια 2'!C303&lt;&gt;0,'Γεννήτρια 2'!D303=""),AB303,"")</f>
        <v/>
      </c>
    </row>
    <row r="304" spans="1:30">
      <c r="A304" s="3">
        <f t="shared" si="28"/>
        <v>282</v>
      </c>
      <c r="E304" s="3" t="str">
        <f t="shared" si="24"/>
        <v/>
      </c>
      <c r="F304" s="2" t="str">
        <f t="shared" si="25"/>
        <v/>
      </c>
      <c r="G304" s="2" t="str">
        <f t="shared" si="26"/>
        <v/>
      </c>
      <c r="Z304" s="34">
        <f t="shared" si="27"/>
        <v>200.69650129906225</v>
      </c>
      <c r="AA304" s="33">
        <f t="shared" si="29"/>
        <v>278</v>
      </c>
      <c r="AB304" s="34">
        <f>IF(AA304=1,$G$3*(Z304/1000),IF(AA304=2,$G$4*(Z304/1000),IF(AA304=3,$G$5*(Z304/1000),IF(AA304=4,$G$6*(Z304/1000),IF(AA304=5,$G$7*(Z304/1000),IF(AA304=6,$G$8*(Z304/1000),IF(AA304=7,$G$9*(Z304/1000),IF(AA304=8,$G$10*(Z304/1000),IF(AA304=9,$G$11*(Z304/1000),IF(AA304=10,$G$12*(Z304/1000),IF(AA304=11,$G$13*(Z304/1000),IF(AA304=12,$G$14*(Z304/1000),IF(AA304=13,$G$15*(Z304/1000),IF(AA304=14,$G$16*(Z304/1000),IF(AA304=15,$G$17*(Z304/1000),0)))))))))))))))</f>
        <v>0</v>
      </c>
      <c r="AC304" s="34">
        <f>IF('Γεννήτρια 2'!D304="W",AC303+('Γεννήτρια 2'!C304-1)*AB304,IF('Γεννήτρια 2'!D304="L",AC303-AB304,AC303))</f>
        <v>200.69650129906225</v>
      </c>
      <c r="AD304" s="34" t="str">
        <f>IF(AND('Γεννήτρια 2'!C304&lt;&gt;0,'Γεννήτρια 2'!D304=""),AB304,"")</f>
        <v/>
      </c>
    </row>
    <row r="305" spans="1:30">
      <c r="A305" s="3">
        <f t="shared" si="28"/>
        <v>283</v>
      </c>
      <c r="E305" s="3" t="str">
        <f t="shared" si="24"/>
        <v/>
      </c>
      <c r="F305" s="2" t="str">
        <f t="shared" si="25"/>
        <v/>
      </c>
      <c r="G305" s="2" t="str">
        <f t="shared" si="26"/>
        <v/>
      </c>
      <c r="Z305" s="34">
        <f t="shared" si="27"/>
        <v>200.69650129906225</v>
      </c>
      <c r="AA305" s="33">
        <f t="shared" si="29"/>
        <v>279</v>
      </c>
      <c r="AB305" s="34">
        <f>IF(AA305=1,$G$3*(Z305/1000),IF(AA305=2,$G$4*(Z305/1000),IF(AA305=3,$G$5*(Z305/1000),IF(AA305=4,$G$6*(Z305/1000),IF(AA305=5,$G$7*(Z305/1000),IF(AA305=6,$G$8*(Z305/1000),IF(AA305=7,$G$9*(Z305/1000),IF(AA305=8,$G$10*(Z305/1000),IF(AA305=9,$G$11*(Z305/1000),IF(AA305=10,$G$12*(Z305/1000),IF(AA305=11,$G$13*(Z305/1000),IF(AA305=12,$G$14*(Z305/1000),IF(AA305=13,$G$15*(Z305/1000),IF(AA305=14,$G$16*(Z305/1000),IF(AA305=15,$G$17*(Z305/1000),0)))))))))))))))</f>
        <v>0</v>
      </c>
      <c r="AC305" s="34">
        <f>IF('Γεννήτρια 2'!D305="W",AC304+('Γεννήτρια 2'!C305-1)*AB305,IF('Γεννήτρια 2'!D305="L",AC304-AB305,AC304))</f>
        <v>200.69650129906225</v>
      </c>
      <c r="AD305" s="34" t="str">
        <f>IF(AND('Γεννήτρια 2'!C305&lt;&gt;0,'Γεννήτρια 2'!D305=""),AB305,"")</f>
        <v/>
      </c>
    </row>
    <row r="306" spans="1:30">
      <c r="A306" s="3">
        <f t="shared" si="28"/>
        <v>284</v>
      </c>
      <c r="E306" s="3" t="str">
        <f t="shared" si="24"/>
        <v/>
      </c>
      <c r="F306" s="2" t="str">
        <f t="shared" si="25"/>
        <v/>
      </c>
      <c r="G306" s="2" t="str">
        <f t="shared" si="26"/>
        <v/>
      </c>
      <c r="Z306" s="34">
        <f t="shared" si="27"/>
        <v>200.69650129906225</v>
      </c>
      <c r="AA306" s="33">
        <f t="shared" si="29"/>
        <v>280</v>
      </c>
      <c r="AB306" s="34">
        <f>IF(AA306=1,$G$3*(Z306/1000),IF(AA306=2,$G$4*(Z306/1000),IF(AA306=3,$G$5*(Z306/1000),IF(AA306=4,$G$6*(Z306/1000),IF(AA306=5,$G$7*(Z306/1000),IF(AA306=6,$G$8*(Z306/1000),IF(AA306=7,$G$9*(Z306/1000),IF(AA306=8,$G$10*(Z306/1000),IF(AA306=9,$G$11*(Z306/1000),IF(AA306=10,$G$12*(Z306/1000),IF(AA306=11,$G$13*(Z306/1000),IF(AA306=12,$G$14*(Z306/1000),IF(AA306=13,$G$15*(Z306/1000),IF(AA306=14,$G$16*(Z306/1000),IF(AA306=15,$G$17*(Z306/1000),0)))))))))))))))</f>
        <v>0</v>
      </c>
      <c r="AC306" s="34">
        <f>IF('Γεννήτρια 2'!D306="W",AC305+('Γεννήτρια 2'!C306-1)*AB306,IF('Γεννήτρια 2'!D306="L",AC305-AB306,AC305))</f>
        <v>200.69650129906225</v>
      </c>
      <c r="AD306" s="34" t="str">
        <f>IF(AND('Γεννήτρια 2'!C306&lt;&gt;0,'Γεννήτρια 2'!D306=""),AB306,"")</f>
        <v/>
      </c>
    </row>
    <row r="307" spans="1:30">
      <c r="A307" s="3">
        <f t="shared" si="28"/>
        <v>285</v>
      </c>
      <c r="E307" s="3" t="str">
        <f t="shared" si="24"/>
        <v/>
      </c>
      <c r="F307" s="2" t="str">
        <f t="shared" si="25"/>
        <v/>
      </c>
      <c r="G307" s="2" t="str">
        <f t="shared" si="26"/>
        <v/>
      </c>
      <c r="Z307" s="34">
        <f t="shared" si="27"/>
        <v>200.69650129906225</v>
      </c>
      <c r="AA307" s="33">
        <f t="shared" si="29"/>
        <v>281</v>
      </c>
      <c r="AB307" s="34">
        <f>IF(AA307=1,$G$3*(Z307/1000),IF(AA307=2,$G$4*(Z307/1000),IF(AA307=3,$G$5*(Z307/1000),IF(AA307=4,$G$6*(Z307/1000),IF(AA307=5,$G$7*(Z307/1000),IF(AA307=6,$G$8*(Z307/1000),IF(AA307=7,$G$9*(Z307/1000),IF(AA307=8,$G$10*(Z307/1000),IF(AA307=9,$G$11*(Z307/1000),IF(AA307=10,$G$12*(Z307/1000),IF(AA307=11,$G$13*(Z307/1000),IF(AA307=12,$G$14*(Z307/1000),IF(AA307=13,$G$15*(Z307/1000),IF(AA307=14,$G$16*(Z307/1000),IF(AA307=15,$G$17*(Z307/1000),0)))))))))))))))</f>
        <v>0</v>
      </c>
      <c r="AC307" s="34">
        <f>IF('Γεννήτρια 2'!D307="W",AC306+('Γεννήτρια 2'!C307-1)*AB307,IF('Γεννήτρια 2'!D307="L",AC306-AB307,AC306))</f>
        <v>200.69650129906225</v>
      </c>
      <c r="AD307" s="34" t="str">
        <f>IF(AND('Γεννήτρια 2'!C307&lt;&gt;0,'Γεννήτρια 2'!D307=""),AB307,"")</f>
        <v/>
      </c>
    </row>
    <row r="308" spans="1:30">
      <c r="A308" s="3">
        <f t="shared" si="28"/>
        <v>286</v>
      </c>
      <c r="E308" s="3" t="str">
        <f t="shared" si="24"/>
        <v/>
      </c>
      <c r="F308" s="2" t="str">
        <f t="shared" si="25"/>
        <v/>
      </c>
      <c r="G308" s="2" t="str">
        <f t="shared" si="26"/>
        <v/>
      </c>
      <c r="Z308" s="34">
        <f t="shared" si="27"/>
        <v>200.69650129906225</v>
      </c>
      <c r="AA308" s="33">
        <f t="shared" si="29"/>
        <v>282</v>
      </c>
      <c r="AB308" s="34">
        <f>IF(AA308=1,$G$3*(Z308/1000),IF(AA308=2,$G$4*(Z308/1000),IF(AA308=3,$G$5*(Z308/1000),IF(AA308=4,$G$6*(Z308/1000),IF(AA308=5,$G$7*(Z308/1000),IF(AA308=6,$G$8*(Z308/1000),IF(AA308=7,$G$9*(Z308/1000),IF(AA308=8,$G$10*(Z308/1000),IF(AA308=9,$G$11*(Z308/1000),IF(AA308=10,$G$12*(Z308/1000),IF(AA308=11,$G$13*(Z308/1000),IF(AA308=12,$G$14*(Z308/1000),IF(AA308=13,$G$15*(Z308/1000),IF(AA308=14,$G$16*(Z308/1000),IF(AA308=15,$G$17*(Z308/1000),0)))))))))))))))</f>
        <v>0</v>
      </c>
      <c r="AC308" s="34">
        <f>IF('Γεννήτρια 2'!D308="W",AC307+('Γεννήτρια 2'!C308-1)*AB308,IF('Γεννήτρια 2'!D308="L",AC307-AB308,AC307))</f>
        <v>200.69650129906225</v>
      </c>
      <c r="AD308" s="34" t="str">
        <f>IF(AND('Γεννήτρια 2'!C308&lt;&gt;0,'Γεννήτρια 2'!D308=""),AB308,"")</f>
        <v/>
      </c>
    </row>
    <row r="309" spans="1:30">
      <c r="A309" s="3">
        <f t="shared" si="28"/>
        <v>287</v>
      </c>
      <c r="E309" s="3" t="str">
        <f t="shared" si="24"/>
        <v/>
      </c>
      <c r="F309" s="2" t="str">
        <f t="shared" si="25"/>
        <v/>
      </c>
      <c r="G309" s="2" t="str">
        <f t="shared" si="26"/>
        <v/>
      </c>
      <c r="Z309" s="34">
        <f t="shared" si="27"/>
        <v>200.69650129906225</v>
      </c>
      <c r="AA309" s="33">
        <f t="shared" si="29"/>
        <v>283</v>
      </c>
      <c r="AB309" s="34">
        <f>IF(AA309=1,$G$3*(Z309/1000),IF(AA309=2,$G$4*(Z309/1000),IF(AA309=3,$G$5*(Z309/1000),IF(AA309=4,$G$6*(Z309/1000),IF(AA309=5,$G$7*(Z309/1000),IF(AA309=6,$G$8*(Z309/1000),IF(AA309=7,$G$9*(Z309/1000),IF(AA309=8,$G$10*(Z309/1000),IF(AA309=9,$G$11*(Z309/1000),IF(AA309=10,$G$12*(Z309/1000),IF(AA309=11,$G$13*(Z309/1000),IF(AA309=12,$G$14*(Z309/1000),IF(AA309=13,$G$15*(Z309/1000),IF(AA309=14,$G$16*(Z309/1000),IF(AA309=15,$G$17*(Z309/1000),0)))))))))))))))</f>
        <v>0</v>
      </c>
      <c r="AC309" s="34">
        <f>IF('Γεννήτρια 2'!D309="W",AC308+('Γεννήτρια 2'!C309-1)*AB309,IF('Γεννήτρια 2'!D309="L",AC308-AB309,AC308))</f>
        <v>200.69650129906225</v>
      </c>
      <c r="AD309" s="34" t="str">
        <f>IF(AND('Γεννήτρια 2'!C309&lt;&gt;0,'Γεννήτρια 2'!D309=""),AB309,"")</f>
        <v/>
      </c>
    </row>
    <row r="310" spans="1:30">
      <c r="A310" s="3">
        <f t="shared" si="28"/>
        <v>288</v>
      </c>
      <c r="E310" s="3" t="str">
        <f t="shared" si="24"/>
        <v/>
      </c>
      <c r="F310" s="2" t="str">
        <f t="shared" si="25"/>
        <v/>
      </c>
      <c r="G310" s="2" t="str">
        <f t="shared" si="26"/>
        <v/>
      </c>
      <c r="Z310" s="34">
        <f t="shared" si="27"/>
        <v>200.69650129906225</v>
      </c>
      <c r="AA310" s="33">
        <f t="shared" si="29"/>
        <v>284</v>
      </c>
      <c r="AB310" s="34">
        <f>IF(AA310=1,$G$3*(Z310/1000),IF(AA310=2,$G$4*(Z310/1000),IF(AA310=3,$G$5*(Z310/1000),IF(AA310=4,$G$6*(Z310/1000),IF(AA310=5,$G$7*(Z310/1000),IF(AA310=6,$G$8*(Z310/1000),IF(AA310=7,$G$9*(Z310/1000),IF(AA310=8,$G$10*(Z310/1000),IF(AA310=9,$G$11*(Z310/1000),IF(AA310=10,$G$12*(Z310/1000),IF(AA310=11,$G$13*(Z310/1000),IF(AA310=12,$G$14*(Z310/1000),IF(AA310=13,$G$15*(Z310/1000),IF(AA310=14,$G$16*(Z310/1000),IF(AA310=15,$G$17*(Z310/1000),0)))))))))))))))</f>
        <v>0</v>
      </c>
      <c r="AC310" s="34">
        <f>IF('Γεννήτρια 2'!D310="W",AC309+('Γεννήτρια 2'!C310-1)*AB310,IF('Γεννήτρια 2'!D310="L",AC309-AB310,AC309))</f>
        <v>200.69650129906225</v>
      </c>
      <c r="AD310" s="34" t="str">
        <f>IF(AND('Γεννήτρια 2'!C310&lt;&gt;0,'Γεννήτρια 2'!D310=""),AB310,"")</f>
        <v/>
      </c>
    </row>
    <row r="311" spans="1:30">
      <c r="A311" s="3">
        <f t="shared" si="28"/>
        <v>289</v>
      </c>
      <c r="E311" s="3" t="str">
        <f t="shared" si="24"/>
        <v/>
      </c>
      <c r="F311" s="2" t="str">
        <f t="shared" si="25"/>
        <v/>
      </c>
      <c r="G311" s="2" t="str">
        <f t="shared" si="26"/>
        <v/>
      </c>
      <c r="Z311" s="34">
        <f t="shared" si="27"/>
        <v>200.69650129906225</v>
      </c>
      <c r="AA311" s="33">
        <f t="shared" si="29"/>
        <v>285</v>
      </c>
      <c r="AB311" s="34">
        <f>IF(AA311=1,$G$3*(Z311/1000),IF(AA311=2,$G$4*(Z311/1000),IF(AA311=3,$G$5*(Z311/1000),IF(AA311=4,$G$6*(Z311/1000),IF(AA311=5,$G$7*(Z311/1000),IF(AA311=6,$G$8*(Z311/1000),IF(AA311=7,$G$9*(Z311/1000),IF(AA311=8,$G$10*(Z311/1000),IF(AA311=9,$G$11*(Z311/1000),IF(AA311=10,$G$12*(Z311/1000),IF(AA311=11,$G$13*(Z311/1000),IF(AA311=12,$G$14*(Z311/1000),IF(AA311=13,$G$15*(Z311/1000),IF(AA311=14,$G$16*(Z311/1000),IF(AA311=15,$G$17*(Z311/1000),0)))))))))))))))</f>
        <v>0</v>
      </c>
      <c r="AC311" s="34">
        <f>IF('Γεννήτρια 2'!D311="W",AC310+('Γεννήτρια 2'!C311-1)*AB311,IF('Γεννήτρια 2'!D311="L",AC310-AB311,AC310))</f>
        <v>200.69650129906225</v>
      </c>
      <c r="AD311" s="34" t="str">
        <f>IF(AND('Γεννήτρια 2'!C311&lt;&gt;0,'Γεννήτρια 2'!D311=""),AB311,"")</f>
        <v/>
      </c>
    </row>
    <row r="312" spans="1:30">
      <c r="A312" s="3">
        <f t="shared" si="28"/>
        <v>290</v>
      </c>
      <c r="E312" s="3" t="str">
        <f t="shared" si="24"/>
        <v/>
      </c>
      <c r="F312" s="2" t="str">
        <f t="shared" si="25"/>
        <v/>
      </c>
      <c r="G312" s="2" t="str">
        <f t="shared" si="26"/>
        <v/>
      </c>
      <c r="Z312" s="34">
        <f t="shared" si="27"/>
        <v>200.69650129906225</v>
      </c>
      <c r="AA312" s="33">
        <f t="shared" si="29"/>
        <v>286</v>
      </c>
      <c r="AB312" s="34">
        <f>IF(AA312=1,$G$3*(Z312/1000),IF(AA312=2,$G$4*(Z312/1000),IF(AA312=3,$G$5*(Z312/1000),IF(AA312=4,$G$6*(Z312/1000),IF(AA312=5,$G$7*(Z312/1000),IF(AA312=6,$G$8*(Z312/1000),IF(AA312=7,$G$9*(Z312/1000),IF(AA312=8,$G$10*(Z312/1000),IF(AA312=9,$G$11*(Z312/1000),IF(AA312=10,$G$12*(Z312/1000),IF(AA312=11,$G$13*(Z312/1000),IF(AA312=12,$G$14*(Z312/1000),IF(AA312=13,$G$15*(Z312/1000),IF(AA312=14,$G$16*(Z312/1000),IF(AA312=15,$G$17*(Z312/1000),0)))))))))))))))</f>
        <v>0</v>
      </c>
      <c r="AC312" s="34">
        <f>IF('Γεννήτρια 2'!D312="W",AC311+('Γεννήτρια 2'!C312-1)*AB312,IF('Γεννήτρια 2'!D312="L",AC311-AB312,AC311))</f>
        <v>200.69650129906225</v>
      </c>
      <c r="AD312" s="34" t="str">
        <f>IF(AND('Γεννήτρια 2'!C312&lt;&gt;0,'Γεννήτρια 2'!D312=""),AB312,"")</f>
        <v/>
      </c>
    </row>
    <row r="313" spans="1:30">
      <c r="A313" s="3">
        <f t="shared" si="28"/>
        <v>291</v>
      </c>
      <c r="E313" s="3" t="str">
        <f t="shared" si="24"/>
        <v/>
      </c>
      <c r="F313" s="2" t="str">
        <f t="shared" si="25"/>
        <v/>
      </c>
      <c r="G313" s="2" t="str">
        <f t="shared" si="26"/>
        <v/>
      </c>
      <c r="Z313" s="34">
        <f t="shared" si="27"/>
        <v>200.69650129906225</v>
      </c>
      <c r="AA313" s="33">
        <f t="shared" si="29"/>
        <v>287</v>
      </c>
      <c r="AB313" s="34">
        <f>IF(AA313=1,$G$3*(Z313/1000),IF(AA313=2,$G$4*(Z313/1000),IF(AA313=3,$G$5*(Z313/1000),IF(AA313=4,$G$6*(Z313/1000),IF(AA313=5,$G$7*(Z313/1000),IF(AA313=6,$G$8*(Z313/1000),IF(AA313=7,$G$9*(Z313/1000),IF(AA313=8,$G$10*(Z313/1000),IF(AA313=9,$G$11*(Z313/1000),IF(AA313=10,$G$12*(Z313/1000),IF(AA313=11,$G$13*(Z313/1000),IF(AA313=12,$G$14*(Z313/1000),IF(AA313=13,$G$15*(Z313/1000),IF(AA313=14,$G$16*(Z313/1000),IF(AA313=15,$G$17*(Z313/1000),0)))))))))))))))</f>
        <v>0</v>
      </c>
      <c r="AC313" s="34">
        <f>IF('Γεννήτρια 2'!D313="W",AC312+('Γεννήτρια 2'!C313-1)*AB313,IF('Γεννήτρια 2'!D313="L",AC312-AB313,AC312))</f>
        <v>200.69650129906225</v>
      </c>
      <c r="AD313" s="34" t="str">
        <f>IF(AND('Γεννήτρια 2'!C313&lt;&gt;0,'Γεννήτρια 2'!D313=""),AB313,"")</f>
        <v/>
      </c>
    </row>
    <row r="314" spans="1:30">
      <c r="A314" s="3">
        <f t="shared" si="28"/>
        <v>292</v>
      </c>
      <c r="E314" s="3" t="str">
        <f t="shared" si="24"/>
        <v/>
      </c>
      <c r="F314" s="2" t="str">
        <f t="shared" si="25"/>
        <v/>
      </c>
      <c r="G314" s="2" t="str">
        <f t="shared" si="26"/>
        <v/>
      </c>
      <c r="Z314" s="34">
        <f t="shared" si="27"/>
        <v>200.69650129906225</v>
      </c>
      <c r="AA314" s="33">
        <f t="shared" si="29"/>
        <v>288</v>
      </c>
      <c r="AB314" s="34">
        <f>IF(AA314=1,$G$3*(Z314/1000),IF(AA314=2,$G$4*(Z314/1000),IF(AA314=3,$G$5*(Z314/1000),IF(AA314=4,$G$6*(Z314/1000),IF(AA314=5,$G$7*(Z314/1000),IF(AA314=6,$G$8*(Z314/1000),IF(AA314=7,$G$9*(Z314/1000),IF(AA314=8,$G$10*(Z314/1000),IF(AA314=9,$G$11*(Z314/1000),IF(AA314=10,$G$12*(Z314/1000),IF(AA314=11,$G$13*(Z314/1000),IF(AA314=12,$G$14*(Z314/1000),IF(AA314=13,$G$15*(Z314/1000),IF(AA314=14,$G$16*(Z314/1000),IF(AA314=15,$G$17*(Z314/1000),0)))))))))))))))</f>
        <v>0</v>
      </c>
      <c r="AC314" s="34">
        <f>IF('Γεννήτρια 2'!D314="W",AC313+('Γεννήτρια 2'!C314-1)*AB314,IF('Γεννήτρια 2'!D314="L",AC313-AB314,AC313))</f>
        <v>200.69650129906225</v>
      </c>
      <c r="AD314" s="34" t="str">
        <f>IF(AND('Γεννήτρια 2'!C314&lt;&gt;0,'Γεννήτρια 2'!D314=""),AB314,"")</f>
        <v/>
      </c>
    </row>
    <row r="315" spans="1:30">
      <c r="A315" s="3">
        <f t="shared" si="28"/>
        <v>293</v>
      </c>
      <c r="E315" s="3" t="str">
        <f t="shared" si="24"/>
        <v/>
      </c>
      <c r="F315" s="2" t="str">
        <f t="shared" si="25"/>
        <v/>
      </c>
      <c r="G315" s="2" t="str">
        <f t="shared" si="26"/>
        <v/>
      </c>
      <c r="Z315" s="34">
        <f t="shared" si="27"/>
        <v>200.69650129906225</v>
      </c>
      <c r="AA315" s="33">
        <f t="shared" si="29"/>
        <v>289</v>
      </c>
      <c r="AB315" s="34">
        <f>IF(AA315=1,$G$3*(Z315/1000),IF(AA315=2,$G$4*(Z315/1000),IF(AA315=3,$G$5*(Z315/1000),IF(AA315=4,$G$6*(Z315/1000),IF(AA315=5,$G$7*(Z315/1000),IF(AA315=6,$G$8*(Z315/1000),IF(AA315=7,$G$9*(Z315/1000),IF(AA315=8,$G$10*(Z315/1000),IF(AA315=9,$G$11*(Z315/1000),IF(AA315=10,$G$12*(Z315/1000),IF(AA315=11,$G$13*(Z315/1000),IF(AA315=12,$G$14*(Z315/1000),IF(AA315=13,$G$15*(Z315/1000),IF(AA315=14,$G$16*(Z315/1000),IF(AA315=15,$G$17*(Z315/1000),0)))))))))))))))</f>
        <v>0</v>
      </c>
      <c r="AC315" s="34">
        <f>IF('Γεννήτρια 2'!D315="W",AC314+('Γεννήτρια 2'!C315-1)*AB315,IF('Γεννήτρια 2'!D315="L",AC314-AB315,AC314))</f>
        <v>200.69650129906225</v>
      </c>
      <c r="AD315" s="34" t="str">
        <f>IF(AND('Γεννήτρια 2'!C315&lt;&gt;0,'Γεννήτρια 2'!D315=""),AB315,"")</f>
        <v/>
      </c>
    </row>
    <row r="316" spans="1:30">
      <c r="A316" s="3">
        <f t="shared" si="28"/>
        <v>294</v>
      </c>
      <c r="E316" s="3" t="str">
        <f t="shared" si="24"/>
        <v/>
      </c>
      <c r="F316" s="2" t="str">
        <f t="shared" si="25"/>
        <v/>
      </c>
      <c r="G316" s="2" t="str">
        <f t="shared" si="26"/>
        <v/>
      </c>
      <c r="Z316" s="34">
        <f t="shared" si="27"/>
        <v>200.69650129906225</v>
      </c>
      <c r="AA316" s="33">
        <f t="shared" si="29"/>
        <v>290</v>
      </c>
      <c r="AB316" s="34">
        <f>IF(AA316=1,$G$3*(Z316/1000),IF(AA316=2,$G$4*(Z316/1000),IF(AA316=3,$G$5*(Z316/1000),IF(AA316=4,$G$6*(Z316/1000),IF(AA316=5,$G$7*(Z316/1000),IF(AA316=6,$G$8*(Z316/1000),IF(AA316=7,$G$9*(Z316/1000),IF(AA316=8,$G$10*(Z316/1000),IF(AA316=9,$G$11*(Z316/1000),IF(AA316=10,$G$12*(Z316/1000),IF(AA316=11,$G$13*(Z316/1000),IF(AA316=12,$G$14*(Z316/1000),IF(AA316=13,$G$15*(Z316/1000),IF(AA316=14,$G$16*(Z316/1000),IF(AA316=15,$G$17*(Z316/1000),0)))))))))))))))</f>
        <v>0</v>
      </c>
      <c r="AC316" s="34">
        <f>IF('Γεννήτρια 2'!D316="W",AC315+('Γεννήτρια 2'!C316-1)*AB316,IF('Γεννήτρια 2'!D316="L",AC315-AB316,AC315))</f>
        <v>200.69650129906225</v>
      </c>
      <c r="AD316" s="34" t="str">
        <f>IF(AND('Γεννήτρια 2'!C316&lt;&gt;0,'Γεννήτρια 2'!D316=""),AB316,"")</f>
        <v/>
      </c>
    </row>
    <row r="317" spans="1:30">
      <c r="A317" s="3">
        <f t="shared" si="28"/>
        <v>295</v>
      </c>
      <c r="E317" s="3" t="str">
        <f t="shared" si="24"/>
        <v/>
      </c>
      <c r="F317" s="2" t="str">
        <f t="shared" si="25"/>
        <v/>
      </c>
      <c r="G317" s="2" t="str">
        <f t="shared" si="26"/>
        <v/>
      </c>
      <c r="Z317" s="34">
        <f t="shared" si="27"/>
        <v>200.69650129906225</v>
      </c>
      <c r="AA317" s="33">
        <f t="shared" si="29"/>
        <v>291</v>
      </c>
      <c r="AB317" s="34">
        <f>IF(AA317=1,$G$3*(Z317/1000),IF(AA317=2,$G$4*(Z317/1000),IF(AA317=3,$G$5*(Z317/1000),IF(AA317=4,$G$6*(Z317/1000),IF(AA317=5,$G$7*(Z317/1000),IF(AA317=6,$G$8*(Z317/1000),IF(AA317=7,$G$9*(Z317/1000),IF(AA317=8,$G$10*(Z317/1000),IF(AA317=9,$G$11*(Z317/1000),IF(AA317=10,$G$12*(Z317/1000),IF(AA317=11,$G$13*(Z317/1000),IF(AA317=12,$G$14*(Z317/1000),IF(AA317=13,$G$15*(Z317/1000),IF(AA317=14,$G$16*(Z317/1000),IF(AA317=15,$G$17*(Z317/1000),0)))))))))))))))</f>
        <v>0</v>
      </c>
      <c r="AC317" s="34">
        <f>IF('Γεννήτρια 2'!D317="W",AC316+('Γεννήτρια 2'!C317-1)*AB317,IF('Γεννήτρια 2'!D317="L",AC316-AB317,AC316))</f>
        <v>200.69650129906225</v>
      </c>
      <c r="AD317" s="34" t="str">
        <f>IF(AND('Γεννήτρια 2'!C317&lt;&gt;0,'Γεννήτρια 2'!D317=""),AB317,"")</f>
        <v/>
      </c>
    </row>
    <row r="318" spans="1:30">
      <c r="A318" s="3">
        <f t="shared" si="28"/>
        <v>296</v>
      </c>
      <c r="E318" s="3" t="str">
        <f t="shared" si="24"/>
        <v/>
      </c>
      <c r="F318" s="2" t="str">
        <f t="shared" si="25"/>
        <v/>
      </c>
      <c r="G318" s="2" t="str">
        <f t="shared" si="26"/>
        <v/>
      </c>
      <c r="Z318" s="34">
        <f t="shared" si="27"/>
        <v>200.69650129906225</v>
      </c>
      <c r="AA318" s="33">
        <f t="shared" si="29"/>
        <v>292</v>
      </c>
      <c r="AB318" s="34">
        <f>IF(AA318=1,$G$3*(Z318/1000),IF(AA318=2,$G$4*(Z318/1000),IF(AA318=3,$G$5*(Z318/1000),IF(AA318=4,$G$6*(Z318/1000),IF(AA318=5,$G$7*(Z318/1000),IF(AA318=6,$G$8*(Z318/1000),IF(AA318=7,$G$9*(Z318/1000),IF(AA318=8,$G$10*(Z318/1000),IF(AA318=9,$G$11*(Z318/1000),IF(AA318=10,$G$12*(Z318/1000),IF(AA318=11,$G$13*(Z318/1000),IF(AA318=12,$G$14*(Z318/1000),IF(AA318=13,$G$15*(Z318/1000),IF(AA318=14,$G$16*(Z318/1000),IF(AA318=15,$G$17*(Z318/1000),0)))))))))))))))</f>
        <v>0</v>
      </c>
      <c r="AC318" s="34">
        <f>IF('Γεννήτρια 2'!D318="W",AC317+('Γεννήτρια 2'!C318-1)*AB318,IF('Γεννήτρια 2'!D318="L",AC317-AB318,AC317))</f>
        <v>200.69650129906225</v>
      </c>
      <c r="AD318" s="34" t="str">
        <f>IF(AND('Γεννήτρια 2'!C318&lt;&gt;0,'Γεννήτρια 2'!D318=""),AB318,"")</f>
        <v/>
      </c>
    </row>
    <row r="319" spans="1:30">
      <c r="A319" s="3">
        <f t="shared" si="28"/>
        <v>297</v>
      </c>
      <c r="E319" s="3" t="str">
        <f t="shared" si="24"/>
        <v/>
      </c>
      <c r="F319" s="2" t="str">
        <f t="shared" si="25"/>
        <v/>
      </c>
      <c r="G319" s="2" t="str">
        <f t="shared" si="26"/>
        <v/>
      </c>
      <c r="Z319" s="34">
        <f t="shared" si="27"/>
        <v>200.69650129906225</v>
      </c>
      <c r="AA319" s="33">
        <f t="shared" si="29"/>
        <v>293</v>
      </c>
      <c r="AB319" s="34">
        <f>IF(AA319=1,$G$3*(Z319/1000),IF(AA319=2,$G$4*(Z319/1000),IF(AA319=3,$G$5*(Z319/1000),IF(AA319=4,$G$6*(Z319/1000),IF(AA319=5,$G$7*(Z319/1000),IF(AA319=6,$G$8*(Z319/1000),IF(AA319=7,$G$9*(Z319/1000),IF(AA319=8,$G$10*(Z319/1000),IF(AA319=9,$G$11*(Z319/1000),IF(AA319=10,$G$12*(Z319/1000),IF(AA319=11,$G$13*(Z319/1000),IF(AA319=12,$G$14*(Z319/1000),IF(AA319=13,$G$15*(Z319/1000),IF(AA319=14,$G$16*(Z319/1000),IF(AA319=15,$G$17*(Z319/1000),0)))))))))))))))</f>
        <v>0</v>
      </c>
      <c r="AC319" s="34">
        <f>IF('Γεννήτρια 2'!D319="W",AC318+('Γεννήτρια 2'!C319-1)*AB319,IF('Γεννήτρια 2'!D319="L",AC318-AB319,AC318))</f>
        <v>200.69650129906225</v>
      </c>
      <c r="AD319" s="34" t="str">
        <f>IF(AND('Γεννήτρια 2'!C319&lt;&gt;0,'Γεννήτρια 2'!D319=""),AB319,"")</f>
        <v/>
      </c>
    </row>
    <row r="320" spans="1:30">
      <c r="A320" s="3">
        <f t="shared" si="28"/>
        <v>298</v>
      </c>
      <c r="E320" s="3" t="str">
        <f t="shared" si="24"/>
        <v/>
      </c>
      <c r="F320" s="2" t="str">
        <f t="shared" si="25"/>
        <v/>
      </c>
      <c r="G320" s="2" t="str">
        <f t="shared" si="26"/>
        <v/>
      </c>
      <c r="Z320" s="34">
        <f t="shared" si="27"/>
        <v>200.69650129906225</v>
      </c>
      <c r="AA320" s="33">
        <f t="shared" si="29"/>
        <v>294</v>
      </c>
      <c r="AB320" s="34">
        <f>IF(AA320=1,$G$3*(Z320/1000),IF(AA320=2,$G$4*(Z320/1000),IF(AA320=3,$G$5*(Z320/1000),IF(AA320=4,$G$6*(Z320/1000),IF(AA320=5,$G$7*(Z320/1000),IF(AA320=6,$G$8*(Z320/1000),IF(AA320=7,$G$9*(Z320/1000),IF(AA320=8,$G$10*(Z320/1000),IF(AA320=9,$G$11*(Z320/1000),IF(AA320=10,$G$12*(Z320/1000),IF(AA320=11,$G$13*(Z320/1000),IF(AA320=12,$G$14*(Z320/1000),IF(AA320=13,$G$15*(Z320/1000),IF(AA320=14,$G$16*(Z320/1000),IF(AA320=15,$G$17*(Z320/1000),0)))))))))))))))</f>
        <v>0</v>
      </c>
      <c r="AC320" s="34">
        <f>IF('Γεννήτρια 2'!D320="W",AC319+('Γεννήτρια 2'!C320-1)*AB320,IF('Γεννήτρια 2'!D320="L",AC319-AB320,AC319))</f>
        <v>200.69650129906225</v>
      </c>
      <c r="AD320" s="34" t="str">
        <f>IF(AND('Γεννήτρια 2'!C320&lt;&gt;0,'Γεννήτρια 2'!D320=""),AB320,"")</f>
        <v/>
      </c>
    </row>
    <row r="321" spans="1:30">
      <c r="A321" s="3">
        <f t="shared" si="28"/>
        <v>299</v>
      </c>
      <c r="E321" s="3" t="str">
        <f t="shared" si="24"/>
        <v/>
      </c>
      <c r="F321" s="2" t="str">
        <f t="shared" si="25"/>
        <v/>
      </c>
      <c r="G321" s="2" t="str">
        <f t="shared" si="26"/>
        <v/>
      </c>
      <c r="Z321" s="34">
        <f t="shared" si="27"/>
        <v>200.69650129906225</v>
      </c>
      <c r="AA321" s="33">
        <f t="shared" si="29"/>
        <v>295</v>
      </c>
      <c r="AB321" s="34">
        <f>IF(AA321=1,$G$3*(Z321/1000),IF(AA321=2,$G$4*(Z321/1000),IF(AA321=3,$G$5*(Z321/1000),IF(AA321=4,$G$6*(Z321/1000),IF(AA321=5,$G$7*(Z321/1000),IF(AA321=6,$G$8*(Z321/1000),IF(AA321=7,$G$9*(Z321/1000),IF(AA321=8,$G$10*(Z321/1000),IF(AA321=9,$G$11*(Z321/1000),IF(AA321=10,$G$12*(Z321/1000),IF(AA321=11,$G$13*(Z321/1000),IF(AA321=12,$G$14*(Z321/1000),IF(AA321=13,$G$15*(Z321/1000),IF(AA321=14,$G$16*(Z321/1000),IF(AA321=15,$G$17*(Z321/1000),0)))))))))))))))</f>
        <v>0</v>
      </c>
      <c r="AC321" s="34">
        <f>IF('Γεννήτρια 2'!D321="W",AC320+('Γεννήτρια 2'!C321-1)*AB321,IF('Γεννήτρια 2'!D321="L",AC320-AB321,AC320))</f>
        <v>200.69650129906225</v>
      </c>
      <c r="AD321" s="34" t="str">
        <f>IF(AND('Γεννήτρια 2'!C321&lt;&gt;0,'Γεννήτρια 2'!D321=""),AB321,"")</f>
        <v/>
      </c>
    </row>
    <row r="322" spans="1:30">
      <c r="A322" s="3">
        <f t="shared" si="28"/>
        <v>300</v>
      </c>
      <c r="E322" s="3" t="str">
        <f t="shared" si="24"/>
        <v/>
      </c>
      <c r="F322" s="2" t="str">
        <f t="shared" si="25"/>
        <v/>
      </c>
      <c r="G322" s="2" t="str">
        <f t="shared" si="26"/>
        <v/>
      </c>
      <c r="Z322" s="34">
        <f t="shared" si="27"/>
        <v>200.69650129906225</v>
      </c>
      <c r="AA322" s="33">
        <f t="shared" si="29"/>
        <v>296</v>
      </c>
      <c r="AB322" s="34">
        <f>IF(AA322=1,$G$3*(Z322/1000),IF(AA322=2,$G$4*(Z322/1000),IF(AA322=3,$G$5*(Z322/1000),IF(AA322=4,$G$6*(Z322/1000),IF(AA322=5,$G$7*(Z322/1000),IF(AA322=6,$G$8*(Z322/1000),IF(AA322=7,$G$9*(Z322/1000),IF(AA322=8,$G$10*(Z322/1000),IF(AA322=9,$G$11*(Z322/1000),IF(AA322=10,$G$12*(Z322/1000),IF(AA322=11,$G$13*(Z322/1000),IF(AA322=12,$G$14*(Z322/1000),IF(AA322=13,$G$15*(Z322/1000),IF(AA322=14,$G$16*(Z322/1000),IF(AA322=15,$G$17*(Z322/1000),0)))))))))))))))</f>
        <v>0</v>
      </c>
      <c r="AC322" s="34">
        <f>IF('Γεννήτρια 2'!D322="W",AC321+('Γεννήτρια 2'!C322-1)*AB322,IF('Γεννήτρια 2'!D322="L",AC321-AB322,AC321))</f>
        <v>200.69650129906225</v>
      </c>
      <c r="AD322" s="34" t="str">
        <f>IF(AND('Γεννήτρια 2'!C322&lt;&gt;0,'Γεννήτρια 2'!D322=""),AB322,"")</f>
        <v/>
      </c>
    </row>
    <row r="323" spans="1:30">
      <c r="A323" s="3">
        <f t="shared" si="28"/>
        <v>301</v>
      </c>
      <c r="E323" s="3" t="str">
        <f t="shared" si="24"/>
        <v/>
      </c>
      <c r="F323" s="2" t="str">
        <f t="shared" si="25"/>
        <v/>
      </c>
      <c r="G323" s="2" t="str">
        <f t="shared" si="26"/>
        <v/>
      </c>
      <c r="Z323" s="34">
        <f t="shared" si="27"/>
        <v>200.69650129906225</v>
      </c>
      <c r="AA323" s="33">
        <f t="shared" si="29"/>
        <v>297</v>
      </c>
      <c r="AB323" s="34">
        <f>IF(AA323=1,$G$3*(Z323/1000),IF(AA323=2,$G$4*(Z323/1000),IF(AA323=3,$G$5*(Z323/1000),IF(AA323=4,$G$6*(Z323/1000),IF(AA323=5,$G$7*(Z323/1000),IF(AA323=6,$G$8*(Z323/1000),IF(AA323=7,$G$9*(Z323/1000),IF(AA323=8,$G$10*(Z323/1000),IF(AA323=9,$G$11*(Z323/1000),IF(AA323=10,$G$12*(Z323/1000),IF(AA323=11,$G$13*(Z323/1000),IF(AA323=12,$G$14*(Z323/1000),IF(AA323=13,$G$15*(Z323/1000),IF(AA323=14,$G$16*(Z323/1000),IF(AA323=15,$G$17*(Z323/1000),0)))))))))))))))</f>
        <v>0</v>
      </c>
      <c r="AC323" s="34">
        <f>IF('Γεννήτρια 2'!D323="W",AC322+('Γεννήτρια 2'!C323-1)*AB323,IF('Γεννήτρια 2'!D323="L",AC322-AB323,AC322))</f>
        <v>200.69650129906225</v>
      </c>
      <c r="AD323" s="34" t="str">
        <f>IF(AND('Γεννήτρια 2'!C323&lt;&gt;0,'Γεννήτρια 2'!D323=""),AB323,"")</f>
        <v/>
      </c>
    </row>
    <row r="324" spans="1:30">
      <c r="A324" s="3">
        <f t="shared" si="28"/>
        <v>302</v>
      </c>
      <c r="E324" s="3" t="str">
        <f t="shared" si="24"/>
        <v/>
      </c>
      <c r="F324" s="2" t="str">
        <f t="shared" si="25"/>
        <v/>
      </c>
      <c r="G324" s="2" t="str">
        <f t="shared" si="26"/>
        <v/>
      </c>
      <c r="Z324" s="34">
        <f t="shared" si="27"/>
        <v>200.69650129906225</v>
      </c>
      <c r="AA324" s="33">
        <f t="shared" si="29"/>
        <v>298</v>
      </c>
      <c r="AB324" s="34">
        <f>IF(AA324=1,$G$3*(Z324/1000),IF(AA324=2,$G$4*(Z324/1000),IF(AA324=3,$G$5*(Z324/1000),IF(AA324=4,$G$6*(Z324/1000),IF(AA324=5,$G$7*(Z324/1000),IF(AA324=6,$G$8*(Z324/1000),IF(AA324=7,$G$9*(Z324/1000),IF(AA324=8,$G$10*(Z324/1000),IF(AA324=9,$G$11*(Z324/1000),IF(AA324=10,$G$12*(Z324/1000),IF(AA324=11,$G$13*(Z324/1000),IF(AA324=12,$G$14*(Z324/1000),IF(AA324=13,$G$15*(Z324/1000),IF(AA324=14,$G$16*(Z324/1000),IF(AA324=15,$G$17*(Z324/1000),0)))))))))))))))</f>
        <v>0</v>
      </c>
      <c r="AC324" s="34">
        <f>IF('Γεννήτρια 2'!D324="W",AC323+('Γεννήτρια 2'!C324-1)*AB324,IF('Γεννήτρια 2'!D324="L",AC323-AB324,AC323))</f>
        <v>200.69650129906225</v>
      </c>
      <c r="AD324" s="34" t="str">
        <f>IF(AND('Γεννήτρια 2'!C324&lt;&gt;0,'Γεννήτρια 2'!D324=""),AB324,"")</f>
        <v/>
      </c>
    </row>
    <row r="325" spans="1:30">
      <c r="A325" s="3">
        <f t="shared" si="28"/>
        <v>303</v>
      </c>
      <c r="E325" s="3" t="str">
        <f t="shared" si="24"/>
        <v/>
      </c>
      <c r="F325" s="2" t="str">
        <f t="shared" si="25"/>
        <v/>
      </c>
      <c r="G325" s="2" t="str">
        <f t="shared" si="26"/>
        <v/>
      </c>
      <c r="Z325" s="34">
        <f t="shared" si="27"/>
        <v>200.69650129906225</v>
      </c>
      <c r="AA325" s="33">
        <f t="shared" si="29"/>
        <v>299</v>
      </c>
      <c r="AB325" s="34">
        <f>IF(AA325=1,$G$3*(Z325/1000),IF(AA325=2,$G$4*(Z325/1000),IF(AA325=3,$G$5*(Z325/1000),IF(AA325=4,$G$6*(Z325/1000),IF(AA325=5,$G$7*(Z325/1000),IF(AA325=6,$G$8*(Z325/1000),IF(AA325=7,$G$9*(Z325/1000),IF(AA325=8,$G$10*(Z325/1000),IF(AA325=9,$G$11*(Z325/1000),IF(AA325=10,$G$12*(Z325/1000),IF(AA325=11,$G$13*(Z325/1000),IF(AA325=12,$G$14*(Z325/1000),IF(AA325=13,$G$15*(Z325/1000),IF(AA325=14,$G$16*(Z325/1000),IF(AA325=15,$G$17*(Z325/1000),0)))))))))))))))</f>
        <v>0</v>
      </c>
      <c r="AC325" s="34">
        <f>IF('Γεννήτρια 2'!D325="W",AC324+('Γεννήτρια 2'!C325-1)*AB325,IF('Γεννήτρια 2'!D325="L",AC324-AB325,AC324))</f>
        <v>200.69650129906225</v>
      </c>
      <c r="AD325" s="34" t="str">
        <f>IF(AND('Γεννήτρια 2'!C325&lt;&gt;0,'Γεννήτρια 2'!D325=""),AB325,"")</f>
        <v/>
      </c>
    </row>
    <row r="326" spans="1:30">
      <c r="A326" s="3">
        <f t="shared" si="28"/>
        <v>304</v>
      </c>
      <c r="E326" s="3" t="str">
        <f t="shared" si="24"/>
        <v/>
      </c>
      <c r="F326" s="2" t="str">
        <f t="shared" si="25"/>
        <v/>
      </c>
      <c r="G326" s="2" t="str">
        <f t="shared" si="26"/>
        <v/>
      </c>
      <c r="Z326" s="34">
        <f t="shared" si="27"/>
        <v>200.69650129906225</v>
      </c>
      <c r="AA326" s="33">
        <f t="shared" si="29"/>
        <v>300</v>
      </c>
      <c r="AB326" s="34">
        <f>IF(AA326=1,$G$3*(Z326/1000),IF(AA326=2,$G$4*(Z326/1000),IF(AA326=3,$G$5*(Z326/1000),IF(AA326=4,$G$6*(Z326/1000),IF(AA326=5,$G$7*(Z326/1000),IF(AA326=6,$G$8*(Z326/1000),IF(AA326=7,$G$9*(Z326/1000),IF(AA326=8,$G$10*(Z326/1000),IF(AA326=9,$G$11*(Z326/1000),IF(AA326=10,$G$12*(Z326/1000),IF(AA326=11,$G$13*(Z326/1000),IF(AA326=12,$G$14*(Z326/1000),IF(AA326=13,$G$15*(Z326/1000),IF(AA326=14,$G$16*(Z326/1000),IF(AA326=15,$G$17*(Z326/1000),0)))))))))))))))</f>
        <v>0</v>
      </c>
      <c r="AC326" s="34">
        <f>IF('Γεννήτρια 2'!D326="W",AC325+('Γεννήτρια 2'!C326-1)*AB326,IF('Γεννήτρια 2'!D326="L",AC325-AB326,AC325))</f>
        <v>200.69650129906225</v>
      </c>
      <c r="AD326" s="34" t="str">
        <f>IF(AND('Γεννήτρια 2'!C326&lt;&gt;0,'Γεννήτρια 2'!D326=""),AB326,"")</f>
        <v/>
      </c>
    </row>
    <row r="327" spans="1:30">
      <c r="A327" s="3">
        <f t="shared" si="28"/>
        <v>305</v>
      </c>
      <c r="E327" s="3" t="str">
        <f t="shared" si="24"/>
        <v/>
      </c>
      <c r="F327" s="2" t="str">
        <f t="shared" si="25"/>
        <v/>
      </c>
      <c r="G327" s="2" t="str">
        <f t="shared" si="26"/>
        <v/>
      </c>
      <c r="Z327" s="34">
        <f t="shared" si="27"/>
        <v>200.69650129906225</v>
      </c>
      <c r="AA327" s="33">
        <f t="shared" si="29"/>
        <v>301</v>
      </c>
      <c r="AB327" s="34">
        <f>IF(AA327=1,$G$3*(Z327/1000),IF(AA327=2,$G$4*(Z327/1000),IF(AA327=3,$G$5*(Z327/1000),IF(AA327=4,$G$6*(Z327/1000),IF(AA327=5,$G$7*(Z327/1000),IF(AA327=6,$G$8*(Z327/1000),IF(AA327=7,$G$9*(Z327/1000),IF(AA327=8,$G$10*(Z327/1000),IF(AA327=9,$G$11*(Z327/1000),IF(AA327=10,$G$12*(Z327/1000),IF(AA327=11,$G$13*(Z327/1000),IF(AA327=12,$G$14*(Z327/1000),IF(AA327=13,$G$15*(Z327/1000),IF(AA327=14,$G$16*(Z327/1000),IF(AA327=15,$G$17*(Z327/1000),0)))))))))))))))</f>
        <v>0</v>
      </c>
      <c r="AC327" s="34">
        <f>IF('Γεννήτρια 2'!D327="W",AC326+('Γεννήτρια 2'!C327-1)*AB327,IF('Γεννήτρια 2'!D327="L",AC326-AB327,AC326))</f>
        <v>200.69650129906225</v>
      </c>
      <c r="AD327" s="34" t="str">
        <f>IF(AND('Γεννήτρια 2'!C327&lt;&gt;0,'Γεννήτρια 2'!D327=""),AB327,"")</f>
        <v/>
      </c>
    </row>
    <row r="328" spans="1:30">
      <c r="A328" s="3">
        <f t="shared" si="28"/>
        <v>306</v>
      </c>
      <c r="E328" s="3" t="str">
        <f t="shared" si="24"/>
        <v/>
      </c>
      <c r="F328" s="2" t="str">
        <f t="shared" si="25"/>
        <v/>
      </c>
      <c r="G328" s="2" t="str">
        <f t="shared" si="26"/>
        <v/>
      </c>
      <c r="Z328" s="34">
        <f t="shared" si="27"/>
        <v>200.69650129906225</v>
      </c>
      <c r="AA328" s="33">
        <f t="shared" si="29"/>
        <v>302</v>
      </c>
      <c r="AB328" s="34">
        <f>IF(AA328=1,$G$3*(Z328/1000),IF(AA328=2,$G$4*(Z328/1000),IF(AA328=3,$G$5*(Z328/1000),IF(AA328=4,$G$6*(Z328/1000),IF(AA328=5,$G$7*(Z328/1000),IF(AA328=6,$G$8*(Z328/1000),IF(AA328=7,$G$9*(Z328/1000),IF(AA328=8,$G$10*(Z328/1000),IF(AA328=9,$G$11*(Z328/1000),IF(AA328=10,$G$12*(Z328/1000),IF(AA328=11,$G$13*(Z328/1000),IF(AA328=12,$G$14*(Z328/1000),IF(AA328=13,$G$15*(Z328/1000),IF(AA328=14,$G$16*(Z328/1000),IF(AA328=15,$G$17*(Z328/1000),0)))))))))))))))</f>
        <v>0</v>
      </c>
      <c r="AC328" s="34">
        <f>IF('Γεννήτρια 2'!D328="W",AC327+('Γεννήτρια 2'!C328-1)*AB328,IF('Γεννήτρια 2'!D328="L",AC327-AB328,AC327))</f>
        <v>200.69650129906225</v>
      </c>
      <c r="AD328" s="34" t="str">
        <f>IF(AND('Γεννήτρια 2'!C328&lt;&gt;0,'Γεννήτρια 2'!D328=""),AB328,"")</f>
        <v/>
      </c>
    </row>
    <row r="329" spans="1:30">
      <c r="A329" s="3">
        <f t="shared" si="28"/>
        <v>307</v>
      </c>
      <c r="E329" s="3" t="str">
        <f t="shared" si="24"/>
        <v/>
      </c>
      <c r="F329" s="2" t="str">
        <f t="shared" si="25"/>
        <v/>
      </c>
      <c r="G329" s="2" t="str">
        <f t="shared" si="26"/>
        <v/>
      </c>
      <c r="Z329" s="34">
        <f t="shared" si="27"/>
        <v>200.69650129906225</v>
      </c>
      <c r="AA329" s="33">
        <f t="shared" si="29"/>
        <v>303</v>
      </c>
      <c r="AB329" s="34">
        <f>IF(AA329=1,$G$3*(Z329/1000),IF(AA329=2,$G$4*(Z329/1000),IF(AA329=3,$G$5*(Z329/1000),IF(AA329=4,$G$6*(Z329/1000),IF(AA329=5,$G$7*(Z329/1000),IF(AA329=6,$G$8*(Z329/1000),IF(AA329=7,$G$9*(Z329/1000),IF(AA329=8,$G$10*(Z329/1000),IF(AA329=9,$G$11*(Z329/1000),IF(AA329=10,$G$12*(Z329/1000),IF(AA329=11,$G$13*(Z329/1000),IF(AA329=12,$G$14*(Z329/1000),IF(AA329=13,$G$15*(Z329/1000),IF(AA329=14,$G$16*(Z329/1000),IF(AA329=15,$G$17*(Z329/1000),0)))))))))))))))</f>
        <v>0</v>
      </c>
      <c r="AC329" s="34">
        <f>IF('Γεννήτρια 2'!D329="W",AC328+('Γεννήτρια 2'!C329-1)*AB329,IF('Γεννήτρια 2'!D329="L",AC328-AB329,AC328))</f>
        <v>200.69650129906225</v>
      </c>
      <c r="AD329" s="34" t="str">
        <f>IF(AND('Γεννήτρια 2'!C329&lt;&gt;0,'Γεννήτρια 2'!D329=""),AB329,"")</f>
        <v/>
      </c>
    </row>
    <row r="330" spans="1:30">
      <c r="A330" s="3">
        <f t="shared" si="28"/>
        <v>308</v>
      </c>
      <c r="E330" s="3" t="str">
        <f t="shared" si="24"/>
        <v/>
      </c>
      <c r="F330" s="2" t="str">
        <f t="shared" si="25"/>
        <v/>
      </c>
      <c r="G330" s="2" t="str">
        <f t="shared" si="26"/>
        <v/>
      </c>
      <c r="Z330" s="34">
        <f t="shared" si="27"/>
        <v>200.69650129906225</v>
      </c>
      <c r="AA330" s="33">
        <f t="shared" si="29"/>
        <v>304</v>
      </c>
      <c r="AB330" s="34">
        <f>IF(AA330=1,$G$3*(Z330/1000),IF(AA330=2,$G$4*(Z330/1000),IF(AA330=3,$G$5*(Z330/1000),IF(AA330=4,$G$6*(Z330/1000),IF(AA330=5,$G$7*(Z330/1000),IF(AA330=6,$G$8*(Z330/1000),IF(AA330=7,$G$9*(Z330/1000),IF(AA330=8,$G$10*(Z330/1000),IF(AA330=9,$G$11*(Z330/1000),IF(AA330=10,$G$12*(Z330/1000),IF(AA330=11,$G$13*(Z330/1000),IF(AA330=12,$G$14*(Z330/1000),IF(AA330=13,$G$15*(Z330/1000),IF(AA330=14,$G$16*(Z330/1000),IF(AA330=15,$G$17*(Z330/1000),0)))))))))))))))</f>
        <v>0</v>
      </c>
      <c r="AC330" s="34">
        <f>IF('Γεννήτρια 2'!D330="W",AC329+('Γεννήτρια 2'!C330-1)*AB330,IF('Γεννήτρια 2'!D330="L",AC329-AB330,AC329))</f>
        <v>200.69650129906225</v>
      </c>
      <c r="AD330" s="34" t="str">
        <f>IF(AND('Γεννήτρια 2'!C330&lt;&gt;0,'Γεννήτρια 2'!D330=""),AB330,"")</f>
        <v/>
      </c>
    </row>
    <row r="331" spans="1:30">
      <c r="A331" s="3">
        <f t="shared" si="28"/>
        <v>309</v>
      </c>
      <c r="E331" s="3" t="str">
        <f t="shared" si="24"/>
        <v/>
      </c>
      <c r="F331" s="2" t="str">
        <f t="shared" si="25"/>
        <v/>
      </c>
      <c r="G331" s="2" t="str">
        <f t="shared" si="26"/>
        <v/>
      </c>
      <c r="Z331" s="34">
        <f t="shared" si="27"/>
        <v>200.69650129906225</v>
      </c>
      <c r="AA331" s="33">
        <f t="shared" si="29"/>
        <v>305</v>
      </c>
      <c r="AB331" s="34">
        <f>IF(AA331=1,$G$3*(Z331/1000),IF(AA331=2,$G$4*(Z331/1000),IF(AA331=3,$G$5*(Z331/1000),IF(AA331=4,$G$6*(Z331/1000),IF(AA331=5,$G$7*(Z331/1000),IF(AA331=6,$G$8*(Z331/1000),IF(AA331=7,$G$9*(Z331/1000),IF(AA331=8,$G$10*(Z331/1000),IF(AA331=9,$G$11*(Z331/1000),IF(AA331=10,$G$12*(Z331/1000),IF(AA331=11,$G$13*(Z331/1000),IF(AA331=12,$G$14*(Z331/1000),IF(AA331=13,$G$15*(Z331/1000),IF(AA331=14,$G$16*(Z331/1000),IF(AA331=15,$G$17*(Z331/1000),0)))))))))))))))</f>
        <v>0</v>
      </c>
      <c r="AC331" s="34">
        <f>IF('Γεννήτρια 2'!D331="W",AC330+('Γεννήτρια 2'!C331-1)*AB331,IF('Γεννήτρια 2'!D331="L",AC330-AB331,AC330))</f>
        <v>200.69650129906225</v>
      </c>
      <c r="AD331" s="34" t="str">
        <f>IF(AND('Γεννήτρια 2'!C331&lt;&gt;0,'Γεννήτρια 2'!D331=""),AB331,"")</f>
        <v/>
      </c>
    </row>
    <row r="332" spans="1:30">
      <c r="A332" s="3">
        <f t="shared" si="28"/>
        <v>310</v>
      </c>
      <c r="E332" s="3" t="str">
        <f t="shared" si="24"/>
        <v/>
      </c>
      <c r="F332" s="2" t="str">
        <f t="shared" si="25"/>
        <v/>
      </c>
      <c r="G332" s="2" t="str">
        <f t="shared" si="26"/>
        <v/>
      </c>
      <c r="Z332" s="34">
        <f t="shared" si="27"/>
        <v>200.69650129906225</v>
      </c>
      <c r="AA332" s="33">
        <f t="shared" si="29"/>
        <v>306</v>
      </c>
      <c r="AB332" s="34">
        <f>IF(AA332=1,$G$3*(Z332/1000),IF(AA332=2,$G$4*(Z332/1000),IF(AA332=3,$G$5*(Z332/1000),IF(AA332=4,$G$6*(Z332/1000),IF(AA332=5,$G$7*(Z332/1000),IF(AA332=6,$G$8*(Z332/1000),IF(AA332=7,$G$9*(Z332/1000),IF(AA332=8,$G$10*(Z332/1000),IF(AA332=9,$G$11*(Z332/1000),IF(AA332=10,$G$12*(Z332/1000),IF(AA332=11,$G$13*(Z332/1000),IF(AA332=12,$G$14*(Z332/1000),IF(AA332=13,$G$15*(Z332/1000),IF(AA332=14,$G$16*(Z332/1000),IF(AA332=15,$G$17*(Z332/1000),0)))))))))))))))</f>
        <v>0</v>
      </c>
      <c r="AC332" s="34">
        <f>IF('Γεννήτρια 2'!D332="W",AC331+('Γεννήτρια 2'!C332-1)*AB332,IF('Γεννήτρια 2'!D332="L",AC331-AB332,AC331))</f>
        <v>200.69650129906225</v>
      </c>
      <c r="AD332" s="34" t="str">
        <f>IF(AND('Γεννήτρια 2'!C332&lt;&gt;0,'Γεννήτρια 2'!D332=""),AB332,"")</f>
        <v/>
      </c>
    </row>
    <row r="333" spans="1:30">
      <c r="A333" s="3">
        <f t="shared" si="28"/>
        <v>311</v>
      </c>
      <c r="E333" s="3" t="str">
        <f t="shared" si="24"/>
        <v/>
      </c>
      <c r="F333" s="2" t="str">
        <f t="shared" si="25"/>
        <v/>
      </c>
      <c r="G333" s="2" t="str">
        <f t="shared" si="26"/>
        <v/>
      </c>
      <c r="Z333" s="34">
        <f t="shared" si="27"/>
        <v>200.69650129906225</v>
      </c>
      <c r="AA333" s="33">
        <f t="shared" si="29"/>
        <v>307</v>
      </c>
      <c r="AB333" s="34">
        <f>IF(AA333=1,$G$3*(Z333/1000),IF(AA333=2,$G$4*(Z333/1000),IF(AA333=3,$G$5*(Z333/1000),IF(AA333=4,$G$6*(Z333/1000),IF(AA333=5,$G$7*(Z333/1000),IF(AA333=6,$G$8*(Z333/1000),IF(AA333=7,$G$9*(Z333/1000),IF(AA333=8,$G$10*(Z333/1000),IF(AA333=9,$G$11*(Z333/1000),IF(AA333=10,$G$12*(Z333/1000),IF(AA333=11,$G$13*(Z333/1000),IF(AA333=12,$G$14*(Z333/1000),IF(AA333=13,$G$15*(Z333/1000),IF(AA333=14,$G$16*(Z333/1000),IF(AA333=15,$G$17*(Z333/1000),0)))))))))))))))</f>
        <v>0</v>
      </c>
      <c r="AC333" s="34">
        <f>IF('Γεννήτρια 2'!D333="W",AC332+('Γεννήτρια 2'!C333-1)*AB333,IF('Γεννήτρια 2'!D333="L",AC332-AB333,AC332))</f>
        <v>200.69650129906225</v>
      </c>
      <c r="AD333" s="34" t="str">
        <f>IF(AND('Γεννήτρια 2'!C333&lt;&gt;0,'Γεννήτρια 2'!D333=""),AB333,"")</f>
        <v/>
      </c>
    </row>
    <row r="334" spans="1:30">
      <c r="A334" s="3">
        <f t="shared" si="28"/>
        <v>312</v>
      </c>
      <c r="E334" s="3" t="str">
        <f t="shared" si="24"/>
        <v/>
      </c>
      <c r="F334" s="2" t="str">
        <f t="shared" si="25"/>
        <v/>
      </c>
      <c r="G334" s="2" t="str">
        <f t="shared" si="26"/>
        <v/>
      </c>
      <c r="Z334" s="34">
        <f t="shared" si="27"/>
        <v>200.69650129906225</v>
      </c>
      <c r="AA334" s="33">
        <f t="shared" si="29"/>
        <v>308</v>
      </c>
      <c r="AB334" s="34">
        <f>IF(AA334=1,$G$3*(Z334/1000),IF(AA334=2,$G$4*(Z334/1000),IF(AA334=3,$G$5*(Z334/1000),IF(AA334=4,$G$6*(Z334/1000),IF(AA334=5,$G$7*(Z334/1000),IF(AA334=6,$G$8*(Z334/1000),IF(AA334=7,$G$9*(Z334/1000),IF(AA334=8,$G$10*(Z334/1000),IF(AA334=9,$G$11*(Z334/1000),IF(AA334=10,$G$12*(Z334/1000),IF(AA334=11,$G$13*(Z334/1000),IF(AA334=12,$G$14*(Z334/1000),IF(AA334=13,$G$15*(Z334/1000),IF(AA334=14,$G$16*(Z334/1000),IF(AA334=15,$G$17*(Z334/1000),0)))))))))))))))</f>
        <v>0</v>
      </c>
      <c r="AC334" s="34">
        <f>IF('Γεννήτρια 2'!D334="W",AC333+('Γεννήτρια 2'!C334-1)*AB334,IF('Γεννήτρια 2'!D334="L",AC333-AB334,AC333))</f>
        <v>200.69650129906225</v>
      </c>
      <c r="AD334" s="34" t="str">
        <f>IF(AND('Γεννήτρια 2'!C334&lt;&gt;0,'Γεννήτρια 2'!D334=""),AB334,"")</f>
        <v/>
      </c>
    </row>
    <row r="335" spans="1:30">
      <c r="A335" s="3">
        <f t="shared" si="28"/>
        <v>313</v>
      </c>
      <c r="E335" s="3" t="str">
        <f t="shared" si="24"/>
        <v/>
      </c>
      <c r="F335" s="2" t="str">
        <f t="shared" si="25"/>
        <v/>
      </c>
      <c r="G335" s="2" t="str">
        <f t="shared" si="26"/>
        <v/>
      </c>
      <c r="Z335" s="34">
        <f t="shared" si="27"/>
        <v>200.69650129906225</v>
      </c>
      <c r="AA335" s="33">
        <f t="shared" si="29"/>
        <v>309</v>
      </c>
      <c r="AB335" s="34">
        <f>IF(AA335=1,$G$3*(Z335/1000),IF(AA335=2,$G$4*(Z335/1000),IF(AA335=3,$G$5*(Z335/1000),IF(AA335=4,$G$6*(Z335/1000),IF(AA335=5,$G$7*(Z335/1000),IF(AA335=6,$G$8*(Z335/1000),IF(AA335=7,$G$9*(Z335/1000),IF(AA335=8,$G$10*(Z335/1000),IF(AA335=9,$G$11*(Z335/1000),IF(AA335=10,$G$12*(Z335/1000),IF(AA335=11,$G$13*(Z335/1000),IF(AA335=12,$G$14*(Z335/1000),IF(AA335=13,$G$15*(Z335/1000),IF(AA335=14,$G$16*(Z335/1000),IF(AA335=15,$G$17*(Z335/1000),0)))))))))))))))</f>
        <v>0</v>
      </c>
      <c r="AC335" s="34">
        <f>IF('Γεννήτρια 2'!D335="W",AC334+('Γεννήτρια 2'!C335-1)*AB335,IF('Γεννήτρια 2'!D335="L",AC334-AB335,AC334))</f>
        <v>200.69650129906225</v>
      </c>
      <c r="AD335" s="34" t="str">
        <f>IF(AND('Γεννήτρια 2'!C335&lt;&gt;0,'Γεννήτρια 2'!D335=""),AB335,"")</f>
        <v/>
      </c>
    </row>
    <row r="336" spans="1:30">
      <c r="A336" s="3">
        <f t="shared" si="28"/>
        <v>314</v>
      </c>
      <c r="E336" s="3" t="str">
        <f t="shared" si="24"/>
        <v/>
      </c>
      <c r="F336" s="2" t="str">
        <f t="shared" si="25"/>
        <v/>
      </c>
      <c r="G336" s="2" t="str">
        <f t="shared" si="26"/>
        <v/>
      </c>
      <c r="Z336" s="34">
        <f t="shared" si="27"/>
        <v>200.69650129906225</v>
      </c>
      <c r="AA336" s="33">
        <f t="shared" si="29"/>
        <v>310</v>
      </c>
      <c r="AB336" s="34">
        <f>IF(AA336=1,$G$3*(Z336/1000),IF(AA336=2,$G$4*(Z336/1000),IF(AA336=3,$G$5*(Z336/1000),IF(AA336=4,$G$6*(Z336/1000),IF(AA336=5,$G$7*(Z336/1000),IF(AA336=6,$G$8*(Z336/1000),IF(AA336=7,$G$9*(Z336/1000),IF(AA336=8,$G$10*(Z336/1000),IF(AA336=9,$G$11*(Z336/1000),IF(AA336=10,$G$12*(Z336/1000),IF(AA336=11,$G$13*(Z336/1000),IF(AA336=12,$G$14*(Z336/1000),IF(AA336=13,$G$15*(Z336/1000),IF(AA336=14,$G$16*(Z336/1000),IF(AA336=15,$G$17*(Z336/1000),0)))))))))))))))</f>
        <v>0</v>
      </c>
      <c r="AC336" s="34">
        <f>IF('Γεννήτρια 2'!D336="W",AC335+('Γεννήτρια 2'!C336-1)*AB336,IF('Γεννήτρια 2'!D336="L",AC335-AB336,AC335))</f>
        <v>200.69650129906225</v>
      </c>
      <c r="AD336" s="34" t="str">
        <f>IF(AND('Γεννήτρια 2'!C336&lt;&gt;0,'Γεννήτρια 2'!D336=""),AB336,"")</f>
        <v/>
      </c>
    </row>
    <row r="337" spans="1:30">
      <c r="A337" s="3">
        <f t="shared" si="28"/>
        <v>315</v>
      </c>
      <c r="E337" s="3" t="str">
        <f t="shared" si="24"/>
        <v/>
      </c>
      <c r="F337" s="2" t="str">
        <f t="shared" si="25"/>
        <v/>
      </c>
      <c r="G337" s="2" t="str">
        <f t="shared" si="26"/>
        <v/>
      </c>
      <c r="Z337" s="34">
        <f t="shared" si="27"/>
        <v>200.69650129906225</v>
      </c>
      <c r="AA337" s="33">
        <f t="shared" si="29"/>
        <v>311</v>
      </c>
      <c r="AB337" s="34">
        <f>IF(AA337=1,$G$3*(Z337/1000),IF(AA337=2,$G$4*(Z337/1000),IF(AA337=3,$G$5*(Z337/1000),IF(AA337=4,$G$6*(Z337/1000),IF(AA337=5,$G$7*(Z337/1000),IF(AA337=6,$G$8*(Z337/1000),IF(AA337=7,$G$9*(Z337/1000),IF(AA337=8,$G$10*(Z337/1000),IF(AA337=9,$G$11*(Z337/1000),IF(AA337=10,$G$12*(Z337/1000),IF(AA337=11,$G$13*(Z337/1000),IF(AA337=12,$G$14*(Z337/1000),IF(AA337=13,$G$15*(Z337/1000),IF(AA337=14,$G$16*(Z337/1000),IF(AA337=15,$G$17*(Z337/1000),0)))))))))))))))</f>
        <v>0</v>
      </c>
      <c r="AC337" s="34">
        <f>IF('Γεννήτρια 2'!D337="W",AC336+('Γεννήτρια 2'!C337-1)*AB337,IF('Γεννήτρια 2'!D337="L",AC336-AB337,AC336))</f>
        <v>200.69650129906225</v>
      </c>
      <c r="AD337" s="34" t="str">
        <f>IF(AND('Γεννήτρια 2'!C337&lt;&gt;0,'Γεννήτρια 2'!D337=""),AB337,"")</f>
        <v/>
      </c>
    </row>
    <row r="338" spans="1:30">
      <c r="A338" s="3">
        <f t="shared" si="28"/>
        <v>316</v>
      </c>
      <c r="E338" s="3" t="str">
        <f t="shared" si="24"/>
        <v/>
      </c>
      <c r="F338" s="2" t="str">
        <f t="shared" si="25"/>
        <v/>
      </c>
      <c r="G338" s="2" t="str">
        <f t="shared" si="26"/>
        <v/>
      </c>
      <c r="Z338" s="34">
        <f t="shared" si="27"/>
        <v>200.69650129906225</v>
      </c>
      <c r="AA338" s="33">
        <f t="shared" si="29"/>
        <v>312</v>
      </c>
      <c r="AB338" s="34">
        <f>IF(AA338=1,$G$3*(Z338/1000),IF(AA338=2,$G$4*(Z338/1000),IF(AA338=3,$G$5*(Z338/1000),IF(AA338=4,$G$6*(Z338/1000),IF(AA338=5,$G$7*(Z338/1000),IF(AA338=6,$G$8*(Z338/1000),IF(AA338=7,$G$9*(Z338/1000),IF(AA338=8,$G$10*(Z338/1000),IF(AA338=9,$G$11*(Z338/1000),IF(AA338=10,$G$12*(Z338/1000),IF(AA338=11,$G$13*(Z338/1000),IF(AA338=12,$G$14*(Z338/1000),IF(AA338=13,$G$15*(Z338/1000),IF(AA338=14,$G$16*(Z338/1000),IF(AA338=15,$G$17*(Z338/1000),0)))))))))))))))</f>
        <v>0</v>
      </c>
      <c r="AC338" s="34">
        <f>IF('Γεννήτρια 2'!D338="W",AC337+('Γεννήτρια 2'!C338-1)*AB338,IF('Γεννήτρια 2'!D338="L",AC337-AB338,AC337))</f>
        <v>200.69650129906225</v>
      </c>
      <c r="AD338" s="34" t="str">
        <f>IF(AND('Γεννήτρια 2'!C338&lt;&gt;0,'Γεννήτρια 2'!D338=""),AB338,"")</f>
        <v/>
      </c>
    </row>
    <row r="339" spans="1:30">
      <c r="A339" s="3">
        <f t="shared" si="28"/>
        <v>317</v>
      </c>
      <c r="E339" s="3" t="str">
        <f t="shared" si="24"/>
        <v/>
      </c>
      <c r="F339" s="2" t="str">
        <f t="shared" si="25"/>
        <v/>
      </c>
      <c r="G339" s="2" t="str">
        <f t="shared" si="26"/>
        <v/>
      </c>
      <c r="Z339" s="34">
        <f t="shared" si="27"/>
        <v>200.69650129906225</v>
      </c>
      <c r="AA339" s="33">
        <f t="shared" si="29"/>
        <v>313</v>
      </c>
      <c r="AB339" s="34">
        <f>IF(AA339=1,$G$3*(Z339/1000),IF(AA339=2,$G$4*(Z339/1000),IF(AA339=3,$G$5*(Z339/1000),IF(AA339=4,$G$6*(Z339/1000),IF(AA339=5,$G$7*(Z339/1000),IF(AA339=6,$G$8*(Z339/1000),IF(AA339=7,$G$9*(Z339/1000),IF(AA339=8,$G$10*(Z339/1000),IF(AA339=9,$G$11*(Z339/1000),IF(AA339=10,$G$12*(Z339/1000),IF(AA339=11,$G$13*(Z339/1000),IF(AA339=12,$G$14*(Z339/1000),IF(AA339=13,$G$15*(Z339/1000),IF(AA339=14,$G$16*(Z339/1000),IF(AA339=15,$G$17*(Z339/1000),0)))))))))))))))</f>
        <v>0</v>
      </c>
      <c r="AC339" s="34">
        <f>IF('Γεννήτρια 2'!D339="W",AC338+('Γεννήτρια 2'!C339-1)*AB339,IF('Γεννήτρια 2'!D339="L",AC338-AB339,AC338))</f>
        <v>200.69650129906225</v>
      </c>
      <c r="AD339" s="34" t="str">
        <f>IF(AND('Γεννήτρια 2'!C339&lt;&gt;0,'Γεννήτρια 2'!D339=""),AB339,"")</f>
        <v/>
      </c>
    </row>
    <row r="340" spans="1:30">
      <c r="A340" s="3">
        <f t="shared" si="28"/>
        <v>318</v>
      </c>
      <c r="E340" s="3" t="str">
        <f t="shared" si="24"/>
        <v/>
      </c>
      <c r="F340" s="2" t="str">
        <f t="shared" si="25"/>
        <v/>
      </c>
      <c r="G340" s="2" t="str">
        <f t="shared" si="26"/>
        <v/>
      </c>
      <c r="Z340" s="34">
        <f t="shared" si="27"/>
        <v>200.69650129906225</v>
      </c>
      <c r="AA340" s="33">
        <f t="shared" si="29"/>
        <v>314</v>
      </c>
      <c r="AB340" s="34">
        <f>IF(AA340=1,$G$3*(Z340/1000),IF(AA340=2,$G$4*(Z340/1000),IF(AA340=3,$G$5*(Z340/1000),IF(AA340=4,$G$6*(Z340/1000),IF(AA340=5,$G$7*(Z340/1000),IF(AA340=6,$G$8*(Z340/1000),IF(AA340=7,$G$9*(Z340/1000),IF(AA340=8,$G$10*(Z340/1000),IF(AA340=9,$G$11*(Z340/1000),IF(AA340=10,$G$12*(Z340/1000),IF(AA340=11,$G$13*(Z340/1000),IF(AA340=12,$G$14*(Z340/1000),IF(AA340=13,$G$15*(Z340/1000),IF(AA340=14,$G$16*(Z340/1000),IF(AA340=15,$G$17*(Z340/1000),0)))))))))))))))</f>
        <v>0</v>
      </c>
      <c r="AC340" s="34">
        <f>IF('Γεννήτρια 2'!D340="W",AC339+('Γεννήτρια 2'!C340-1)*AB340,IF('Γεννήτρια 2'!D340="L",AC339-AB340,AC339))</f>
        <v>200.69650129906225</v>
      </c>
      <c r="AD340" s="34" t="str">
        <f>IF(AND('Γεννήτρια 2'!C340&lt;&gt;0,'Γεννήτρια 2'!D340=""),AB340,"")</f>
        <v/>
      </c>
    </row>
    <row r="341" spans="1:30">
      <c r="A341" s="3">
        <f t="shared" si="28"/>
        <v>319</v>
      </c>
      <c r="E341" s="3" t="str">
        <f t="shared" si="24"/>
        <v/>
      </c>
      <c r="F341" s="2" t="str">
        <f t="shared" si="25"/>
        <v/>
      </c>
      <c r="G341" s="2" t="str">
        <f t="shared" si="26"/>
        <v/>
      </c>
      <c r="Z341" s="34">
        <f t="shared" si="27"/>
        <v>200.69650129906225</v>
      </c>
      <c r="AA341" s="33">
        <f t="shared" si="29"/>
        <v>315</v>
      </c>
      <c r="AB341" s="34">
        <f>IF(AA341=1,$G$3*(Z341/1000),IF(AA341=2,$G$4*(Z341/1000),IF(AA341=3,$G$5*(Z341/1000),IF(AA341=4,$G$6*(Z341/1000),IF(AA341=5,$G$7*(Z341/1000),IF(AA341=6,$G$8*(Z341/1000),IF(AA341=7,$G$9*(Z341/1000),IF(AA341=8,$G$10*(Z341/1000),IF(AA341=9,$G$11*(Z341/1000),IF(AA341=10,$G$12*(Z341/1000),IF(AA341=11,$G$13*(Z341/1000),IF(AA341=12,$G$14*(Z341/1000),IF(AA341=13,$G$15*(Z341/1000),IF(AA341=14,$G$16*(Z341/1000),IF(AA341=15,$G$17*(Z341/1000),0)))))))))))))))</f>
        <v>0</v>
      </c>
      <c r="AC341" s="34">
        <f>IF('Γεννήτρια 2'!D341="W",AC340+('Γεννήτρια 2'!C341-1)*AB341,IF('Γεννήτρια 2'!D341="L",AC340-AB341,AC340))</f>
        <v>200.69650129906225</v>
      </c>
      <c r="AD341" s="34" t="str">
        <f>IF(AND('Γεννήτρια 2'!C341&lt;&gt;0,'Γεννήτρια 2'!D341=""),AB341,"")</f>
        <v/>
      </c>
    </row>
    <row r="342" spans="1:30">
      <c r="A342" s="3">
        <f t="shared" si="28"/>
        <v>320</v>
      </c>
      <c r="E342" s="3" t="str">
        <f t="shared" si="24"/>
        <v/>
      </c>
      <c r="F342" s="2" t="str">
        <f t="shared" si="25"/>
        <v/>
      </c>
      <c r="G342" s="2" t="str">
        <f t="shared" si="26"/>
        <v/>
      </c>
      <c r="Z342" s="34">
        <f t="shared" si="27"/>
        <v>200.69650129906225</v>
      </c>
      <c r="AA342" s="33">
        <f t="shared" si="29"/>
        <v>316</v>
      </c>
      <c r="AB342" s="34">
        <f>IF(AA342=1,$G$3*(Z342/1000),IF(AA342=2,$G$4*(Z342/1000),IF(AA342=3,$G$5*(Z342/1000),IF(AA342=4,$G$6*(Z342/1000),IF(AA342=5,$G$7*(Z342/1000),IF(AA342=6,$G$8*(Z342/1000),IF(AA342=7,$G$9*(Z342/1000),IF(AA342=8,$G$10*(Z342/1000),IF(AA342=9,$G$11*(Z342/1000),IF(AA342=10,$G$12*(Z342/1000),IF(AA342=11,$G$13*(Z342/1000),IF(AA342=12,$G$14*(Z342/1000),IF(AA342=13,$G$15*(Z342/1000),IF(AA342=14,$G$16*(Z342/1000),IF(AA342=15,$G$17*(Z342/1000),0)))))))))))))))</f>
        <v>0</v>
      </c>
      <c r="AC342" s="34">
        <f>IF('Γεννήτρια 2'!D342="W",AC341+('Γεννήτρια 2'!C342-1)*AB342,IF('Γεννήτρια 2'!D342="L",AC341-AB342,AC341))</f>
        <v>200.69650129906225</v>
      </c>
      <c r="AD342" s="34" t="str">
        <f>IF(AND('Γεννήτρια 2'!C342&lt;&gt;0,'Γεννήτρια 2'!D342=""),AB342,"")</f>
        <v/>
      </c>
    </row>
    <row r="343" spans="1:30">
      <c r="A343" s="3">
        <f t="shared" si="28"/>
        <v>321</v>
      </c>
      <c r="E343" s="3" t="str">
        <f t="shared" si="24"/>
        <v/>
      </c>
      <c r="F343" s="2" t="str">
        <f t="shared" si="25"/>
        <v/>
      </c>
      <c r="G343" s="2" t="str">
        <f t="shared" si="26"/>
        <v/>
      </c>
      <c r="Z343" s="34">
        <f t="shared" si="27"/>
        <v>200.69650129906225</v>
      </c>
      <c r="AA343" s="33">
        <f t="shared" si="29"/>
        <v>317</v>
      </c>
      <c r="AB343" s="34">
        <f>IF(AA343=1,$G$3*(Z343/1000),IF(AA343=2,$G$4*(Z343/1000),IF(AA343=3,$G$5*(Z343/1000),IF(AA343=4,$G$6*(Z343/1000),IF(AA343=5,$G$7*(Z343/1000),IF(AA343=6,$G$8*(Z343/1000),IF(AA343=7,$G$9*(Z343/1000),IF(AA343=8,$G$10*(Z343/1000),IF(AA343=9,$G$11*(Z343/1000),IF(AA343=10,$G$12*(Z343/1000),IF(AA343=11,$G$13*(Z343/1000),IF(AA343=12,$G$14*(Z343/1000),IF(AA343=13,$G$15*(Z343/1000),IF(AA343=14,$G$16*(Z343/1000),IF(AA343=15,$G$17*(Z343/1000),0)))))))))))))))</f>
        <v>0</v>
      </c>
      <c r="AC343" s="34">
        <f>IF('Γεννήτρια 2'!D343="W",AC342+('Γεννήτρια 2'!C343-1)*AB343,IF('Γεννήτρια 2'!D343="L",AC342-AB343,AC342))</f>
        <v>200.69650129906225</v>
      </c>
      <c r="AD343" s="34" t="str">
        <f>IF(AND('Γεννήτρια 2'!C343&lt;&gt;0,'Γεννήτρια 2'!D343=""),AB343,"")</f>
        <v/>
      </c>
    </row>
    <row r="344" spans="1:30">
      <c r="A344" s="3">
        <f t="shared" si="28"/>
        <v>322</v>
      </c>
      <c r="E344" s="3" t="str">
        <f t="shared" ref="E344:E407" si="30">IF(C344&gt;1,AA344,"")</f>
        <v/>
      </c>
      <c r="F344" s="2" t="str">
        <f t="shared" ref="F344:F407" si="31">IF(C344&gt;1,AB344,"")</f>
        <v/>
      </c>
      <c r="G344" s="2" t="str">
        <f t="shared" ref="G344:G407" si="32">IF(OR(D344="W",D344="L"),AC344,"")</f>
        <v/>
      </c>
      <c r="Z344" s="34">
        <f t="shared" ref="Z344:Z407" si="33">IF(AC343&gt;=Z343,AC343,Z343)</f>
        <v>200.69650129906225</v>
      </c>
      <c r="AA344" s="33">
        <f t="shared" si="29"/>
        <v>318</v>
      </c>
      <c r="AB344" s="34">
        <f>IF(AA344=1,$G$3*(Z344/1000),IF(AA344=2,$G$4*(Z344/1000),IF(AA344=3,$G$5*(Z344/1000),IF(AA344=4,$G$6*(Z344/1000),IF(AA344=5,$G$7*(Z344/1000),IF(AA344=6,$G$8*(Z344/1000),IF(AA344=7,$G$9*(Z344/1000),IF(AA344=8,$G$10*(Z344/1000),IF(AA344=9,$G$11*(Z344/1000),IF(AA344=10,$G$12*(Z344/1000),IF(AA344=11,$G$13*(Z344/1000),IF(AA344=12,$G$14*(Z344/1000),IF(AA344=13,$G$15*(Z344/1000),IF(AA344=14,$G$16*(Z344/1000),IF(AA344=15,$G$17*(Z344/1000),0)))))))))))))))</f>
        <v>0</v>
      </c>
      <c r="AC344" s="34">
        <f>IF('Γεννήτρια 2'!D344="W",AC343+('Γεννήτρια 2'!C344-1)*AB344,IF('Γεννήτρια 2'!D344="L",AC343-AB344,AC343))</f>
        <v>200.69650129906225</v>
      </c>
      <c r="AD344" s="34" t="str">
        <f>IF(AND('Γεννήτρια 2'!C344&lt;&gt;0,'Γεννήτρια 2'!D344=""),AB344,"")</f>
        <v/>
      </c>
    </row>
    <row r="345" spans="1:30">
      <c r="A345" s="3">
        <f t="shared" ref="A345:A408" si="34">A344+1</f>
        <v>323</v>
      </c>
      <c r="E345" s="3" t="str">
        <f t="shared" si="30"/>
        <v/>
      </c>
      <c r="F345" s="2" t="str">
        <f t="shared" si="31"/>
        <v/>
      </c>
      <c r="G345" s="2" t="str">
        <f t="shared" si="32"/>
        <v/>
      </c>
      <c r="Z345" s="34">
        <f t="shared" si="33"/>
        <v>200.69650129906225</v>
      </c>
      <c r="AA345" s="33">
        <f t="shared" ref="AA345:AA408" si="35">IF(Z344&gt;=AC344,AA344+1,1)</f>
        <v>319</v>
      </c>
      <c r="AB345" s="34">
        <f>IF(AA345=1,$G$3*(Z345/1000),IF(AA345=2,$G$4*(Z345/1000),IF(AA345=3,$G$5*(Z345/1000),IF(AA345=4,$G$6*(Z345/1000),IF(AA345=5,$G$7*(Z345/1000),IF(AA345=6,$G$8*(Z345/1000),IF(AA345=7,$G$9*(Z345/1000),IF(AA345=8,$G$10*(Z345/1000),IF(AA345=9,$G$11*(Z345/1000),IF(AA345=10,$G$12*(Z345/1000),IF(AA345=11,$G$13*(Z345/1000),IF(AA345=12,$G$14*(Z345/1000),IF(AA345=13,$G$15*(Z345/1000),IF(AA345=14,$G$16*(Z345/1000),IF(AA345=15,$G$17*(Z345/1000),0)))))))))))))))</f>
        <v>0</v>
      </c>
      <c r="AC345" s="34">
        <f>IF('Γεννήτρια 2'!D345="W",AC344+('Γεννήτρια 2'!C345-1)*AB345,IF('Γεννήτρια 2'!D345="L",AC344-AB345,AC344))</f>
        <v>200.69650129906225</v>
      </c>
      <c r="AD345" s="34" t="str">
        <f>IF(AND('Γεννήτρια 2'!C345&lt;&gt;0,'Γεννήτρια 2'!D345=""),AB345,"")</f>
        <v/>
      </c>
    </row>
    <row r="346" spans="1:30">
      <c r="A346" s="3">
        <f t="shared" si="34"/>
        <v>324</v>
      </c>
      <c r="E346" s="3" t="str">
        <f t="shared" si="30"/>
        <v/>
      </c>
      <c r="F346" s="2" t="str">
        <f t="shared" si="31"/>
        <v/>
      </c>
      <c r="G346" s="2" t="str">
        <f t="shared" si="32"/>
        <v/>
      </c>
      <c r="Z346" s="34">
        <f t="shared" si="33"/>
        <v>200.69650129906225</v>
      </c>
      <c r="AA346" s="33">
        <f t="shared" si="35"/>
        <v>320</v>
      </c>
      <c r="AB346" s="34">
        <f>IF(AA346=1,$G$3*(Z346/1000),IF(AA346=2,$G$4*(Z346/1000),IF(AA346=3,$G$5*(Z346/1000),IF(AA346=4,$G$6*(Z346/1000),IF(AA346=5,$G$7*(Z346/1000),IF(AA346=6,$G$8*(Z346/1000),IF(AA346=7,$G$9*(Z346/1000),IF(AA346=8,$G$10*(Z346/1000),IF(AA346=9,$G$11*(Z346/1000),IF(AA346=10,$G$12*(Z346/1000),IF(AA346=11,$G$13*(Z346/1000),IF(AA346=12,$G$14*(Z346/1000),IF(AA346=13,$G$15*(Z346/1000),IF(AA346=14,$G$16*(Z346/1000),IF(AA346=15,$G$17*(Z346/1000),0)))))))))))))))</f>
        <v>0</v>
      </c>
      <c r="AC346" s="34">
        <f>IF('Γεννήτρια 2'!D346="W",AC345+('Γεννήτρια 2'!C346-1)*AB346,IF('Γεννήτρια 2'!D346="L",AC345-AB346,AC345))</f>
        <v>200.69650129906225</v>
      </c>
      <c r="AD346" s="34" t="str">
        <f>IF(AND('Γεννήτρια 2'!C346&lt;&gt;0,'Γεννήτρια 2'!D346=""),AB346,"")</f>
        <v/>
      </c>
    </row>
    <row r="347" spans="1:30">
      <c r="A347" s="3">
        <f t="shared" si="34"/>
        <v>325</v>
      </c>
      <c r="E347" s="3" t="str">
        <f t="shared" si="30"/>
        <v/>
      </c>
      <c r="F347" s="2" t="str">
        <f t="shared" si="31"/>
        <v/>
      </c>
      <c r="G347" s="2" t="str">
        <f t="shared" si="32"/>
        <v/>
      </c>
      <c r="Z347" s="34">
        <f t="shared" si="33"/>
        <v>200.69650129906225</v>
      </c>
      <c r="AA347" s="33">
        <f t="shared" si="35"/>
        <v>321</v>
      </c>
      <c r="AB347" s="34">
        <f>IF(AA347=1,$G$3*(Z347/1000),IF(AA347=2,$G$4*(Z347/1000),IF(AA347=3,$G$5*(Z347/1000),IF(AA347=4,$G$6*(Z347/1000),IF(AA347=5,$G$7*(Z347/1000),IF(AA347=6,$G$8*(Z347/1000),IF(AA347=7,$G$9*(Z347/1000),IF(AA347=8,$G$10*(Z347/1000),IF(AA347=9,$G$11*(Z347/1000),IF(AA347=10,$G$12*(Z347/1000),IF(AA347=11,$G$13*(Z347/1000),IF(AA347=12,$G$14*(Z347/1000),IF(AA347=13,$G$15*(Z347/1000),IF(AA347=14,$G$16*(Z347/1000),IF(AA347=15,$G$17*(Z347/1000),0)))))))))))))))</f>
        <v>0</v>
      </c>
      <c r="AC347" s="34">
        <f>IF('Γεννήτρια 2'!D347="W",AC346+('Γεννήτρια 2'!C347-1)*AB347,IF('Γεννήτρια 2'!D347="L",AC346-AB347,AC346))</f>
        <v>200.69650129906225</v>
      </c>
      <c r="AD347" s="34" t="str">
        <f>IF(AND('Γεννήτρια 2'!C347&lt;&gt;0,'Γεννήτρια 2'!D347=""),AB347,"")</f>
        <v/>
      </c>
    </row>
    <row r="348" spans="1:30">
      <c r="A348" s="3">
        <f t="shared" si="34"/>
        <v>326</v>
      </c>
      <c r="E348" s="3" t="str">
        <f t="shared" si="30"/>
        <v/>
      </c>
      <c r="F348" s="2" t="str">
        <f t="shared" si="31"/>
        <v/>
      </c>
      <c r="G348" s="2" t="str">
        <f t="shared" si="32"/>
        <v/>
      </c>
      <c r="Z348" s="34">
        <f t="shared" si="33"/>
        <v>200.69650129906225</v>
      </c>
      <c r="AA348" s="33">
        <f t="shared" si="35"/>
        <v>322</v>
      </c>
      <c r="AB348" s="34">
        <f>IF(AA348=1,$G$3*(Z348/1000),IF(AA348=2,$G$4*(Z348/1000),IF(AA348=3,$G$5*(Z348/1000),IF(AA348=4,$G$6*(Z348/1000),IF(AA348=5,$G$7*(Z348/1000),IF(AA348=6,$G$8*(Z348/1000),IF(AA348=7,$G$9*(Z348/1000),IF(AA348=8,$G$10*(Z348/1000),IF(AA348=9,$G$11*(Z348/1000),IF(AA348=10,$G$12*(Z348/1000),IF(AA348=11,$G$13*(Z348/1000),IF(AA348=12,$G$14*(Z348/1000),IF(AA348=13,$G$15*(Z348/1000),IF(AA348=14,$G$16*(Z348/1000),IF(AA348=15,$G$17*(Z348/1000),0)))))))))))))))</f>
        <v>0</v>
      </c>
      <c r="AC348" s="34">
        <f>IF('Γεννήτρια 2'!D348="W",AC347+('Γεννήτρια 2'!C348-1)*AB348,IF('Γεννήτρια 2'!D348="L",AC347-AB348,AC347))</f>
        <v>200.69650129906225</v>
      </c>
      <c r="AD348" s="34" t="str">
        <f>IF(AND('Γεννήτρια 2'!C348&lt;&gt;0,'Γεννήτρια 2'!D348=""),AB348,"")</f>
        <v/>
      </c>
    </row>
    <row r="349" spans="1:30">
      <c r="A349" s="3">
        <f t="shared" si="34"/>
        <v>327</v>
      </c>
      <c r="E349" s="3" t="str">
        <f t="shared" si="30"/>
        <v/>
      </c>
      <c r="F349" s="2" t="str">
        <f t="shared" si="31"/>
        <v/>
      </c>
      <c r="G349" s="2" t="str">
        <f t="shared" si="32"/>
        <v/>
      </c>
      <c r="Z349" s="34">
        <f t="shared" si="33"/>
        <v>200.69650129906225</v>
      </c>
      <c r="AA349" s="33">
        <f t="shared" si="35"/>
        <v>323</v>
      </c>
      <c r="AB349" s="34">
        <f>IF(AA349=1,$G$3*(Z349/1000),IF(AA349=2,$G$4*(Z349/1000),IF(AA349=3,$G$5*(Z349/1000),IF(AA349=4,$G$6*(Z349/1000),IF(AA349=5,$G$7*(Z349/1000),IF(AA349=6,$G$8*(Z349/1000),IF(AA349=7,$G$9*(Z349/1000),IF(AA349=8,$G$10*(Z349/1000),IF(AA349=9,$G$11*(Z349/1000),IF(AA349=10,$G$12*(Z349/1000),IF(AA349=11,$G$13*(Z349/1000),IF(AA349=12,$G$14*(Z349/1000),IF(AA349=13,$G$15*(Z349/1000),IF(AA349=14,$G$16*(Z349/1000),IF(AA349=15,$G$17*(Z349/1000),0)))))))))))))))</f>
        <v>0</v>
      </c>
      <c r="AC349" s="34">
        <f>IF('Γεννήτρια 2'!D349="W",AC348+('Γεννήτρια 2'!C349-1)*AB349,IF('Γεννήτρια 2'!D349="L",AC348-AB349,AC348))</f>
        <v>200.69650129906225</v>
      </c>
      <c r="AD349" s="34" t="str">
        <f>IF(AND('Γεννήτρια 2'!C349&lt;&gt;0,'Γεννήτρια 2'!D349=""),AB349,"")</f>
        <v/>
      </c>
    </row>
    <row r="350" spans="1:30">
      <c r="A350" s="3">
        <f t="shared" si="34"/>
        <v>328</v>
      </c>
      <c r="E350" s="3" t="str">
        <f t="shared" si="30"/>
        <v/>
      </c>
      <c r="F350" s="2" t="str">
        <f t="shared" si="31"/>
        <v/>
      </c>
      <c r="G350" s="2" t="str">
        <f t="shared" si="32"/>
        <v/>
      </c>
      <c r="Z350" s="34">
        <f t="shared" si="33"/>
        <v>200.69650129906225</v>
      </c>
      <c r="AA350" s="33">
        <f t="shared" si="35"/>
        <v>324</v>
      </c>
      <c r="AB350" s="34">
        <f>IF(AA350=1,$G$3*(Z350/1000),IF(AA350=2,$G$4*(Z350/1000),IF(AA350=3,$G$5*(Z350/1000),IF(AA350=4,$G$6*(Z350/1000),IF(AA350=5,$G$7*(Z350/1000),IF(AA350=6,$G$8*(Z350/1000),IF(AA350=7,$G$9*(Z350/1000),IF(AA350=8,$G$10*(Z350/1000),IF(AA350=9,$G$11*(Z350/1000),IF(AA350=10,$G$12*(Z350/1000),IF(AA350=11,$G$13*(Z350/1000),IF(AA350=12,$G$14*(Z350/1000),IF(AA350=13,$G$15*(Z350/1000),IF(AA350=14,$G$16*(Z350/1000),IF(AA350=15,$G$17*(Z350/1000),0)))))))))))))))</f>
        <v>0</v>
      </c>
      <c r="AC350" s="34">
        <f>IF('Γεννήτρια 2'!D350="W",AC349+('Γεννήτρια 2'!C350-1)*AB350,IF('Γεννήτρια 2'!D350="L",AC349-AB350,AC349))</f>
        <v>200.69650129906225</v>
      </c>
      <c r="AD350" s="34" t="str">
        <f>IF(AND('Γεννήτρια 2'!C350&lt;&gt;0,'Γεννήτρια 2'!D350=""),AB350,"")</f>
        <v/>
      </c>
    </row>
    <row r="351" spans="1:30">
      <c r="A351" s="3">
        <f t="shared" si="34"/>
        <v>329</v>
      </c>
      <c r="E351" s="3" t="str">
        <f t="shared" si="30"/>
        <v/>
      </c>
      <c r="F351" s="2" t="str">
        <f t="shared" si="31"/>
        <v/>
      </c>
      <c r="G351" s="2" t="str">
        <f t="shared" si="32"/>
        <v/>
      </c>
      <c r="Z351" s="34">
        <f t="shared" si="33"/>
        <v>200.69650129906225</v>
      </c>
      <c r="AA351" s="33">
        <f t="shared" si="35"/>
        <v>325</v>
      </c>
      <c r="AB351" s="34">
        <f>IF(AA351=1,$G$3*(Z351/1000),IF(AA351=2,$G$4*(Z351/1000),IF(AA351=3,$G$5*(Z351/1000),IF(AA351=4,$G$6*(Z351/1000),IF(AA351=5,$G$7*(Z351/1000),IF(AA351=6,$G$8*(Z351/1000),IF(AA351=7,$G$9*(Z351/1000),IF(AA351=8,$G$10*(Z351/1000),IF(AA351=9,$G$11*(Z351/1000),IF(AA351=10,$G$12*(Z351/1000),IF(AA351=11,$G$13*(Z351/1000),IF(AA351=12,$G$14*(Z351/1000),IF(AA351=13,$G$15*(Z351/1000),IF(AA351=14,$G$16*(Z351/1000),IF(AA351=15,$G$17*(Z351/1000),0)))))))))))))))</f>
        <v>0</v>
      </c>
      <c r="AC351" s="34">
        <f>IF('Γεννήτρια 2'!D351="W",AC350+('Γεννήτρια 2'!C351-1)*AB351,IF('Γεννήτρια 2'!D351="L",AC350-AB351,AC350))</f>
        <v>200.69650129906225</v>
      </c>
      <c r="AD351" s="34" t="str">
        <f>IF(AND('Γεννήτρια 2'!C351&lt;&gt;0,'Γεννήτρια 2'!D351=""),AB351,"")</f>
        <v/>
      </c>
    </row>
    <row r="352" spans="1:30">
      <c r="A352" s="3">
        <f t="shared" si="34"/>
        <v>330</v>
      </c>
      <c r="E352" s="3" t="str">
        <f t="shared" si="30"/>
        <v/>
      </c>
      <c r="F352" s="2" t="str">
        <f t="shared" si="31"/>
        <v/>
      </c>
      <c r="G352" s="2" t="str">
        <f t="shared" si="32"/>
        <v/>
      </c>
      <c r="Z352" s="34">
        <f t="shared" si="33"/>
        <v>200.69650129906225</v>
      </c>
      <c r="AA352" s="33">
        <f t="shared" si="35"/>
        <v>326</v>
      </c>
      <c r="AB352" s="34">
        <f>IF(AA352=1,$G$3*(Z352/1000),IF(AA352=2,$G$4*(Z352/1000),IF(AA352=3,$G$5*(Z352/1000),IF(AA352=4,$G$6*(Z352/1000),IF(AA352=5,$G$7*(Z352/1000),IF(AA352=6,$G$8*(Z352/1000),IF(AA352=7,$G$9*(Z352/1000),IF(AA352=8,$G$10*(Z352/1000),IF(AA352=9,$G$11*(Z352/1000),IF(AA352=10,$G$12*(Z352/1000),IF(AA352=11,$G$13*(Z352/1000),IF(AA352=12,$G$14*(Z352/1000),IF(AA352=13,$G$15*(Z352/1000),IF(AA352=14,$G$16*(Z352/1000),IF(AA352=15,$G$17*(Z352/1000),0)))))))))))))))</f>
        <v>0</v>
      </c>
      <c r="AC352" s="34">
        <f>IF('Γεννήτρια 2'!D352="W",AC351+('Γεννήτρια 2'!C352-1)*AB352,IF('Γεννήτρια 2'!D352="L",AC351-AB352,AC351))</f>
        <v>200.69650129906225</v>
      </c>
      <c r="AD352" s="34" t="str">
        <f>IF(AND('Γεννήτρια 2'!C352&lt;&gt;0,'Γεννήτρια 2'!D352=""),AB352,"")</f>
        <v/>
      </c>
    </row>
    <row r="353" spans="1:30">
      <c r="A353" s="3">
        <f t="shared" si="34"/>
        <v>331</v>
      </c>
      <c r="E353" s="3" t="str">
        <f t="shared" si="30"/>
        <v/>
      </c>
      <c r="F353" s="2" t="str">
        <f t="shared" si="31"/>
        <v/>
      </c>
      <c r="G353" s="2" t="str">
        <f t="shared" si="32"/>
        <v/>
      </c>
      <c r="Z353" s="34">
        <f t="shared" si="33"/>
        <v>200.69650129906225</v>
      </c>
      <c r="AA353" s="33">
        <f t="shared" si="35"/>
        <v>327</v>
      </c>
      <c r="AB353" s="34">
        <f>IF(AA353=1,$G$3*(Z353/1000),IF(AA353=2,$G$4*(Z353/1000),IF(AA353=3,$G$5*(Z353/1000),IF(AA353=4,$G$6*(Z353/1000),IF(AA353=5,$G$7*(Z353/1000),IF(AA353=6,$G$8*(Z353/1000),IF(AA353=7,$G$9*(Z353/1000),IF(AA353=8,$G$10*(Z353/1000),IF(AA353=9,$G$11*(Z353/1000),IF(AA353=10,$G$12*(Z353/1000),IF(AA353=11,$G$13*(Z353/1000),IF(AA353=12,$G$14*(Z353/1000),IF(AA353=13,$G$15*(Z353/1000),IF(AA353=14,$G$16*(Z353/1000),IF(AA353=15,$G$17*(Z353/1000),0)))))))))))))))</f>
        <v>0</v>
      </c>
      <c r="AC353" s="34">
        <f>IF('Γεννήτρια 2'!D353="W",AC352+('Γεννήτρια 2'!C353-1)*AB353,IF('Γεννήτρια 2'!D353="L",AC352-AB353,AC352))</f>
        <v>200.69650129906225</v>
      </c>
      <c r="AD353" s="34" t="str">
        <f>IF(AND('Γεννήτρια 2'!C353&lt;&gt;0,'Γεννήτρια 2'!D353=""),AB353,"")</f>
        <v/>
      </c>
    </row>
    <row r="354" spans="1:30">
      <c r="A354" s="3">
        <f t="shared" si="34"/>
        <v>332</v>
      </c>
      <c r="E354" s="3" t="str">
        <f t="shared" si="30"/>
        <v/>
      </c>
      <c r="F354" s="2" t="str">
        <f t="shared" si="31"/>
        <v/>
      </c>
      <c r="G354" s="2" t="str">
        <f t="shared" si="32"/>
        <v/>
      </c>
      <c r="Z354" s="34">
        <f t="shared" si="33"/>
        <v>200.69650129906225</v>
      </c>
      <c r="AA354" s="33">
        <f t="shared" si="35"/>
        <v>328</v>
      </c>
      <c r="AB354" s="34">
        <f>IF(AA354=1,$G$3*(Z354/1000),IF(AA354=2,$G$4*(Z354/1000),IF(AA354=3,$G$5*(Z354/1000),IF(AA354=4,$G$6*(Z354/1000),IF(AA354=5,$G$7*(Z354/1000),IF(AA354=6,$G$8*(Z354/1000),IF(AA354=7,$G$9*(Z354/1000),IF(AA354=8,$G$10*(Z354/1000),IF(AA354=9,$G$11*(Z354/1000),IF(AA354=10,$G$12*(Z354/1000),IF(AA354=11,$G$13*(Z354/1000),IF(AA354=12,$G$14*(Z354/1000),IF(AA354=13,$G$15*(Z354/1000),IF(AA354=14,$G$16*(Z354/1000),IF(AA354=15,$G$17*(Z354/1000),0)))))))))))))))</f>
        <v>0</v>
      </c>
      <c r="AC354" s="34">
        <f>IF('Γεννήτρια 2'!D354="W",AC353+('Γεννήτρια 2'!C354-1)*AB354,IF('Γεννήτρια 2'!D354="L",AC353-AB354,AC353))</f>
        <v>200.69650129906225</v>
      </c>
      <c r="AD354" s="34" t="str">
        <f>IF(AND('Γεννήτρια 2'!C354&lt;&gt;0,'Γεννήτρια 2'!D354=""),AB354,"")</f>
        <v/>
      </c>
    </row>
    <row r="355" spans="1:30">
      <c r="A355" s="3">
        <f t="shared" si="34"/>
        <v>333</v>
      </c>
      <c r="E355" s="3" t="str">
        <f t="shared" si="30"/>
        <v/>
      </c>
      <c r="F355" s="2" t="str">
        <f t="shared" si="31"/>
        <v/>
      </c>
      <c r="G355" s="2" t="str">
        <f t="shared" si="32"/>
        <v/>
      </c>
      <c r="Z355" s="34">
        <f t="shared" si="33"/>
        <v>200.69650129906225</v>
      </c>
      <c r="AA355" s="33">
        <f t="shared" si="35"/>
        <v>329</v>
      </c>
      <c r="AB355" s="34">
        <f>IF(AA355=1,$G$3*(Z355/1000),IF(AA355=2,$G$4*(Z355/1000),IF(AA355=3,$G$5*(Z355/1000),IF(AA355=4,$G$6*(Z355/1000),IF(AA355=5,$G$7*(Z355/1000),IF(AA355=6,$G$8*(Z355/1000),IF(AA355=7,$G$9*(Z355/1000),IF(AA355=8,$G$10*(Z355/1000),IF(AA355=9,$G$11*(Z355/1000),IF(AA355=10,$G$12*(Z355/1000),IF(AA355=11,$G$13*(Z355/1000),IF(AA355=12,$G$14*(Z355/1000),IF(AA355=13,$G$15*(Z355/1000),IF(AA355=14,$G$16*(Z355/1000),IF(AA355=15,$G$17*(Z355/1000),0)))))))))))))))</f>
        <v>0</v>
      </c>
      <c r="AC355" s="34">
        <f>IF('Γεννήτρια 2'!D355="W",AC354+('Γεννήτρια 2'!C355-1)*AB355,IF('Γεννήτρια 2'!D355="L",AC354-AB355,AC354))</f>
        <v>200.69650129906225</v>
      </c>
      <c r="AD355" s="34" t="str">
        <f>IF(AND('Γεννήτρια 2'!C355&lt;&gt;0,'Γεννήτρια 2'!D355=""),AB355,"")</f>
        <v/>
      </c>
    </row>
    <row r="356" spans="1:30">
      <c r="A356" s="3">
        <f t="shared" si="34"/>
        <v>334</v>
      </c>
      <c r="E356" s="3" t="str">
        <f t="shared" si="30"/>
        <v/>
      </c>
      <c r="F356" s="2" t="str">
        <f t="shared" si="31"/>
        <v/>
      </c>
      <c r="G356" s="2" t="str">
        <f t="shared" si="32"/>
        <v/>
      </c>
      <c r="Z356" s="34">
        <f t="shared" si="33"/>
        <v>200.69650129906225</v>
      </c>
      <c r="AA356" s="33">
        <f t="shared" si="35"/>
        <v>330</v>
      </c>
      <c r="AB356" s="34">
        <f>IF(AA356=1,$G$3*(Z356/1000),IF(AA356=2,$G$4*(Z356/1000),IF(AA356=3,$G$5*(Z356/1000),IF(AA356=4,$G$6*(Z356/1000),IF(AA356=5,$G$7*(Z356/1000),IF(AA356=6,$G$8*(Z356/1000),IF(AA356=7,$G$9*(Z356/1000),IF(AA356=8,$G$10*(Z356/1000),IF(AA356=9,$G$11*(Z356/1000),IF(AA356=10,$G$12*(Z356/1000),IF(AA356=11,$G$13*(Z356/1000),IF(AA356=12,$G$14*(Z356/1000),IF(AA356=13,$G$15*(Z356/1000),IF(AA356=14,$G$16*(Z356/1000),IF(AA356=15,$G$17*(Z356/1000),0)))))))))))))))</f>
        <v>0</v>
      </c>
      <c r="AC356" s="34">
        <f>IF('Γεννήτρια 2'!D356="W",AC355+('Γεννήτρια 2'!C356-1)*AB356,IF('Γεννήτρια 2'!D356="L",AC355-AB356,AC355))</f>
        <v>200.69650129906225</v>
      </c>
      <c r="AD356" s="34" t="str">
        <f>IF(AND('Γεννήτρια 2'!C356&lt;&gt;0,'Γεννήτρια 2'!D356=""),AB356,"")</f>
        <v/>
      </c>
    </row>
    <row r="357" spans="1:30">
      <c r="A357" s="3">
        <f t="shared" si="34"/>
        <v>335</v>
      </c>
      <c r="E357" s="3" t="str">
        <f t="shared" si="30"/>
        <v/>
      </c>
      <c r="F357" s="2" t="str">
        <f t="shared" si="31"/>
        <v/>
      </c>
      <c r="G357" s="2" t="str">
        <f t="shared" si="32"/>
        <v/>
      </c>
      <c r="Z357" s="34">
        <f t="shared" si="33"/>
        <v>200.69650129906225</v>
      </c>
      <c r="AA357" s="33">
        <f t="shared" si="35"/>
        <v>331</v>
      </c>
      <c r="AB357" s="34">
        <f>IF(AA357=1,$G$3*(Z357/1000),IF(AA357=2,$G$4*(Z357/1000),IF(AA357=3,$G$5*(Z357/1000),IF(AA357=4,$G$6*(Z357/1000),IF(AA357=5,$G$7*(Z357/1000),IF(AA357=6,$G$8*(Z357/1000),IF(AA357=7,$G$9*(Z357/1000),IF(AA357=8,$G$10*(Z357/1000),IF(AA357=9,$G$11*(Z357/1000),IF(AA357=10,$G$12*(Z357/1000),IF(AA357=11,$G$13*(Z357/1000),IF(AA357=12,$G$14*(Z357/1000),IF(AA357=13,$G$15*(Z357/1000),IF(AA357=14,$G$16*(Z357/1000),IF(AA357=15,$G$17*(Z357/1000),0)))))))))))))))</f>
        <v>0</v>
      </c>
      <c r="AC357" s="34">
        <f>IF('Γεννήτρια 2'!D357="W",AC356+('Γεννήτρια 2'!C357-1)*AB357,IF('Γεννήτρια 2'!D357="L",AC356-AB357,AC356))</f>
        <v>200.69650129906225</v>
      </c>
      <c r="AD357" s="34" t="str">
        <f>IF(AND('Γεννήτρια 2'!C357&lt;&gt;0,'Γεννήτρια 2'!D357=""),AB357,"")</f>
        <v/>
      </c>
    </row>
    <row r="358" spans="1:30">
      <c r="A358" s="3">
        <f t="shared" si="34"/>
        <v>336</v>
      </c>
      <c r="E358" s="3" t="str">
        <f t="shared" si="30"/>
        <v/>
      </c>
      <c r="F358" s="2" t="str">
        <f t="shared" si="31"/>
        <v/>
      </c>
      <c r="G358" s="2" t="str">
        <f t="shared" si="32"/>
        <v/>
      </c>
      <c r="Z358" s="34">
        <f t="shared" si="33"/>
        <v>200.69650129906225</v>
      </c>
      <c r="AA358" s="33">
        <f t="shared" si="35"/>
        <v>332</v>
      </c>
      <c r="AB358" s="34">
        <f>IF(AA358=1,$G$3*(Z358/1000),IF(AA358=2,$G$4*(Z358/1000),IF(AA358=3,$G$5*(Z358/1000),IF(AA358=4,$G$6*(Z358/1000),IF(AA358=5,$G$7*(Z358/1000),IF(AA358=6,$G$8*(Z358/1000),IF(AA358=7,$G$9*(Z358/1000),IF(AA358=8,$G$10*(Z358/1000),IF(AA358=9,$G$11*(Z358/1000),IF(AA358=10,$G$12*(Z358/1000),IF(AA358=11,$G$13*(Z358/1000),IF(AA358=12,$G$14*(Z358/1000),IF(AA358=13,$G$15*(Z358/1000),IF(AA358=14,$G$16*(Z358/1000),IF(AA358=15,$G$17*(Z358/1000),0)))))))))))))))</f>
        <v>0</v>
      </c>
      <c r="AC358" s="34">
        <f>IF('Γεννήτρια 2'!D358="W",AC357+('Γεννήτρια 2'!C358-1)*AB358,IF('Γεννήτρια 2'!D358="L",AC357-AB358,AC357))</f>
        <v>200.69650129906225</v>
      </c>
      <c r="AD358" s="34" t="str">
        <f>IF(AND('Γεννήτρια 2'!C358&lt;&gt;0,'Γεννήτρια 2'!D358=""),AB358,"")</f>
        <v/>
      </c>
    </row>
    <row r="359" spans="1:30">
      <c r="A359" s="3">
        <f t="shared" si="34"/>
        <v>337</v>
      </c>
      <c r="E359" s="3" t="str">
        <f t="shared" si="30"/>
        <v/>
      </c>
      <c r="F359" s="2" t="str">
        <f t="shared" si="31"/>
        <v/>
      </c>
      <c r="G359" s="2" t="str">
        <f t="shared" si="32"/>
        <v/>
      </c>
      <c r="Z359" s="34">
        <f t="shared" si="33"/>
        <v>200.69650129906225</v>
      </c>
      <c r="AA359" s="33">
        <f t="shared" si="35"/>
        <v>333</v>
      </c>
      <c r="AB359" s="34">
        <f>IF(AA359=1,$G$3*(Z359/1000),IF(AA359=2,$G$4*(Z359/1000),IF(AA359=3,$G$5*(Z359/1000),IF(AA359=4,$G$6*(Z359/1000),IF(AA359=5,$G$7*(Z359/1000),IF(AA359=6,$G$8*(Z359/1000),IF(AA359=7,$G$9*(Z359/1000),IF(AA359=8,$G$10*(Z359/1000),IF(AA359=9,$G$11*(Z359/1000),IF(AA359=10,$G$12*(Z359/1000),IF(AA359=11,$G$13*(Z359/1000),IF(AA359=12,$G$14*(Z359/1000),IF(AA359=13,$G$15*(Z359/1000),IF(AA359=14,$G$16*(Z359/1000),IF(AA359=15,$G$17*(Z359/1000),0)))))))))))))))</f>
        <v>0</v>
      </c>
      <c r="AC359" s="34">
        <f>IF('Γεννήτρια 2'!D359="W",AC358+('Γεννήτρια 2'!C359-1)*AB359,IF('Γεννήτρια 2'!D359="L",AC358-AB359,AC358))</f>
        <v>200.69650129906225</v>
      </c>
      <c r="AD359" s="34" t="str">
        <f>IF(AND('Γεννήτρια 2'!C359&lt;&gt;0,'Γεννήτρια 2'!D359=""),AB359,"")</f>
        <v/>
      </c>
    </row>
    <row r="360" spans="1:30">
      <c r="A360" s="3">
        <f t="shared" si="34"/>
        <v>338</v>
      </c>
      <c r="E360" s="3" t="str">
        <f t="shared" si="30"/>
        <v/>
      </c>
      <c r="F360" s="2" t="str">
        <f t="shared" si="31"/>
        <v/>
      </c>
      <c r="G360" s="2" t="str">
        <f t="shared" si="32"/>
        <v/>
      </c>
      <c r="Z360" s="34">
        <f t="shared" si="33"/>
        <v>200.69650129906225</v>
      </c>
      <c r="AA360" s="33">
        <f t="shared" si="35"/>
        <v>334</v>
      </c>
      <c r="AB360" s="34">
        <f>IF(AA360=1,$G$3*(Z360/1000),IF(AA360=2,$G$4*(Z360/1000),IF(AA360=3,$G$5*(Z360/1000),IF(AA360=4,$G$6*(Z360/1000),IF(AA360=5,$G$7*(Z360/1000),IF(AA360=6,$G$8*(Z360/1000),IF(AA360=7,$G$9*(Z360/1000),IF(AA360=8,$G$10*(Z360/1000),IF(AA360=9,$G$11*(Z360/1000),IF(AA360=10,$G$12*(Z360/1000),IF(AA360=11,$G$13*(Z360/1000),IF(AA360=12,$G$14*(Z360/1000),IF(AA360=13,$G$15*(Z360/1000),IF(AA360=14,$G$16*(Z360/1000),IF(AA360=15,$G$17*(Z360/1000),0)))))))))))))))</f>
        <v>0</v>
      </c>
      <c r="AC360" s="34">
        <f>IF('Γεννήτρια 2'!D360="W",AC359+('Γεννήτρια 2'!C360-1)*AB360,IF('Γεννήτρια 2'!D360="L",AC359-AB360,AC359))</f>
        <v>200.69650129906225</v>
      </c>
      <c r="AD360" s="34" t="str">
        <f>IF(AND('Γεννήτρια 2'!C360&lt;&gt;0,'Γεννήτρια 2'!D360=""),AB360,"")</f>
        <v/>
      </c>
    </row>
    <row r="361" spans="1:30">
      <c r="A361" s="3">
        <f t="shared" si="34"/>
        <v>339</v>
      </c>
      <c r="E361" s="3" t="str">
        <f t="shared" si="30"/>
        <v/>
      </c>
      <c r="F361" s="2" t="str">
        <f t="shared" si="31"/>
        <v/>
      </c>
      <c r="G361" s="2" t="str">
        <f t="shared" si="32"/>
        <v/>
      </c>
      <c r="Z361" s="34">
        <f t="shared" si="33"/>
        <v>200.69650129906225</v>
      </c>
      <c r="AA361" s="33">
        <f t="shared" si="35"/>
        <v>335</v>
      </c>
      <c r="AB361" s="34">
        <f>IF(AA361=1,$G$3*(Z361/1000),IF(AA361=2,$G$4*(Z361/1000),IF(AA361=3,$G$5*(Z361/1000),IF(AA361=4,$G$6*(Z361/1000),IF(AA361=5,$G$7*(Z361/1000),IF(AA361=6,$G$8*(Z361/1000),IF(AA361=7,$G$9*(Z361/1000),IF(AA361=8,$G$10*(Z361/1000),IF(AA361=9,$G$11*(Z361/1000),IF(AA361=10,$G$12*(Z361/1000),IF(AA361=11,$G$13*(Z361/1000),IF(AA361=12,$G$14*(Z361/1000),IF(AA361=13,$G$15*(Z361/1000),IF(AA361=14,$G$16*(Z361/1000),IF(AA361=15,$G$17*(Z361/1000),0)))))))))))))))</f>
        <v>0</v>
      </c>
      <c r="AC361" s="34">
        <f>IF('Γεννήτρια 2'!D361="W",AC360+('Γεννήτρια 2'!C361-1)*AB361,IF('Γεννήτρια 2'!D361="L",AC360-AB361,AC360))</f>
        <v>200.69650129906225</v>
      </c>
      <c r="AD361" s="34" t="str">
        <f>IF(AND('Γεννήτρια 2'!C361&lt;&gt;0,'Γεννήτρια 2'!D361=""),AB361,"")</f>
        <v/>
      </c>
    </row>
    <row r="362" spans="1:30">
      <c r="A362" s="3">
        <f t="shared" si="34"/>
        <v>340</v>
      </c>
      <c r="E362" s="3" t="str">
        <f t="shared" si="30"/>
        <v/>
      </c>
      <c r="F362" s="2" t="str">
        <f t="shared" si="31"/>
        <v/>
      </c>
      <c r="G362" s="2" t="str">
        <f t="shared" si="32"/>
        <v/>
      </c>
      <c r="Z362" s="34">
        <f t="shared" si="33"/>
        <v>200.69650129906225</v>
      </c>
      <c r="AA362" s="33">
        <f t="shared" si="35"/>
        <v>336</v>
      </c>
      <c r="AB362" s="34">
        <f>IF(AA362=1,$G$3*(Z362/1000),IF(AA362=2,$G$4*(Z362/1000),IF(AA362=3,$G$5*(Z362/1000),IF(AA362=4,$G$6*(Z362/1000),IF(AA362=5,$G$7*(Z362/1000),IF(AA362=6,$G$8*(Z362/1000),IF(AA362=7,$G$9*(Z362/1000),IF(AA362=8,$G$10*(Z362/1000),IF(AA362=9,$G$11*(Z362/1000),IF(AA362=10,$G$12*(Z362/1000),IF(AA362=11,$G$13*(Z362/1000),IF(AA362=12,$G$14*(Z362/1000),IF(AA362=13,$G$15*(Z362/1000),IF(AA362=14,$G$16*(Z362/1000),IF(AA362=15,$G$17*(Z362/1000),0)))))))))))))))</f>
        <v>0</v>
      </c>
      <c r="AC362" s="34">
        <f>IF('Γεννήτρια 2'!D362="W",AC361+('Γεννήτρια 2'!C362-1)*AB362,IF('Γεννήτρια 2'!D362="L",AC361-AB362,AC361))</f>
        <v>200.69650129906225</v>
      </c>
      <c r="AD362" s="34" t="str">
        <f>IF(AND('Γεννήτρια 2'!C362&lt;&gt;0,'Γεννήτρια 2'!D362=""),AB362,"")</f>
        <v/>
      </c>
    </row>
    <row r="363" spans="1:30">
      <c r="A363" s="3">
        <f t="shared" si="34"/>
        <v>341</v>
      </c>
      <c r="E363" s="3" t="str">
        <f t="shared" si="30"/>
        <v/>
      </c>
      <c r="F363" s="2" t="str">
        <f t="shared" si="31"/>
        <v/>
      </c>
      <c r="G363" s="2" t="str">
        <f t="shared" si="32"/>
        <v/>
      </c>
      <c r="Z363" s="34">
        <f t="shared" si="33"/>
        <v>200.69650129906225</v>
      </c>
      <c r="AA363" s="33">
        <f t="shared" si="35"/>
        <v>337</v>
      </c>
      <c r="AB363" s="34">
        <f>IF(AA363=1,$G$3*(Z363/1000),IF(AA363=2,$G$4*(Z363/1000),IF(AA363=3,$G$5*(Z363/1000),IF(AA363=4,$G$6*(Z363/1000),IF(AA363=5,$G$7*(Z363/1000),IF(AA363=6,$G$8*(Z363/1000),IF(AA363=7,$G$9*(Z363/1000),IF(AA363=8,$G$10*(Z363/1000),IF(AA363=9,$G$11*(Z363/1000),IF(AA363=10,$G$12*(Z363/1000),IF(AA363=11,$G$13*(Z363/1000),IF(AA363=12,$G$14*(Z363/1000),IF(AA363=13,$G$15*(Z363/1000),IF(AA363=14,$G$16*(Z363/1000),IF(AA363=15,$G$17*(Z363/1000),0)))))))))))))))</f>
        <v>0</v>
      </c>
      <c r="AC363" s="34">
        <f>IF('Γεννήτρια 2'!D363="W",AC362+('Γεννήτρια 2'!C363-1)*AB363,IF('Γεννήτρια 2'!D363="L",AC362-AB363,AC362))</f>
        <v>200.69650129906225</v>
      </c>
      <c r="AD363" s="34" t="str">
        <f>IF(AND('Γεννήτρια 2'!C363&lt;&gt;0,'Γεννήτρια 2'!D363=""),AB363,"")</f>
        <v/>
      </c>
    </row>
    <row r="364" spans="1:30">
      <c r="A364" s="3">
        <f t="shared" si="34"/>
        <v>342</v>
      </c>
      <c r="E364" s="3" t="str">
        <f t="shared" si="30"/>
        <v/>
      </c>
      <c r="F364" s="2" t="str">
        <f t="shared" si="31"/>
        <v/>
      </c>
      <c r="G364" s="2" t="str">
        <f t="shared" si="32"/>
        <v/>
      </c>
      <c r="Z364" s="34">
        <f t="shared" si="33"/>
        <v>200.69650129906225</v>
      </c>
      <c r="AA364" s="33">
        <f t="shared" si="35"/>
        <v>338</v>
      </c>
      <c r="AB364" s="34">
        <f>IF(AA364=1,$G$3*(Z364/1000),IF(AA364=2,$G$4*(Z364/1000),IF(AA364=3,$G$5*(Z364/1000),IF(AA364=4,$G$6*(Z364/1000),IF(AA364=5,$G$7*(Z364/1000),IF(AA364=6,$G$8*(Z364/1000),IF(AA364=7,$G$9*(Z364/1000),IF(AA364=8,$G$10*(Z364/1000),IF(AA364=9,$G$11*(Z364/1000),IF(AA364=10,$G$12*(Z364/1000),IF(AA364=11,$G$13*(Z364/1000),IF(AA364=12,$G$14*(Z364/1000),IF(AA364=13,$G$15*(Z364/1000),IF(AA364=14,$G$16*(Z364/1000),IF(AA364=15,$G$17*(Z364/1000),0)))))))))))))))</f>
        <v>0</v>
      </c>
      <c r="AC364" s="34">
        <f>IF('Γεννήτρια 2'!D364="W",AC363+('Γεννήτρια 2'!C364-1)*AB364,IF('Γεννήτρια 2'!D364="L",AC363-AB364,AC363))</f>
        <v>200.69650129906225</v>
      </c>
      <c r="AD364" s="34" t="str">
        <f>IF(AND('Γεννήτρια 2'!C364&lt;&gt;0,'Γεννήτρια 2'!D364=""),AB364,"")</f>
        <v/>
      </c>
    </row>
    <row r="365" spans="1:30">
      <c r="A365" s="3">
        <f t="shared" si="34"/>
        <v>343</v>
      </c>
      <c r="E365" s="3" t="str">
        <f t="shared" si="30"/>
        <v/>
      </c>
      <c r="F365" s="2" t="str">
        <f t="shared" si="31"/>
        <v/>
      </c>
      <c r="G365" s="2" t="str">
        <f t="shared" si="32"/>
        <v/>
      </c>
      <c r="Z365" s="34">
        <f t="shared" si="33"/>
        <v>200.69650129906225</v>
      </c>
      <c r="AA365" s="33">
        <f t="shared" si="35"/>
        <v>339</v>
      </c>
      <c r="AB365" s="34">
        <f>IF(AA365=1,$G$3*(Z365/1000),IF(AA365=2,$G$4*(Z365/1000),IF(AA365=3,$G$5*(Z365/1000),IF(AA365=4,$G$6*(Z365/1000),IF(AA365=5,$G$7*(Z365/1000),IF(AA365=6,$G$8*(Z365/1000),IF(AA365=7,$G$9*(Z365/1000),IF(AA365=8,$G$10*(Z365/1000),IF(AA365=9,$G$11*(Z365/1000),IF(AA365=10,$G$12*(Z365/1000),IF(AA365=11,$G$13*(Z365/1000),IF(AA365=12,$G$14*(Z365/1000),IF(AA365=13,$G$15*(Z365/1000),IF(AA365=14,$G$16*(Z365/1000),IF(AA365=15,$G$17*(Z365/1000),0)))))))))))))))</f>
        <v>0</v>
      </c>
      <c r="AC365" s="34">
        <f>IF('Γεννήτρια 2'!D365="W",AC364+('Γεννήτρια 2'!C365-1)*AB365,IF('Γεννήτρια 2'!D365="L",AC364-AB365,AC364))</f>
        <v>200.69650129906225</v>
      </c>
      <c r="AD365" s="34" t="str">
        <f>IF(AND('Γεννήτρια 2'!C365&lt;&gt;0,'Γεννήτρια 2'!D365=""),AB365,"")</f>
        <v/>
      </c>
    </row>
    <row r="366" spans="1:30">
      <c r="A366" s="3">
        <f t="shared" si="34"/>
        <v>344</v>
      </c>
      <c r="E366" s="3" t="str">
        <f t="shared" si="30"/>
        <v/>
      </c>
      <c r="F366" s="2" t="str">
        <f t="shared" si="31"/>
        <v/>
      </c>
      <c r="G366" s="2" t="str">
        <f t="shared" si="32"/>
        <v/>
      </c>
      <c r="Z366" s="34">
        <f t="shared" si="33"/>
        <v>200.69650129906225</v>
      </c>
      <c r="AA366" s="33">
        <f t="shared" si="35"/>
        <v>340</v>
      </c>
      <c r="AB366" s="34">
        <f>IF(AA366=1,$G$3*(Z366/1000),IF(AA366=2,$G$4*(Z366/1000),IF(AA366=3,$G$5*(Z366/1000),IF(AA366=4,$G$6*(Z366/1000),IF(AA366=5,$G$7*(Z366/1000),IF(AA366=6,$G$8*(Z366/1000),IF(AA366=7,$G$9*(Z366/1000),IF(AA366=8,$G$10*(Z366/1000),IF(AA366=9,$G$11*(Z366/1000),IF(AA366=10,$G$12*(Z366/1000),IF(AA366=11,$G$13*(Z366/1000),IF(AA366=12,$G$14*(Z366/1000),IF(AA366=13,$G$15*(Z366/1000),IF(AA366=14,$G$16*(Z366/1000),IF(AA366=15,$G$17*(Z366/1000),0)))))))))))))))</f>
        <v>0</v>
      </c>
      <c r="AC366" s="34">
        <f>IF('Γεννήτρια 2'!D366="W",AC365+('Γεννήτρια 2'!C366-1)*AB366,IF('Γεννήτρια 2'!D366="L",AC365-AB366,AC365))</f>
        <v>200.69650129906225</v>
      </c>
      <c r="AD366" s="34" t="str">
        <f>IF(AND('Γεννήτρια 2'!C366&lt;&gt;0,'Γεννήτρια 2'!D366=""),AB366,"")</f>
        <v/>
      </c>
    </row>
    <row r="367" spans="1:30">
      <c r="A367" s="3">
        <f t="shared" si="34"/>
        <v>345</v>
      </c>
      <c r="E367" s="3" t="str">
        <f t="shared" si="30"/>
        <v/>
      </c>
      <c r="F367" s="2" t="str">
        <f t="shared" si="31"/>
        <v/>
      </c>
      <c r="G367" s="2" t="str">
        <f t="shared" si="32"/>
        <v/>
      </c>
      <c r="Z367" s="34">
        <f t="shared" si="33"/>
        <v>200.69650129906225</v>
      </c>
      <c r="AA367" s="33">
        <f t="shared" si="35"/>
        <v>341</v>
      </c>
      <c r="AB367" s="34">
        <f>IF(AA367=1,$G$3*(Z367/1000),IF(AA367=2,$G$4*(Z367/1000),IF(AA367=3,$G$5*(Z367/1000),IF(AA367=4,$G$6*(Z367/1000),IF(AA367=5,$G$7*(Z367/1000),IF(AA367=6,$G$8*(Z367/1000),IF(AA367=7,$G$9*(Z367/1000),IF(AA367=8,$G$10*(Z367/1000),IF(AA367=9,$G$11*(Z367/1000),IF(AA367=10,$G$12*(Z367/1000),IF(AA367=11,$G$13*(Z367/1000),IF(AA367=12,$G$14*(Z367/1000),IF(AA367=13,$G$15*(Z367/1000),IF(AA367=14,$G$16*(Z367/1000),IF(AA367=15,$G$17*(Z367/1000),0)))))))))))))))</f>
        <v>0</v>
      </c>
      <c r="AC367" s="34">
        <f>IF('Γεννήτρια 2'!D367="W",AC366+('Γεννήτρια 2'!C367-1)*AB367,IF('Γεννήτρια 2'!D367="L",AC366-AB367,AC366))</f>
        <v>200.69650129906225</v>
      </c>
      <c r="AD367" s="34" t="str">
        <f>IF(AND('Γεννήτρια 2'!C367&lt;&gt;0,'Γεννήτρια 2'!D367=""),AB367,"")</f>
        <v/>
      </c>
    </row>
    <row r="368" spans="1:30">
      <c r="A368" s="3">
        <f t="shared" si="34"/>
        <v>346</v>
      </c>
      <c r="E368" s="3" t="str">
        <f t="shared" si="30"/>
        <v/>
      </c>
      <c r="F368" s="2" t="str">
        <f t="shared" si="31"/>
        <v/>
      </c>
      <c r="G368" s="2" t="str">
        <f t="shared" si="32"/>
        <v/>
      </c>
      <c r="Z368" s="34">
        <f t="shared" si="33"/>
        <v>200.69650129906225</v>
      </c>
      <c r="AA368" s="33">
        <f t="shared" si="35"/>
        <v>342</v>
      </c>
      <c r="AB368" s="34">
        <f>IF(AA368=1,$G$3*(Z368/1000),IF(AA368=2,$G$4*(Z368/1000),IF(AA368=3,$G$5*(Z368/1000),IF(AA368=4,$G$6*(Z368/1000),IF(AA368=5,$G$7*(Z368/1000),IF(AA368=6,$G$8*(Z368/1000),IF(AA368=7,$G$9*(Z368/1000),IF(AA368=8,$G$10*(Z368/1000),IF(AA368=9,$G$11*(Z368/1000),IF(AA368=10,$G$12*(Z368/1000),IF(AA368=11,$G$13*(Z368/1000),IF(AA368=12,$G$14*(Z368/1000),IF(AA368=13,$G$15*(Z368/1000),IF(AA368=14,$G$16*(Z368/1000),IF(AA368=15,$G$17*(Z368/1000),0)))))))))))))))</f>
        <v>0</v>
      </c>
      <c r="AC368" s="34">
        <f>IF('Γεννήτρια 2'!D368="W",AC367+('Γεννήτρια 2'!C368-1)*AB368,IF('Γεννήτρια 2'!D368="L",AC367-AB368,AC367))</f>
        <v>200.69650129906225</v>
      </c>
      <c r="AD368" s="34" t="str">
        <f>IF(AND('Γεννήτρια 2'!C368&lt;&gt;0,'Γεννήτρια 2'!D368=""),AB368,"")</f>
        <v/>
      </c>
    </row>
    <row r="369" spans="1:30">
      <c r="A369" s="3">
        <f t="shared" si="34"/>
        <v>347</v>
      </c>
      <c r="E369" s="3" t="str">
        <f t="shared" si="30"/>
        <v/>
      </c>
      <c r="F369" s="2" t="str">
        <f t="shared" si="31"/>
        <v/>
      </c>
      <c r="G369" s="2" t="str">
        <f t="shared" si="32"/>
        <v/>
      </c>
      <c r="Z369" s="34">
        <f t="shared" si="33"/>
        <v>200.69650129906225</v>
      </c>
      <c r="AA369" s="33">
        <f t="shared" si="35"/>
        <v>343</v>
      </c>
      <c r="AB369" s="34">
        <f>IF(AA369=1,$G$3*(Z369/1000),IF(AA369=2,$G$4*(Z369/1000),IF(AA369=3,$G$5*(Z369/1000),IF(AA369=4,$G$6*(Z369/1000),IF(AA369=5,$G$7*(Z369/1000),IF(AA369=6,$G$8*(Z369/1000),IF(AA369=7,$G$9*(Z369/1000),IF(AA369=8,$G$10*(Z369/1000),IF(AA369=9,$G$11*(Z369/1000),IF(AA369=10,$G$12*(Z369/1000),IF(AA369=11,$G$13*(Z369/1000),IF(AA369=12,$G$14*(Z369/1000),IF(AA369=13,$G$15*(Z369/1000),IF(AA369=14,$G$16*(Z369/1000),IF(AA369=15,$G$17*(Z369/1000),0)))))))))))))))</f>
        <v>0</v>
      </c>
      <c r="AC369" s="34">
        <f>IF('Γεννήτρια 2'!D369="W",AC368+('Γεννήτρια 2'!C369-1)*AB369,IF('Γεννήτρια 2'!D369="L",AC368-AB369,AC368))</f>
        <v>200.69650129906225</v>
      </c>
      <c r="AD369" s="34" t="str">
        <f>IF(AND('Γεννήτρια 2'!C369&lt;&gt;0,'Γεννήτρια 2'!D369=""),AB369,"")</f>
        <v/>
      </c>
    </row>
    <row r="370" spans="1:30">
      <c r="A370" s="3">
        <f t="shared" si="34"/>
        <v>348</v>
      </c>
      <c r="E370" s="3" t="str">
        <f t="shared" si="30"/>
        <v/>
      </c>
      <c r="F370" s="2" t="str">
        <f t="shared" si="31"/>
        <v/>
      </c>
      <c r="G370" s="2" t="str">
        <f t="shared" si="32"/>
        <v/>
      </c>
      <c r="Z370" s="34">
        <f t="shared" si="33"/>
        <v>200.69650129906225</v>
      </c>
      <c r="AA370" s="33">
        <f t="shared" si="35"/>
        <v>344</v>
      </c>
      <c r="AB370" s="34">
        <f>IF(AA370=1,$G$3*(Z370/1000),IF(AA370=2,$G$4*(Z370/1000),IF(AA370=3,$G$5*(Z370/1000),IF(AA370=4,$G$6*(Z370/1000),IF(AA370=5,$G$7*(Z370/1000),IF(AA370=6,$G$8*(Z370/1000),IF(AA370=7,$G$9*(Z370/1000),IF(AA370=8,$G$10*(Z370/1000),IF(AA370=9,$G$11*(Z370/1000),IF(AA370=10,$G$12*(Z370/1000),IF(AA370=11,$G$13*(Z370/1000),IF(AA370=12,$G$14*(Z370/1000),IF(AA370=13,$G$15*(Z370/1000),IF(AA370=14,$G$16*(Z370/1000),IF(AA370=15,$G$17*(Z370/1000),0)))))))))))))))</f>
        <v>0</v>
      </c>
      <c r="AC370" s="34">
        <f>IF('Γεννήτρια 2'!D370="W",AC369+('Γεννήτρια 2'!C370-1)*AB370,IF('Γεννήτρια 2'!D370="L",AC369-AB370,AC369))</f>
        <v>200.69650129906225</v>
      </c>
      <c r="AD370" s="34" t="str">
        <f>IF(AND('Γεννήτρια 2'!C370&lt;&gt;0,'Γεννήτρια 2'!D370=""),AB370,"")</f>
        <v/>
      </c>
    </row>
    <row r="371" spans="1:30">
      <c r="A371" s="3">
        <f t="shared" si="34"/>
        <v>349</v>
      </c>
      <c r="E371" s="3" t="str">
        <f t="shared" si="30"/>
        <v/>
      </c>
      <c r="F371" s="2" t="str">
        <f t="shared" si="31"/>
        <v/>
      </c>
      <c r="G371" s="2" t="str">
        <f t="shared" si="32"/>
        <v/>
      </c>
      <c r="Z371" s="34">
        <f t="shared" si="33"/>
        <v>200.69650129906225</v>
      </c>
      <c r="AA371" s="33">
        <f t="shared" si="35"/>
        <v>345</v>
      </c>
      <c r="AB371" s="34">
        <f>IF(AA371=1,$G$3*(Z371/1000),IF(AA371=2,$G$4*(Z371/1000),IF(AA371=3,$G$5*(Z371/1000),IF(AA371=4,$G$6*(Z371/1000),IF(AA371=5,$G$7*(Z371/1000),IF(AA371=6,$G$8*(Z371/1000),IF(AA371=7,$G$9*(Z371/1000),IF(AA371=8,$G$10*(Z371/1000),IF(AA371=9,$G$11*(Z371/1000),IF(AA371=10,$G$12*(Z371/1000),IF(AA371=11,$G$13*(Z371/1000),IF(AA371=12,$G$14*(Z371/1000),IF(AA371=13,$G$15*(Z371/1000),IF(AA371=14,$G$16*(Z371/1000),IF(AA371=15,$G$17*(Z371/1000),0)))))))))))))))</f>
        <v>0</v>
      </c>
      <c r="AC371" s="34">
        <f>IF('Γεννήτρια 2'!D371="W",AC370+('Γεννήτρια 2'!C371-1)*AB371,IF('Γεννήτρια 2'!D371="L",AC370-AB371,AC370))</f>
        <v>200.69650129906225</v>
      </c>
      <c r="AD371" s="34" t="str">
        <f>IF(AND('Γεννήτρια 2'!C371&lt;&gt;0,'Γεννήτρια 2'!D371=""),AB371,"")</f>
        <v/>
      </c>
    </row>
    <row r="372" spans="1:30">
      <c r="A372" s="3">
        <f t="shared" si="34"/>
        <v>350</v>
      </c>
      <c r="E372" s="3" t="str">
        <f t="shared" si="30"/>
        <v/>
      </c>
      <c r="F372" s="2" t="str">
        <f t="shared" si="31"/>
        <v/>
      </c>
      <c r="G372" s="2" t="str">
        <f t="shared" si="32"/>
        <v/>
      </c>
      <c r="Z372" s="34">
        <f t="shared" si="33"/>
        <v>200.69650129906225</v>
      </c>
      <c r="AA372" s="33">
        <f t="shared" si="35"/>
        <v>346</v>
      </c>
      <c r="AB372" s="34">
        <f>IF(AA372=1,$G$3*(Z372/1000),IF(AA372=2,$G$4*(Z372/1000),IF(AA372=3,$G$5*(Z372/1000),IF(AA372=4,$G$6*(Z372/1000),IF(AA372=5,$G$7*(Z372/1000),IF(AA372=6,$G$8*(Z372/1000),IF(AA372=7,$G$9*(Z372/1000),IF(AA372=8,$G$10*(Z372/1000),IF(AA372=9,$G$11*(Z372/1000),IF(AA372=10,$G$12*(Z372/1000),IF(AA372=11,$G$13*(Z372/1000),IF(AA372=12,$G$14*(Z372/1000),IF(AA372=13,$G$15*(Z372/1000),IF(AA372=14,$G$16*(Z372/1000),IF(AA372=15,$G$17*(Z372/1000),0)))))))))))))))</f>
        <v>0</v>
      </c>
      <c r="AC372" s="34">
        <f>IF('Γεννήτρια 2'!D372="W",AC371+('Γεννήτρια 2'!C372-1)*AB372,IF('Γεννήτρια 2'!D372="L",AC371-AB372,AC371))</f>
        <v>200.69650129906225</v>
      </c>
      <c r="AD372" s="34" t="str">
        <f>IF(AND('Γεννήτρια 2'!C372&lt;&gt;0,'Γεννήτρια 2'!D372=""),AB372,"")</f>
        <v/>
      </c>
    </row>
    <row r="373" spans="1:30">
      <c r="A373" s="3">
        <f t="shared" si="34"/>
        <v>351</v>
      </c>
      <c r="E373" s="3" t="str">
        <f t="shared" si="30"/>
        <v/>
      </c>
      <c r="F373" s="2" t="str">
        <f t="shared" si="31"/>
        <v/>
      </c>
      <c r="G373" s="2" t="str">
        <f t="shared" si="32"/>
        <v/>
      </c>
      <c r="Z373" s="34">
        <f t="shared" si="33"/>
        <v>200.69650129906225</v>
      </c>
      <c r="AA373" s="33">
        <f t="shared" si="35"/>
        <v>347</v>
      </c>
      <c r="AB373" s="34">
        <f>IF(AA373=1,$G$3*(Z373/1000),IF(AA373=2,$G$4*(Z373/1000),IF(AA373=3,$G$5*(Z373/1000),IF(AA373=4,$G$6*(Z373/1000),IF(AA373=5,$G$7*(Z373/1000),IF(AA373=6,$G$8*(Z373/1000),IF(AA373=7,$G$9*(Z373/1000),IF(AA373=8,$G$10*(Z373/1000),IF(AA373=9,$G$11*(Z373/1000),IF(AA373=10,$G$12*(Z373/1000),IF(AA373=11,$G$13*(Z373/1000),IF(AA373=12,$G$14*(Z373/1000),IF(AA373=13,$G$15*(Z373/1000),IF(AA373=14,$G$16*(Z373/1000),IF(AA373=15,$G$17*(Z373/1000),0)))))))))))))))</f>
        <v>0</v>
      </c>
      <c r="AC373" s="34">
        <f>IF('Γεννήτρια 2'!D373="W",AC372+('Γεννήτρια 2'!C373-1)*AB373,IF('Γεννήτρια 2'!D373="L",AC372-AB373,AC372))</f>
        <v>200.69650129906225</v>
      </c>
      <c r="AD373" s="34" t="str">
        <f>IF(AND('Γεννήτρια 2'!C373&lt;&gt;0,'Γεννήτρια 2'!D373=""),AB373,"")</f>
        <v/>
      </c>
    </row>
    <row r="374" spans="1:30">
      <c r="A374" s="3">
        <f t="shared" si="34"/>
        <v>352</v>
      </c>
      <c r="E374" s="3" t="str">
        <f t="shared" si="30"/>
        <v/>
      </c>
      <c r="F374" s="2" t="str">
        <f t="shared" si="31"/>
        <v/>
      </c>
      <c r="G374" s="2" t="str">
        <f t="shared" si="32"/>
        <v/>
      </c>
      <c r="Z374" s="34">
        <f t="shared" si="33"/>
        <v>200.69650129906225</v>
      </c>
      <c r="AA374" s="33">
        <f t="shared" si="35"/>
        <v>348</v>
      </c>
      <c r="AB374" s="34">
        <f>IF(AA374=1,$G$3*(Z374/1000),IF(AA374=2,$G$4*(Z374/1000),IF(AA374=3,$G$5*(Z374/1000),IF(AA374=4,$G$6*(Z374/1000),IF(AA374=5,$G$7*(Z374/1000),IF(AA374=6,$G$8*(Z374/1000),IF(AA374=7,$G$9*(Z374/1000),IF(AA374=8,$G$10*(Z374/1000),IF(AA374=9,$G$11*(Z374/1000),IF(AA374=10,$G$12*(Z374/1000),IF(AA374=11,$G$13*(Z374/1000),IF(AA374=12,$G$14*(Z374/1000),IF(AA374=13,$G$15*(Z374/1000),IF(AA374=14,$G$16*(Z374/1000),IF(AA374=15,$G$17*(Z374/1000),0)))))))))))))))</f>
        <v>0</v>
      </c>
      <c r="AC374" s="34">
        <f>IF('Γεννήτρια 2'!D374="W",AC373+('Γεννήτρια 2'!C374-1)*AB374,IF('Γεννήτρια 2'!D374="L",AC373-AB374,AC373))</f>
        <v>200.69650129906225</v>
      </c>
      <c r="AD374" s="34" t="str">
        <f>IF(AND('Γεννήτρια 2'!C374&lt;&gt;0,'Γεννήτρια 2'!D374=""),AB374,"")</f>
        <v/>
      </c>
    </row>
    <row r="375" spans="1:30">
      <c r="A375" s="3">
        <f t="shared" si="34"/>
        <v>353</v>
      </c>
      <c r="E375" s="3" t="str">
        <f t="shared" si="30"/>
        <v/>
      </c>
      <c r="F375" s="2" t="str">
        <f t="shared" si="31"/>
        <v/>
      </c>
      <c r="G375" s="2" t="str">
        <f t="shared" si="32"/>
        <v/>
      </c>
      <c r="Z375" s="34">
        <f t="shared" si="33"/>
        <v>200.69650129906225</v>
      </c>
      <c r="AA375" s="33">
        <f t="shared" si="35"/>
        <v>349</v>
      </c>
      <c r="AB375" s="34">
        <f>IF(AA375=1,$G$3*(Z375/1000),IF(AA375=2,$G$4*(Z375/1000),IF(AA375=3,$G$5*(Z375/1000),IF(AA375=4,$G$6*(Z375/1000),IF(AA375=5,$G$7*(Z375/1000),IF(AA375=6,$G$8*(Z375/1000),IF(AA375=7,$G$9*(Z375/1000),IF(AA375=8,$G$10*(Z375/1000),IF(AA375=9,$G$11*(Z375/1000),IF(AA375=10,$G$12*(Z375/1000),IF(AA375=11,$G$13*(Z375/1000),IF(AA375=12,$G$14*(Z375/1000),IF(AA375=13,$G$15*(Z375/1000),IF(AA375=14,$G$16*(Z375/1000),IF(AA375=15,$G$17*(Z375/1000),0)))))))))))))))</f>
        <v>0</v>
      </c>
      <c r="AC375" s="34">
        <f>IF('Γεννήτρια 2'!D375="W",AC374+('Γεννήτρια 2'!C375-1)*AB375,IF('Γεννήτρια 2'!D375="L",AC374-AB375,AC374))</f>
        <v>200.69650129906225</v>
      </c>
      <c r="AD375" s="34" t="str">
        <f>IF(AND('Γεννήτρια 2'!C375&lt;&gt;0,'Γεννήτρια 2'!D375=""),AB375,"")</f>
        <v/>
      </c>
    </row>
    <row r="376" spans="1:30">
      <c r="A376" s="3">
        <f t="shared" si="34"/>
        <v>354</v>
      </c>
      <c r="E376" s="3" t="str">
        <f t="shared" si="30"/>
        <v/>
      </c>
      <c r="F376" s="2" t="str">
        <f t="shared" si="31"/>
        <v/>
      </c>
      <c r="G376" s="2" t="str">
        <f t="shared" si="32"/>
        <v/>
      </c>
      <c r="Z376" s="34">
        <f t="shared" si="33"/>
        <v>200.69650129906225</v>
      </c>
      <c r="AA376" s="33">
        <f t="shared" si="35"/>
        <v>350</v>
      </c>
      <c r="AB376" s="34">
        <f>IF(AA376=1,$G$3*(Z376/1000),IF(AA376=2,$G$4*(Z376/1000),IF(AA376=3,$G$5*(Z376/1000),IF(AA376=4,$G$6*(Z376/1000),IF(AA376=5,$G$7*(Z376/1000),IF(AA376=6,$G$8*(Z376/1000),IF(AA376=7,$G$9*(Z376/1000),IF(AA376=8,$G$10*(Z376/1000),IF(AA376=9,$G$11*(Z376/1000),IF(AA376=10,$G$12*(Z376/1000),IF(AA376=11,$G$13*(Z376/1000),IF(AA376=12,$G$14*(Z376/1000),IF(AA376=13,$G$15*(Z376/1000),IF(AA376=14,$G$16*(Z376/1000),IF(AA376=15,$G$17*(Z376/1000),0)))))))))))))))</f>
        <v>0</v>
      </c>
      <c r="AC376" s="34">
        <f>IF('Γεννήτρια 2'!D376="W",AC375+('Γεννήτρια 2'!C376-1)*AB376,IF('Γεννήτρια 2'!D376="L",AC375-AB376,AC375))</f>
        <v>200.69650129906225</v>
      </c>
      <c r="AD376" s="34" t="str">
        <f>IF(AND('Γεννήτρια 2'!C376&lt;&gt;0,'Γεννήτρια 2'!D376=""),AB376,"")</f>
        <v/>
      </c>
    </row>
    <row r="377" spans="1:30">
      <c r="A377" s="3">
        <f t="shared" si="34"/>
        <v>355</v>
      </c>
      <c r="E377" s="3" t="str">
        <f t="shared" si="30"/>
        <v/>
      </c>
      <c r="F377" s="2" t="str">
        <f t="shared" si="31"/>
        <v/>
      </c>
      <c r="G377" s="2" t="str">
        <f t="shared" si="32"/>
        <v/>
      </c>
      <c r="Z377" s="34">
        <f t="shared" si="33"/>
        <v>200.69650129906225</v>
      </c>
      <c r="AA377" s="33">
        <f t="shared" si="35"/>
        <v>351</v>
      </c>
      <c r="AB377" s="34">
        <f>IF(AA377=1,$G$3*(Z377/1000),IF(AA377=2,$G$4*(Z377/1000),IF(AA377=3,$G$5*(Z377/1000),IF(AA377=4,$G$6*(Z377/1000),IF(AA377=5,$G$7*(Z377/1000),IF(AA377=6,$G$8*(Z377/1000),IF(AA377=7,$G$9*(Z377/1000),IF(AA377=8,$G$10*(Z377/1000),IF(AA377=9,$G$11*(Z377/1000),IF(AA377=10,$G$12*(Z377/1000),IF(AA377=11,$G$13*(Z377/1000),IF(AA377=12,$G$14*(Z377/1000),IF(AA377=13,$G$15*(Z377/1000),IF(AA377=14,$G$16*(Z377/1000),IF(AA377=15,$G$17*(Z377/1000),0)))))))))))))))</f>
        <v>0</v>
      </c>
      <c r="AC377" s="34">
        <f>IF('Γεννήτρια 2'!D377="W",AC376+('Γεννήτρια 2'!C377-1)*AB377,IF('Γεννήτρια 2'!D377="L",AC376-AB377,AC376))</f>
        <v>200.69650129906225</v>
      </c>
      <c r="AD377" s="34" t="str">
        <f>IF(AND('Γεννήτρια 2'!C377&lt;&gt;0,'Γεννήτρια 2'!D377=""),AB377,"")</f>
        <v/>
      </c>
    </row>
    <row r="378" spans="1:30">
      <c r="A378" s="3">
        <f t="shared" si="34"/>
        <v>356</v>
      </c>
      <c r="E378" s="3" t="str">
        <f t="shared" si="30"/>
        <v/>
      </c>
      <c r="F378" s="2" t="str">
        <f t="shared" si="31"/>
        <v/>
      </c>
      <c r="G378" s="2" t="str">
        <f t="shared" si="32"/>
        <v/>
      </c>
      <c r="Z378" s="34">
        <f t="shared" si="33"/>
        <v>200.69650129906225</v>
      </c>
      <c r="AA378" s="33">
        <f t="shared" si="35"/>
        <v>352</v>
      </c>
      <c r="AB378" s="34">
        <f>IF(AA378=1,$G$3*(Z378/1000),IF(AA378=2,$G$4*(Z378/1000),IF(AA378=3,$G$5*(Z378/1000),IF(AA378=4,$G$6*(Z378/1000),IF(AA378=5,$G$7*(Z378/1000),IF(AA378=6,$G$8*(Z378/1000),IF(AA378=7,$G$9*(Z378/1000),IF(AA378=8,$G$10*(Z378/1000),IF(AA378=9,$G$11*(Z378/1000),IF(AA378=10,$G$12*(Z378/1000),IF(AA378=11,$G$13*(Z378/1000),IF(AA378=12,$G$14*(Z378/1000),IF(AA378=13,$G$15*(Z378/1000),IF(AA378=14,$G$16*(Z378/1000),IF(AA378=15,$G$17*(Z378/1000),0)))))))))))))))</f>
        <v>0</v>
      </c>
      <c r="AC378" s="34">
        <f>IF('Γεννήτρια 2'!D378="W",AC377+('Γεννήτρια 2'!C378-1)*AB378,IF('Γεννήτρια 2'!D378="L",AC377-AB378,AC377))</f>
        <v>200.69650129906225</v>
      </c>
      <c r="AD378" s="34" t="str">
        <f>IF(AND('Γεννήτρια 2'!C378&lt;&gt;0,'Γεννήτρια 2'!D378=""),AB378,"")</f>
        <v/>
      </c>
    </row>
    <row r="379" spans="1:30">
      <c r="A379" s="3">
        <f t="shared" si="34"/>
        <v>357</v>
      </c>
      <c r="E379" s="3" t="str">
        <f t="shared" si="30"/>
        <v/>
      </c>
      <c r="F379" s="2" t="str">
        <f t="shared" si="31"/>
        <v/>
      </c>
      <c r="G379" s="2" t="str">
        <f t="shared" si="32"/>
        <v/>
      </c>
      <c r="Z379" s="34">
        <f t="shared" si="33"/>
        <v>200.69650129906225</v>
      </c>
      <c r="AA379" s="33">
        <f t="shared" si="35"/>
        <v>353</v>
      </c>
      <c r="AB379" s="34">
        <f>IF(AA379=1,$G$3*(Z379/1000),IF(AA379=2,$G$4*(Z379/1000),IF(AA379=3,$G$5*(Z379/1000),IF(AA379=4,$G$6*(Z379/1000),IF(AA379=5,$G$7*(Z379/1000),IF(AA379=6,$G$8*(Z379/1000),IF(AA379=7,$G$9*(Z379/1000),IF(AA379=8,$G$10*(Z379/1000),IF(AA379=9,$G$11*(Z379/1000),IF(AA379=10,$G$12*(Z379/1000),IF(AA379=11,$G$13*(Z379/1000),IF(AA379=12,$G$14*(Z379/1000),IF(AA379=13,$G$15*(Z379/1000),IF(AA379=14,$G$16*(Z379/1000),IF(AA379=15,$G$17*(Z379/1000),0)))))))))))))))</f>
        <v>0</v>
      </c>
      <c r="AC379" s="34">
        <f>IF('Γεννήτρια 2'!D379="W",AC378+('Γεννήτρια 2'!C379-1)*AB379,IF('Γεννήτρια 2'!D379="L",AC378-AB379,AC378))</f>
        <v>200.69650129906225</v>
      </c>
      <c r="AD379" s="34" t="str">
        <f>IF(AND('Γεννήτρια 2'!C379&lt;&gt;0,'Γεννήτρια 2'!D379=""),AB379,"")</f>
        <v/>
      </c>
    </row>
    <row r="380" spans="1:30">
      <c r="A380" s="3">
        <f t="shared" si="34"/>
        <v>358</v>
      </c>
      <c r="E380" s="3" t="str">
        <f t="shared" si="30"/>
        <v/>
      </c>
      <c r="F380" s="2" t="str">
        <f t="shared" si="31"/>
        <v/>
      </c>
      <c r="G380" s="2" t="str">
        <f t="shared" si="32"/>
        <v/>
      </c>
      <c r="Z380" s="34">
        <f t="shared" si="33"/>
        <v>200.69650129906225</v>
      </c>
      <c r="AA380" s="33">
        <f t="shared" si="35"/>
        <v>354</v>
      </c>
      <c r="AB380" s="34">
        <f>IF(AA380=1,$G$3*(Z380/1000),IF(AA380=2,$G$4*(Z380/1000),IF(AA380=3,$G$5*(Z380/1000),IF(AA380=4,$G$6*(Z380/1000),IF(AA380=5,$G$7*(Z380/1000),IF(AA380=6,$G$8*(Z380/1000),IF(AA380=7,$G$9*(Z380/1000),IF(AA380=8,$G$10*(Z380/1000),IF(AA380=9,$G$11*(Z380/1000),IF(AA380=10,$G$12*(Z380/1000),IF(AA380=11,$G$13*(Z380/1000),IF(AA380=12,$G$14*(Z380/1000),IF(AA380=13,$G$15*(Z380/1000),IF(AA380=14,$G$16*(Z380/1000),IF(AA380=15,$G$17*(Z380/1000),0)))))))))))))))</f>
        <v>0</v>
      </c>
      <c r="AC380" s="34">
        <f>IF('Γεννήτρια 2'!D380="W",AC379+('Γεννήτρια 2'!C380-1)*AB380,IF('Γεννήτρια 2'!D380="L",AC379-AB380,AC379))</f>
        <v>200.69650129906225</v>
      </c>
      <c r="AD380" s="34" t="str">
        <f>IF(AND('Γεννήτρια 2'!C380&lt;&gt;0,'Γεννήτρια 2'!D380=""),AB380,"")</f>
        <v/>
      </c>
    </row>
    <row r="381" spans="1:30">
      <c r="A381" s="3">
        <f t="shared" si="34"/>
        <v>359</v>
      </c>
      <c r="E381" s="3" t="str">
        <f t="shared" si="30"/>
        <v/>
      </c>
      <c r="F381" s="2" t="str">
        <f t="shared" si="31"/>
        <v/>
      </c>
      <c r="G381" s="2" t="str">
        <f t="shared" si="32"/>
        <v/>
      </c>
      <c r="Z381" s="34">
        <f t="shared" si="33"/>
        <v>200.69650129906225</v>
      </c>
      <c r="AA381" s="33">
        <f t="shared" si="35"/>
        <v>355</v>
      </c>
      <c r="AB381" s="34">
        <f>IF(AA381=1,$G$3*(Z381/1000),IF(AA381=2,$G$4*(Z381/1000),IF(AA381=3,$G$5*(Z381/1000),IF(AA381=4,$G$6*(Z381/1000),IF(AA381=5,$G$7*(Z381/1000),IF(AA381=6,$G$8*(Z381/1000),IF(AA381=7,$G$9*(Z381/1000),IF(AA381=8,$G$10*(Z381/1000),IF(AA381=9,$G$11*(Z381/1000),IF(AA381=10,$G$12*(Z381/1000),IF(AA381=11,$G$13*(Z381/1000),IF(AA381=12,$G$14*(Z381/1000),IF(AA381=13,$G$15*(Z381/1000),IF(AA381=14,$G$16*(Z381/1000),IF(AA381=15,$G$17*(Z381/1000),0)))))))))))))))</f>
        <v>0</v>
      </c>
      <c r="AC381" s="34">
        <f>IF('Γεννήτρια 2'!D381="W",AC380+('Γεννήτρια 2'!C381-1)*AB381,IF('Γεννήτρια 2'!D381="L",AC380-AB381,AC380))</f>
        <v>200.69650129906225</v>
      </c>
      <c r="AD381" s="34" t="str">
        <f>IF(AND('Γεννήτρια 2'!C381&lt;&gt;0,'Γεννήτρια 2'!D381=""),AB381,"")</f>
        <v/>
      </c>
    </row>
    <row r="382" spans="1:30">
      <c r="A382" s="3">
        <f t="shared" si="34"/>
        <v>360</v>
      </c>
      <c r="E382" s="3" t="str">
        <f t="shared" si="30"/>
        <v/>
      </c>
      <c r="F382" s="2" t="str">
        <f t="shared" si="31"/>
        <v/>
      </c>
      <c r="G382" s="2" t="str">
        <f t="shared" si="32"/>
        <v/>
      </c>
      <c r="Z382" s="34">
        <f t="shared" si="33"/>
        <v>200.69650129906225</v>
      </c>
      <c r="AA382" s="33">
        <f t="shared" si="35"/>
        <v>356</v>
      </c>
      <c r="AB382" s="34">
        <f>IF(AA382=1,$G$3*(Z382/1000),IF(AA382=2,$G$4*(Z382/1000),IF(AA382=3,$G$5*(Z382/1000),IF(AA382=4,$G$6*(Z382/1000),IF(AA382=5,$G$7*(Z382/1000),IF(AA382=6,$G$8*(Z382/1000),IF(AA382=7,$G$9*(Z382/1000),IF(AA382=8,$G$10*(Z382/1000),IF(AA382=9,$G$11*(Z382/1000),IF(AA382=10,$G$12*(Z382/1000),IF(AA382=11,$G$13*(Z382/1000),IF(AA382=12,$G$14*(Z382/1000),IF(AA382=13,$G$15*(Z382/1000),IF(AA382=14,$G$16*(Z382/1000),IF(AA382=15,$G$17*(Z382/1000),0)))))))))))))))</f>
        <v>0</v>
      </c>
      <c r="AC382" s="34">
        <f>IF('Γεννήτρια 2'!D382="W",AC381+('Γεννήτρια 2'!C382-1)*AB382,IF('Γεννήτρια 2'!D382="L",AC381-AB382,AC381))</f>
        <v>200.69650129906225</v>
      </c>
      <c r="AD382" s="34" t="str">
        <f>IF(AND('Γεννήτρια 2'!C382&lt;&gt;0,'Γεννήτρια 2'!D382=""),AB382,"")</f>
        <v/>
      </c>
    </row>
    <row r="383" spans="1:30">
      <c r="A383" s="3">
        <f t="shared" si="34"/>
        <v>361</v>
      </c>
      <c r="E383" s="3" t="str">
        <f t="shared" si="30"/>
        <v/>
      </c>
      <c r="F383" s="2" t="str">
        <f t="shared" si="31"/>
        <v/>
      </c>
      <c r="G383" s="2" t="str">
        <f t="shared" si="32"/>
        <v/>
      </c>
      <c r="Z383" s="34">
        <f t="shared" si="33"/>
        <v>200.69650129906225</v>
      </c>
      <c r="AA383" s="33">
        <f t="shared" si="35"/>
        <v>357</v>
      </c>
      <c r="AB383" s="34">
        <f>IF(AA383=1,$G$3*(Z383/1000),IF(AA383=2,$G$4*(Z383/1000),IF(AA383=3,$G$5*(Z383/1000),IF(AA383=4,$G$6*(Z383/1000),IF(AA383=5,$G$7*(Z383/1000),IF(AA383=6,$G$8*(Z383/1000),IF(AA383=7,$G$9*(Z383/1000),IF(AA383=8,$G$10*(Z383/1000),IF(AA383=9,$G$11*(Z383/1000),IF(AA383=10,$G$12*(Z383/1000),IF(AA383=11,$G$13*(Z383/1000),IF(AA383=12,$G$14*(Z383/1000),IF(AA383=13,$G$15*(Z383/1000),IF(AA383=14,$G$16*(Z383/1000),IF(AA383=15,$G$17*(Z383/1000),0)))))))))))))))</f>
        <v>0</v>
      </c>
      <c r="AC383" s="34">
        <f>IF('Γεννήτρια 2'!D383="W",AC382+('Γεννήτρια 2'!C383-1)*AB383,IF('Γεννήτρια 2'!D383="L",AC382-AB383,AC382))</f>
        <v>200.69650129906225</v>
      </c>
      <c r="AD383" s="34" t="str">
        <f>IF(AND('Γεννήτρια 2'!C383&lt;&gt;0,'Γεννήτρια 2'!D383=""),AB383,"")</f>
        <v/>
      </c>
    </row>
    <row r="384" spans="1:30">
      <c r="A384" s="3">
        <f t="shared" si="34"/>
        <v>362</v>
      </c>
      <c r="E384" s="3" t="str">
        <f t="shared" si="30"/>
        <v/>
      </c>
      <c r="F384" s="2" t="str">
        <f t="shared" si="31"/>
        <v/>
      </c>
      <c r="G384" s="2" t="str">
        <f t="shared" si="32"/>
        <v/>
      </c>
      <c r="Z384" s="34">
        <f t="shared" si="33"/>
        <v>200.69650129906225</v>
      </c>
      <c r="AA384" s="33">
        <f t="shared" si="35"/>
        <v>358</v>
      </c>
      <c r="AB384" s="34">
        <f>IF(AA384=1,$G$3*(Z384/1000),IF(AA384=2,$G$4*(Z384/1000),IF(AA384=3,$G$5*(Z384/1000),IF(AA384=4,$G$6*(Z384/1000),IF(AA384=5,$G$7*(Z384/1000),IF(AA384=6,$G$8*(Z384/1000),IF(AA384=7,$G$9*(Z384/1000),IF(AA384=8,$G$10*(Z384/1000),IF(AA384=9,$G$11*(Z384/1000),IF(AA384=10,$G$12*(Z384/1000),IF(AA384=11,$G$13*(Z384/1000),IF(AA384=12,$G$14*(Z384/1000),IF(AA384=13,$G$15*(Z384/1000),IF(AA384=14,$G$16*(Z384/1000),IF(AA384=15,$G$17*(Z384/1000),0)))))))))))))))</f>
        <v>0</v>
      </c>
      <c r="AC384" s="34">
        <f>IF('Γεννήτρια 2'!D384="W",AC383+('Γεννήτρια 2'!C384-1)*AB384,IF('Γεννήτρια 2'!D384="L",AC383-AB384,AC383))</f>
        <v>200.69650129906225</v>
      </c>
      <c r="AD384" s="34" t="str">
        <f>IF(AND('Γεννήτρια 2'!C384&lt;&gt;0,'Γεννήτρια 2'!D384=""),AB384,"")</f>
        <v/>
      </c>
    </row>
    <row r="385" spans="1:30">
      <c r="A385" s="3">
        <f t="shared" si="34"/>
        <v>363</v>
      </c>
      <c r="E385" s="3" t="str">
        <f t="shared" si="30"/>
        <v/>
      </c>
      <c r="F385" s="2" t="str">
        <f t="shared" si="31"/>
        <v/>
      </c>
      <c r="G385" s="2" t="str">
        <f t="shared" si="32"/>
        <v/>
      </c>
      <c r="Z385" s="34">
        <f t="shared" si="33"/>
        <v>200.69650129906225</v>
      </c>
      <c r="AA385" s="33">
        <f t="shared" si="35"/>
        <v>359</v>
      </c>
      <c r="AB385" s="34">
        <f>IF(AA385=1,$G$3*(Z385/1000),IF(AA385=2,$G$4*(Z385/1000),IF(AA385=3,$G$5*(Z385/1000),IF(AA385=4,$G$6*(Z385/1000),IF(AA385=5,$G$7*(Z385/1000),IF(AA385=6,$G$8*(Z385/1000),IF(AA385=7,$G$9*(Z385/1000),IF(AA385=8,$G$10*(Z385/1000),IF(AA385=9,$G$11*(Z385/1000),IF(AA385=10,$G$12*(Z385/1000),IF(AA385=11,$G$13*(Z385/1000),IF(AA385=12,$G$14*(Z385/1000),IF(AA385=13,$G$15*(Z385/1000),IF(AA385=14,$G$16*(Z385/1000),IF(AA385=15,$G$17*(Z385/1000),0)))))))))))))))</f>
        <v>0</v>
      </c>
      <c r="AC385" s="34">
        <f>IF('Γεννήτρια 2'!D385="W",AC384+('Γεννήτρια 2'!C385-1)*AB385,IF('Γεννήτρια 2'!D385="L",AC384-AB385,AC384))</f>
        <v>200.69650129906225</v>
      </c>
      <c r="AD385" s="34" t="str">
        <f>IF(AND('Γεννήτρια 2'!C385&lt;&gt;0,'Γεννήτρια 2'!D385=""),AB385,"")</f>
        <v/>
      </c>
    </row>
    <row r="386" spans="1:30">
      <c r="A386" s="3">
        <f t="shared" si="34"/>
        <v>364</v>
      </c>
      <c r="E386" s="3" t="str">
        <f t="shared" si="30"/>
        <v/>
      </c>
      <c r="F386" s="2" t="str">
        <f t="shared" si="31"/>
        <v/>
      </c>
      <c r="G386" s="2" t="str">
        <f t="shared" si="32"/>
        <v/>
      </c>
      <c r="Z386" s="34">
        <f t="shared" si="33"/>
        <v>200.69650129906225</v>
      </c>
      <c r="AA386" s="33">
        <f t="shared" si="35"/>
        <v>360</v>
      </c>
      <c r="AB386" s="34">
        <f>IF(AA386=1,$G$3*(Z386/1000),IF(AA386=2,$G$4*(Z386/1000),IF(AA386=3,$G$5*(Z386/1000),IF(AA386=4,$G$6*(Z386/1000),IF(AA386=5,$G$7*(Z386/1000),IF(AA386=6,$G$8*(Z386/1000),IF(AA386=7,$G$9*(Z386/1000),IF(AA386=8,$G$10*(Z386/1000),IF(AA386=9,$G$11*(Z386/1000),IF(AA386=10,$G$12*(Z386/1000),IF(AA386=11,$G$13*(Z386/1000),IF(AA386=12,$G$14*(Z386/1000),IF(AA386=13,$G$15*(Z386/1000),IF(AA386=14,$G$16*(Z386/1000),IF(AA386=15,$G$17*(Z386/1000),0)))))))))))))))</f>
        <v>0</v>
      </c>
      <c r="AC386" s="34">
        <f>IF('Γεννήτρια 2'!D386="W",AC385+('Γεννήτρια 2'!C386-1)*AB386,IF('Γεννήτρια 2'!D386="L",AC385-AB386,AC385))</f>
        <v>200.69650129906225</v>
      </c>
      <c r="AD386" s="34" t="str">
        <f>IF(AND('Γεννήτρια 2'!C386&lt;&gt;0,'Γεννήτρια 2'!D386=""),AB386,"")</f>
        <v/>
      </c>
    </row>
    <row r="387" spans="1:30">
      <c r="A387" s="3">
        <f t="shared" si="34"/>
        <v>365</v>
      </c>
      <c r="E387" s="3" t="str">
        <f t="shared" si="30"/>
        <v/>
      </c>
      <c r="F387" s="2" t="str">
        <f t="shared" si="31"/>
        <v/>
      </c>
      <c r="G387" s="2" t="str">
        <f t="shared" si="32"/>
        <v/>
      </c>
      <c r="Z387" s="34">
        <f t="shared" si="33"/>
        <v>200.69650129906225</v>
      </c>
      <c r="AA387" s="33">
        <f t="shared" si="35"/>
        <v>361</v>
      </c>
      <c r="AB387" s="34">
        <f>IF(AA387=1,$G$3*(Z387/1000),IF(AA387=2,$G$4*(Z387/1000),IF(AA387=3,$G$5*(Z387/1000),IF(AA387=4,$G$6*(Z387/1000),IF(AA387=5,$G$7*(Z387/1000),IF(AA387=6,$G$8*(Z387/1000),IF(AA387=7,$G$9*(Z387/1000),IF(AA387=8,$G$10*(Z387/1000),IF(AA387=9,$G$11*(Z387/1000),IF(AA387=10,$G$12*(Z387/1000),IF(AA387=11,$G$13*(Z387/1000),IF(AA387=12,$G$14*(Z387/1000),IF(AA387=13,$G$15*(Z387/1000),IF(AA387=14,$G$16*(Z387/1000),IF(AA387=15,$G$17*(Z387/1000),0)))))))))))))))</f>
        <v>0</v>
      </c>
      <c r="AC387" s="34">
        <f>IF('Γεννήτρια 2'!D387="W",AC386+('Γεννήτρια 2'!C387-1)*AB387,IF('Γεννήτρια 2'!D387="L",AC386-AB387,AC386))</f>
        <v>200.69650129906225</v>
      </c>
      <c r="AD387" s="34" t="str">
        <f>IF(AND('Γεννήτρια 2'!C387&lt;&gt;0,'Γεννήτρια 2'!D387=""),AB387,"")</f>
        <v/>
      </c>
    </row>
    <row r="388" spans="1:30">
      <c r="A388" s="3">
        <f t="shared" si="34"/>
        <v>366</v>
      </c>
      <c r="E388" s="3" t="str">
        <f t="shared" si="30"/>
        <v/>
      </c>
      <c r="F388" s="2" t="str">
        <f t="shared" si="31"/>
        <v/>
      </c>
      <c r="G388" s="2" t="str">
        <f t="shared" si="32"/>
        <v/>
      </c>
      <c r="Z388" s="34">
        <f t="shared" si="33"/>
        <v>200.69650129906225</v>
      </c>
      <c r="AA388" s="33">
        <f t="shared" si="35"/>
        <v>362</v>
      </c>
      <c r="AB388" s="34">
        <f>IF(AA388=1,$G$3*(Z388/1000),IF(AA388=2,$G$4*(Z388/1000),IF(AA388=3,$G$5*(Z388/1000),IF(AA388=4,$G$6*(Z388/1000),IF(AA388=5,$G$7*(Z388/1000),IF(AA388=6,$G$8*(Z388/1000),IF(AA388=7,$G$9*(Z388/1000),IF(AA388=8,$G$10*(Z388/1000),IF(AA388=9,$G$11*(Z388/1000),IF(AA388=10,$G$12*(Z388/1000),IF(AA388=11,$G$13*(Z388/1000),IF(AA388=12,$G$14*(Z388/1000),IF(AA388=13,$G$15*(Z388/1000),IF(AA388=14,$G$16*(Z388/1000),IF(AA388=15,$G$17*(Z388/1000),0)))))))))))))))</f>
        <v>0</v>
      </c>
      <c r="AC388" s="34">
        <f>IF('Γεννήτρια 2'!D388="W",AC387+('Γεννήτρια 2'!C388-1)*AB388,IF('Γεννήτρια 2'!D388="L",AC387-AB388,AC387))</f>
        <v>200.69650129906225</v>
      </c>
      <c r="AD388" s="34" t="str">
        <f>IF(AND('Γεννήτρια 2'!C388&lt;&gt;0,'Γεννήτρια 2'!D388=""),AB388,"")</f>
        <v/>
      </c>
    </row>
    <row r="389" spans="1:30">
      <c r="A389" s="3">
        <f t="shared" si="34"/>
        <v>367</v>
      </c>
      <c r="E389" s="3" t="str">
        <f t="shared" si="30"/>
        <v/>
      </c>
      <c r="F389" s="2" t="str">
        <f t="shared" si="31"/>
        <v/>
      </c>
      <c r="G389" s="2" t="str">
        <f t="shared" si="32"/>
        <v/>
      </c>
      <c r="Z389" s="34">
        <f t="shared" si="33"/>
        <v>200.69650129906225</v>
      </c>
      <c r="AA389" s="33">
        <f t="shared" si="35"/>
        <v>363</v>
      </c>
      <c r="AB389" s="34">
        <f>IF(AA389=1,$G$3*(Z389/1000),IF(AA389=2,$G$4*(Z389/1000),IF(AA389=3,$G$5*(Z389/1000),IF(AA389=4,$G$6*(Z389/1000),IF(AA389=5,$G$7*(Z389/1000),IF(AA389=6,$G$8*(Z389/1000),IF(AA389=7,$G$9*(Z389/1000),IF(AA389=8,$G$10*(Z389/1000),IF(AA389=9,$G$11*(Z389/1000),IF(AA389=10,$G$12*(Z389/1000),IF(AA389=11,$G$13*(Z389/1000),IF(AA389=12,$G$14*(Z389/1000),IF(AA389=13,$G$15*(Z389/1000),IF(AA389=14,$G$16*(Z389/1000),IF(AA389=15,$G$17*(Z389/1000),0)))))))))))))))</f>
        <v>0</v>
      </c>
      <c r="AC389" s="34">
        <f>IF('Γεννήτρια 2'!D389="W",AC388+('Γεννήτρια 2'!C389-1)*AB389,IF('Γεννήτρια 2'!D389="L",AC388-AB389,AC388))</f>
        <v>200.69650129906225</v>
      </c>
      <c r="AD389" s="34" t="str">
        <f>IF(AND('Γεννήτρια 2'!C389&lt;&gt;0,'Γεννήτρια 2'!D389=""),AB389,"")</f>
        <v/>
      </c>
    </row>
    <row r="390" spans="1:30">
      <c r="A390" s="3">
        <f t="shared" si="34"/>
        <v>368</v>
      </c>
      <c r="E390" s="3" t="str">
        <f t="shared" si="30"/>
        <v/>
      </c>
      <c r="F390" s="2" t="str">
        <f t="shared" si="31"/>
        <v/>
      </c>
      <c r="G390" s="2" t="str">
        <f t="shared" si="32"/>
        <v/>
      </c>
      <c r="Z390" s="34">
        <f t="shared" si="33"/>
        <v>200.69650129906225</v>
      </c>
      <c r="AA390" s="33">
        <f t="shared" si="35"/>
        <v>364</v>
      </c>
      <c r="AB390" s="34">
        <f>IF(AA390=1,$G$3*(Z390/1000),IF(AA390=2,$G$4*(Z390/1000),IF(AA390=3,$G$5*(Z390/1000),IF(AA390=4,$G$6*(Z390/1000),IF(AA390=5,$G$7*(Z390/1000),IF(AA390=6,$G$8*(Z390/1000),IF(AA390=7,$G$9*(Z390/1000),IF(AA390=8,$G$10*(Z390/1000),IF(AA390=9,$G$11*(Z390/1000),IF(AA390=10,$G$12*(Z390/1000),IF(AA390=11,$G$13*(Z390/1000),IF(AA390=12,$G$14*(Z390/1000),IF(AA390=13,$G$15*(Z390/1000),IF(AA390=14,$G$16*(Z390/1000),IF(AA390=15,$G$17*(Z390/1000),0)))))))))))))))</f>
        <v>0</v>
      </c>
      <c r="AC390" s="34">
        <f>IF('Γεννήτρια 2'!D390="W",AC389+('Γεννήτρια 2'!C390-1)*AB390,IF('Γεννήτρια 2'!D390="L",AC389-AB390,AC389))</f>
        <v>200.69650129906225</v>
      </c>
      <c r="AD390" s="34" t="str">
        <f>IF(AND('Γεννήτρια 2'!C390&lt;&gt;0,'Γεννήτρια 2'!D390=""),AB390,"")</f>
        <v/>
      </c>
    </row>
    <row r="391" spans="1:30">
      <c r="A391" s="3">
        <f t="shared" si="34"/>
        <v>369</v>
      </c>
      <c r="E391" s="3" t="str">
        <f t="shared" si="30"/>
        <v/>
      </c>
      <c r="F391" s="2" t="str">
        <f t="shared" si="31"/>
        <v/>
      </c>
      <c r="G391" s="2" t="str">
        <f t="shared" si="32"/>
        <v/>
      </c>
      <c r="Z391" s="34">
        <f t="shared" si="33"/>
        <v>200.69650129906225</v>
      </c>
      <c r="AA391" s="33">
        <f t="shared" si="35"/>
        <v>365</v>
      </c>
      <c r="AB391" s="34">
        <f>IF(AA391=1,$G$3*(Z391/1000),IF(AA391=2,$G$4*(Z391/1000),IF(AA391=3,$G$5*(Z391/1000),IF(AA391=4,$G$6*(Z391/1000),IF(AA391=5,$G$7*(Z391/1000),IF(AA391=6,$G$8*(Z391/1000),IF(AA391=7,$G$9*(Z391/1000),IF(AA391=8,$G$10*(Z391/1000),IF(AA391=9,$G$11*(Z391/1000),IF(AA391=10,$G$12*(Z391/1000),IF(AA391=11,$G$13*(Z391/1000),IF(AA391=12,$G$14*(Z391/1000),IF(AA391=13,$G$15*(Z391/1000),IF(AA391=14,$G$16*(Z391/1000),IF(AA391=15,$G$17*(Z391/1000),0)))))))))))))))</f>
        <v>0</v>
      </c>
      <c r="AC391" s="34">
        <f>IF('Γεννήτρια 2'!D391="W",AC390+('Γεννήτρια 2'!C391-1)*AB391,IF('Γεννήτρια 2'!D391="L",AC390-AB391,AC390))</f>
        <v>200.69650129906225</v>
      </c>
      <c r="AD391" s="34" t="str">
        <f>IF(AND('Γεννήτρια 2'!C391&lt;&gt;0,'Γεννήτρια 2'!D391=""),AB391,"")</f>
        <v/>
      </c>
    </row>
    <row r="392" spans="1:30">
      <c r="A392" s="3">
        <f t="shared" si="34"/>
        <v>370</v>
      </c>
      <c r="E392" s="3" t="str">
        <f t="shared" si="30"/>
        <v/>
      </c>
      <c r="F392" s="2" t="str">
        <f t="shared" si="31"/>
        <v/>
      </c>
      <c r="G392" s="2" t="str">
        <f t="shared" si="32"/>
        <v/>
      </c>
      <c r="Z392" s="34">
        <f t="shared" si="33"/>
        <v>200.69650129906225</v>
      </c>
      <c r="AA392" s="33">
        <f t="shared" si="35"/>
        <v>366</v>
      </c>
      <c r="AB392" s="34">
        <f>IF(AA392=1,$G$3*(Z392/1000),IF(AA392=2,$G$4*(Z392/1000),IF(AA392=3,$G$5*(Z392/1000),IF(AA392=4,$G$6*(Z392/1000),IF(AA392=5,$G$7*(Z392/1000),IF(AA392=6,$G$8*(Z392/1000),IF(AA392=7,$G$9*(Z392/1000),IF(AA392=8,$G$10*(Z392/1000),IF(AA392=9,$G$11*(Z392/1000),IF(AA392=10,$G$12*(Z392/1000),IF(AA392=11,$G$13*(Z392/1000),IF(AA392=12,$G$14*(Z392/1000),IF(AA392=13,$G$15*(Z392/1000),IF(AA392=14,$G$16*(Z392/1000),IF(AA392=15,$G$17*(Z392/1000),0)))))))))))))))</f>
        <v>0</v>
      </c>
      <c r="AC392" s="34">
        <f>IF('Γεννήτρια 2'!D392="W",AC391+('Γεννήτρια 2'!C392-1)*AB392,IF('Γεννήτρια 2'!D392="L",AC391-AB392,AC391))</f>
        <v>200.69650129906225</v>
      </c>
      <c r="AD392" s="34" t="str">
        <f>IF(AND('Γεννήτρια 2'!C392&lt;&gt;0,'Γεννήτρια 2'!D392=""),AB392,"")</f>
        <v/>
      </c>
    </row>
    <row r="393" spans="1:30">
      <c r="A393" s="3">
        <f t="shared" si="34"/>
        <v>371</v>
      </c>
      <c r="E393" s="3" t="str">
        <f t="shared" si="30"/>
        <v/>
      </c>
      <c r="F393" s="2" t="str">
        <f t="shared" si="31"/>
        <v/>
      </c>
      <c r="G393" s="2" t="str">
        <f t="shared" si="32"/>
        <v/>
      </c>
      <c r="Z393" s="34">
        <f t="shared" si="33"/>
        <v>200.69650129906225</v>
      </c>
      <c r="AA393" s="33">
        <f t="shared" si="35"/>
        <v>367</v>
      </c>
      <c r="AB393" s="34">
        <f>IF(AA393=1,$G$3*(Z393/1000),IF(AA393=2,$G$4*(Z393/1000),IF(AA393=3,$G$5*(Z393/1000),IF(AA393=4,$G$6*(Z393/1000),IF(AA393=5,$G$7*(Z393/1000),IF(AA393=6,$G$8*(Z393/1000),IF(AA393=7,$G$9*(Z393/1000),IF(AA393=8,$G$10*(Z393/1000),IF(AA393=9,$G$11*(Z393/1000),IF(AA393=10,$G$12*(Z393/1000),IF(AA393=11,$G$13*(Z393/1000),IF(AA393=12,$G$14*(Z393/1000),IF(AA393=13,$G$15*(Z393/1000),IF(AA393=14,$G$16*(Z393/1000),IF(AA393=15,$G$17*(Z393/1000),0)))))))))))))))</f>
        <v>0</v>
      </c>
      <c r="AC393" s="34">
        <f>IF('Γεννήτρια 2'!D393="W",AC392+('Γεννήτρια 2'!C393-1)*AB393,IF('Γεννήτρια 2'!D393="L",AC392-AB393,AC392))</f>
        <v>200.69650129906225</v>
      </c>
      <c r="AD393" s="34" t="str">
        <f>IF(AND('Γεννήτρια 2'!C393&lt;&gt;0,'Γεννήτρια 2'!D393=""),AB393,"")</f>
        <v/>
      </c>
    </row>
    <row r="394" spans="1:30">
      <c r="A394" s="3">
        <f t="shared" si="34"/>
        <v>372</v>
      </c>
      <c r="E394" s="3" t="str">
        <f t="shared" si="30"/>
        <v/>
      </c>
      <c r="F394" s="2" t="str">
        <f t="shared" si="31"/>
        <v/>
      </c>
      <c r="G394" s="2" t="str">
        <f t="shared" si="32"/>
        <v/>
      </c>
      <c r="Z394" s="34">
        <f t="shared" si="33"/>
        <v>200.69650129906225</v>
      </c>
      <c r="AA394" s="33">
        <f t="shared" si="35"/>
        <v>368</v>
      </c>
      <c r="AB394" s="34">
        <f>IF(AA394=1,$G$3*(Z394/1000),IF(AA394=2,$G$4*(Z394/1000),IF(AA394=3,$G$5*(Z394/1000),IF(AA394=4,$G$6*(Z394/1000),IF(AA394=5,$G$7*(Z394/1000),IF(AA394=6,$G$8*(Z394/1000),IF(AA394=7,$G$9*(Z394/1000),IF(AA394=8,$G$10*(Z394/1000),IF(AA394=9,$G$11*(Z394/1000),IF(AA394=10,$G$12*(Z394/1000),IF(AA394=11,$G$13*(Z394/1000),IF(AA394=12,$G$14*(Z394/1000),IF(AA394=13,$G$15*(Z394/1000),IF(AA394=14,$G$16*(Z394/1000),IF(AA394=15,$G$17*(Z394/1000),0)))))))))))))))</f>
        <v>0</v>
      </c>
      <c r="AC394" s="34">
        <f>IF('Γεννήτρια 2'!D394="W",AC393+('Γεννήτρια 2'!C394-1)*AB394,IF('Γεννήτρια 2'!D394="L",AC393-AB394,AC393))</f>
        <v>200.69650129906225</v>
      </c>
      <c r="AD394" s="34" t="str">
        <f>IF(AND('Γεννήτρια 2'!C394&lt;&gt;0,'Γεννήτρια 2'!D394=""),AB394,"")</f>
        <v/>
      </c>
    </row>
    <row r="395" spans="1:30">
      <c r="A395" s="3">
        <f t="shared" si="34"/>
        <v>373</v>
      </c>
      <c r="E395" s="3" t="str">
        <f t="shared" si="30"/>
        <v/>
      </c>
      <c r="F395" s="2" t="str">
        <f t="shared" si="31"/>
        <v/>
      </c>
      <c r="G395" s="2" t="str">
        <f t="shared" si="32"/>
        <v/>
      </c>
      <c r="Z395" s="34">
        <f t="shared" si="33"/>
        <v>200.69650129906225</v>
      </c>
      <c r="AA395" s="33">
        <f t="shared" si="35"/>
        <v>369</v>
      </c>
      <c r="AB395" s="34">
        <f>IF(AA395=1,$G$3*(Z395/1000),IF(AA395=2,$G$4*(Z395/1000),IF(AA395=3,$G$5*(Z395/1000),IF(AA395=4,$G$6*(Z395/1000),IF(AA395=5,$G$7*(Z395/1000),IF(AA395=6,$G$8*(Z395/1000),IF(AA395=7,$G$9*(Z395/1000),IF(AA395=8,$G$10*(Z395/1000),IF(AA395=9,$G$11*(Z395/1000),IF(AA395=10,$G$12*(Z395/1000),IF(AA395=11,$G$13*(Z395/1000),IF(AA395=12,$G$14*(Z395/1000),IF(AA395=13,$G$15*(Z395/1000),IF(AA395=14,$G$16*(Z395/1000),IF(AA395=15,$G$17*(Z395/1000),0)))))))))))))))</f>
        <v>0</v>
      </c>
      <c r="AC395" s="34">
        <f>IF('Γεννήτρια 2'!D395="W",AC394+('Γεννήτρια 2'!C395-1)*AB395,IF('Γεννήτρια 2'!D395="L",AC394-AB395,AC394))</f>
        <v>200.69650129906225</v>
      </c>
      <c r="AD395" s="34" t="str">
        <f>IF(AND('Γεννήτρια 2'!C395&lt;&gt;0,'Γεννήτρια 2'!D395=""),AB395,"")</f>
        <v/>
      </c>
    </row>
    <row r="396" spans="1:30">
      <c r="A396" s="3">
        <f t="shared" si="34"/>
        <v>374</v>
      </c>
      <c r="E396" s="3" t="str">
        <f t="shared" si="30"/>
        <v/>
      </c>
      <c r="F396" s="2" t="str">
        <f t="shared" si="31"/>
        <v/>
      </c>
      <c r="G396" s="2" t="str">
        <f t="shared" si="32"/>
        <v/>
      </c>
      <c r="Z396" s="34">
        <f t="shared" si="33"/>
        <v>200.69650129906225</v>
      </c>
      <c r="AA396" s="33">
        <f t="shared" si="35"/>
        <v>370</v>
      </c>
      <c r="AB396" s="34">
        <f>IF(AA396=1,$G$3*(Z396/1000),IF(AA396=2,$G$4*(Z396/1000),IF(AA396=3,$G$5*(Z396/1000),IF(AA396=4,$G$6*(Z396/1000),IF(AA396=5,$G$7*(Z396/1000),IF(AA396=6,$G$8*(Z396/1000),IF(AA396=7,$G$9*(Z396/1000),IF(AA396=8,$G$10*(Z396/1000),IF(AA396=9,$G$11*(Z396/1000),IF(AA396=10,$G$12*(Z396/1000),IF(AA396=11,$G$13*(Z396/1000),IF(AA396=12,$G$14*(Z396/1000),IF(AA396=13,$G$15*(Z396/1000),IF(AA396=14,$G$16*(Z396/1000),IF(AA396=15,$G$17*(Z396/1000),0)))))))))))))))</f>
        <v>0</v>
      </c>
      <c r="AC396" s="34">
        <f>IF('Γεννήτρια 2'!D396="W",AC395+('Γεννήτρια 2'!C396-1)*AB396,IF('Γεννήτρια 2'!D396="L",AC395-AB396,AC395))</f>
        <v>200.69650129906225</v>
      </c>
      <c r="AD396" s="34" t="str">
        <f>IF(AND('Γεννήτρια 2'!C396&lt;&gt;0,'Γεννήτρια 2'!D396=""),AB396,"")</f>
        <v/>
      </c>
    </row>
    <row r="397" spans="1:30">
      <c r="A397" s="3">
        <f t="shared" si="34"/>
        <v>375</v>
      </c>
      <c r="E397" s="3" t="str">
        <f t="shared" si="30"/>
        <v/>
      </c>
      <c r="F397" s="2" t="str">
        <f t="shared" si="31"/>
        <v/>
      </c>
      <c r="G397" s="2" t="str">
        <f t="shared" si="32"/>
        <v/>
      </c>
      <c r="Z397" s="34">
        <f t="shared" si="33"/>
        <v>200.69650129906225</v>
      </c>
      <c r="AA397" s="33">
        <f t="shared" si="35"/>
        <v>371</v>
      </c>
      <c r="AB397" s="34">
        <f>IF(AA397=1,$G$3*(Z397/1000),IF(AA397=2,$G$4*(Z397/1000),IF(AA397=3,$G$5*(Z397/1000),IF(AA397=4,$G$6*(Z397/1000),IF(AA397=5,$G$7*(Z397/1000),IF(AA397=6,$G$8*(Z397/1000),IF(AA397=7,$G$9*(Z397/1000),IF(AA397=8,$G$10*(Z397/1000),IF(AA397=9,$G$11*(Z397/1000),IF(AA397=10,$G$12*(Z397/1000),IF(AA397=11,$G$13*(Z397/1000),IF(AA397=12,$G$14*(Z397/1000),IF(AA397=13,$G$15*(Z397/1000),IF(AA397=14,$G$16*(Z397/1000),IF(AA397=15,$G$17*(Z397/1000),0)))))))))))))))</f>
        <v>0</v>
      </c>
      <c r="AC397" s="34">
        <f>IF('Γεννήτρια 2'!D397="W",AC396+('Γεννήτρια 2'!C397-1)*AB397,IF('Γεννήτρια 2'!D397="L",AC396-AB397,AC396))</f>
        <v>200.69650129906225</v>
      </c>
      <c r="AD397" s="34" t="str">
        <f>IF(AND('Γεννήτρια 2'!C397&lt;&gt;0,'Γεννήτρια 2'!D397=""),AB397,"")</f>
        <v/>
      </c>
    </row>
    <row r="398" spans="1:30">
      <c r="A398" s="3">
        <f t="shared" si="34"/>
        <v>376</v>
      </c>
      <c r="E398" s="3" t="str">
        <f t="shared" si="30"/>
        <v/>
      </c>
      <c r="F398" s="2" t="str">
        <f t="shared" si="31"/>
        <v/>
      </c>
      <c r="G398" s="2" t="str">
        <f t="shared" si="32"/>
        <v/>
      </c>
      <c r="Z398" s="34">
        <f t="shared" si="33"/>
        <v>200.69650129906225</v>
      </c>
      <c r="AA398" s="33">
        <f t="shared" si="35"/>
        <v>372</v>
      </c>
      <c r="AB398" s="34">
        <f>IF(AA398=1,$G$3*(Z398/1000),IF(AA398=2,$G$4*(Z398/1000),IF(AA398=3,$G$5*(Z398/1000),IF(AA398=4,$G$6*(Z398/1000),IF(AA398=5,$G$7*(Z398/1000),IF(AA398=6,$G$8*(Z398/1000),IF(AA398=7,$G$9*(Z398/1000),IF(AA398=8,$G$10*(Z398/1000),IF(AA398=9,$G$11*(Z398/1000),IF(AA398=10,$G$12*(Z398/1000),IF(AA398=11,$G$13*(Z398/1000),IF(AA398=12,$G$14*(Z398/1000),IF(AA398=13,$G$15*(Z398/1000),IF(AA398=14,$G$16*(Z398/1000),IF(AA398=15,$G$17*(Z398/1000),0)))))))))))))))</f>
        <v>0</v>
      </c>
      <c r="AC398" s="34">
        <f>IF('Γεννήτρια 2'!D398="W",AC397+('Γεννήτρια 2'!C398-1)*AB398,IF('Γεννήτρια 2'!D398="L",AC397-AB398,AC397))</f>
        <v>200.69650129906225</v>
      </c>
      <c r="AD398" s="34" t="str">
        <f>IF(AND('Γεννήτρια 2'!C398&lt;&gt;0,'Γεννήτρια 2'!D398=""),AB398,"")</f>
        <v/>
      </c>
    </row>
    <row r="399" spans="1:30">
      <c r="A399" s="3">
        <f t="shared" si="34"/>
        <v>377</v>
      </c>
      <c r="E399" s="3" t="str">
        <f t="shared" si="30"/>
        <v/>
      </c>
      <c r="F399" s="2" t="str">
        <f t="shared" si="31"/>
        <v/>
      </c>
      <c r="G399" s="2" t="str">
        <f t="shared" si="32"/>
        <v/>
      </c>
      <c r="Z399" s="34">
        <f t="shared" si="33"/>
        <v>200.69650129906225</v>
      </c>
      <c r="AA399" s="33">
        <f t="shared" si="35"/>
        <v>373</v>
      </c>
      <c r="AB399" s="34">
        <f>IF(AA399=1,$G$3*(Z399/1000),IF(AA399=2,$G$4*(Z399/1000),IF(AA399=3,$G$5*(Z399/1000),IF(AA399=4,$G$6*(Z399/1000),IF(AA399=5,$G$7*(Z399/1000),IF(AA399=6,$G$8*(Z399/1000),IF(AA399=7,$G$9*(Z399/1000),IF(AA399=8,$G$10*(Z399/1000),IF(AA399=9,$G$11*(Z399/1000),IF(AA399=10,$G$12*(Z399/1000),IF(AA399=11,$G$13*(Z399/1000),IF(AA399=12,$G$14*(Z399/1000),IF(AA399=13,$G$15*(Z399/1000),IF(AA399=14,$G$16*(Z399/1000),IF(AA399=15,$G$17*(Z399/1000),0)))))))))))))))</f>
        <v>0</v>
      </c>
      <c r="AC399" s="34">
        <f>IF('Γεννήτρια 2'!D399="W",AC398+('Γεννήτρια 2'!C399-1)*AB399,IF('Γεννήτρια 2'!D399="L",AC398-AB399,AC398))</f>
        <v>200.69650129906225</v>
      </c>
      <c r="AD399" s="34" t="str">
        <f>IF(AND('Γεννήτρια 2'!C399&lt;&gt;0,'Γεννήτρια 2'!D399=""),AB399,"")</f>
        <v/>
      </c>
    </row>
    <row r="400" spans="1:30">
      <c r="A400" s="3">
        <f t="shared" si="34"/>
        <v>378</v>
      </c>
      <c r="E400" s="3" t="str">
        <f t="shared" si="30"/>
        <v/>
      </c>
      <c r="F400" s="2" t="str">
        <f t="shared" si="31"/>
        <v/>
      </c>
      <c r="G400" s="2" t="str">
        <f t="shared" si="32"/>
        <v/>
      </c>
      <c r="Z400" s="34">
        <f t="shared" si="33"/>
        <v>200.69650129906225</v>
      </c>
      <c r="AA400" s="33">
        <f t="shared" si="35"/>
        <v>374</v>
      </c>
      <c r="AB400" s="34">
        <f>IF(AA400=1,$G$3*(Z400/1000),IF(AA400=2,$G$4*(Z400/1000),IF(AA400=3,$G$5*(Z400/1000),IF(AA400=4,$G$6*(Z400/1000),IF(AA400=5,$G$7*(Z400/1000),IF(AA400=6,$G$8*(Z400/1000),IF(AA400=7,$G$9*(Z400/1000),IF(AA400=8,$G$10*(Z400/1000),IF(AA400=9,$G$11*(Z400/1000),IF(AA400=10,$G$12*(Z400/1000),IF(AA400=11,$G$13*(Z400/1000),IF(AA400=12,$G$14*(Z400/1000),IF(AA400=13,$G$15*(Z400/1000),IF(AA400=14,$G$16*(Z400/1000),IF(AA400=15,$G$17*(Z400/1000),0)))))))))))))))</f>
        <v>0</v>
      </c>
      <c r="AC400" s="34">
        <f>IF('Γεννήτρια 2'!D400="W",AC399+('Γεννήτρια 2'!C400-1)*AB400,IF('Γεννήτρια 2'!D400="L",AC399-AB400,AC399))</f>
        <v>200.69650129906225</v>
      </c>
      <c r="AD400" s="34" t="str">
        <f>IF(AND('Γεννήτρια 2'!C400&lt;&gt;0,'Γεννήτρια 2'!D400=""),AB400,"")</f>
        <v/>
      </c>
    </row>
    <row r="401" spans="1:30">
      <c r="A401" s="3">
        <f t="shared" si="34"/>
        <v>379</v>
      </c>
      <c r="E401" s="3" t="str">
        <f t="shared" si="30"/>
        <v/>
      </c>
      <c r="F401" s="2" t="str">
        <f t="shared" si="31"/>
        <v/>
      </c>
      <c r="G401" s="2" t="str">
        <f t="shared" si="32"/>
        <v/>
      </c>
      <c r="Z401" s="34">
        <f t="shared" si="33"/>
        <v>200.69650129906225</v>
      </c>
      <c r="AA401" s="33">
        <f t="shared" si="35"/>
        <v>375</v>
      </c>
      <c r="AB401" s="34">
        <f>IF(AA401=1,$G$3*(Z401/1000),IF(AA401=2,$G$4*(Z401/1000),IF(AA401=3,$G$5*(Z401/1000),IF(AA401=4,$G$6*(Z401/1000),IF(AA401=5,$G$7*(Z401/1000),IF(AA401=6,$G$8*(Z401/1000),IF(AA401=7,$G$9*(Z401/1000),IF(AA401=8,$G$10*(Z401/1000),IF(AA401=9,$G$11*(Z401/1000),IF(AA401=10,$G$12*(Z401/1000),IF(AA401=11,$G$13*(Z401/1000),IF(AA401=12,$G$14*(Z401/1000),IF(AA401=13,$G$15*(Z401/1000),IF(AA401=14,$G$16*(Z401/1000),IF(AA401=15,$G$17*(Z401/1000),0)))))))))))))))</f>
        <v>0</v>
      </c>
      <c r="AC401" s="34">
        <f>IF('Γεννήτρια 2'!D401="W",AC400+('Γεννήτρια 2'!C401-1)*AB401,IF('Γεννήτρια 2'!D401="L",AC400-AB401,AC400))</f>
        <v>200.69650129906225</v>
      </c>
      <c r="AD401" s="34" t="str">
        <f>IF(AND('Γεννήτρια 2'!C401&lt;&gt;0,'Γεννήτρια 2'!D401=""),AB401,"")</f>
        <v/>
      </c>
    </row>
    <row r="402" spans="1:30">
      <c r="A402" s="3">
        <f t="shared" si="34"/>
        <v>380</v>
      </c>
      <c r="E402" s="3" t="str">
        <f t="shared" si="30"/>
        <v/>
      </c>
      <c r="F402" s="2" t="str">
        <f t="shared" si="31"/>
        <v/>
      </c>
      <c r="G402" s="2" t="str">
        <f t="shared" si="32"/>
        <v/>
      </c>
      <c r="Z402" s="34">
        <f t="shared" si="33"/>
        <v>200.69650129906225</v>
      </c>
      <c r="AA402" s="33">
        <f t="shared" si="35"/>
        <v>376</v>
      </c>
      <c r="AB402" s="34">
        <f>IF(AA402=1,$G$3*(Z402/1000),IF(AA402=2,$G$4*(Z402/1000),IF(AA402=3,$G$5*(Z402/1000),IF(AA402=4,$G$6*(Z402/1000),IF(AA402=5,$G$7*(Z402/1000),IF(AA402=6,$G$8*(Z402/1000),IF(AA402=7,$G$9*(Z402/1000),IF(AA402=8,$G$10*(Z402/1000),IF(AA402=9,$G$11*(Z402/1000),IF(AA402=10,$G$12*(Z402/1000),IF(AA402=11,$G$13*(Z402/1000),IF(AA402=12,$G$14*(Z402/1000),IF(AA402=13,$G$15*(Z402/1000),IF(AA402=14,$G$16*(Z402/1000),IF(AA402=15,$G$17*(Z402/1000),0)))))))))))))))</f>
        <v>0</v>
      </c>
      <c r="AC402" s="34">
        <f>IF('Γεννήτρια 2'!D402="W",AC401+('Γεννήτρια 2'!C402-1)*AB402,IF('Γεννήτρια 2'!D402="L",AC401-AB402,AC401))</f>
        <v>200.69650129906225</v>
      </c>
      <c r="AD402" s="34" t="str">
        <f>IF(AND('Γεννήτρια 2'!C402&lt;&gt;0,'Γεννήτρια 2'!D402=""),AB402,"")</f>
        <v/>
      </c>
    </row>
    <row r="403" spans="1:30">
      <c r="A403" s="3">
        <f t="shared" si="34"/>
        <v>381</v>
      </c>
      <c r="E403" s="3" t="str">
        <f t="shared" si="30"/>
        <v/>
      </c>
      <c r="F403" s="2" t="str">
        <f t="shared" si="31"/>
        <v/>
      </c>
      <c r="G403" s="2" t="str">
        <f t="shared" si="32"/>
        <v/>
      </c>
      <c r="Z403" s="34">
        <f t="shared" si="33"/>
        <v>200.69650129906225</v>
      </c>
      <c r="AA403" s="33">
        <f t="shared" si="35"/>
        <v>377</v>
      </c>
      <c r="AB403" s="34">
        <f>IF(AA403=1,$G$3*(Z403/1000),IF(AA403=2,$G$4*(Z403/1000),IF(AA403=3,$G$5*(Z403/1000),IF(AA403=4,$G$6*(Z403/1000),IF(AA403=5,$G$7*(Z403/1000),IF(AA403=6,$G$8*(Z403/1000),IF(AA403=7,$G$9*(Z403/1000),IF(AA403=8,$G$10*(Z403/1000),IF(AA403=9,$G$11*(Z403/1000),IF(AA403=10,$G$12*(Z403/1000),IF(AA403=11,$G$13*(Z403/1000),IF(AA403=12,$G$14*(Z403/1000),IF(AA403=13,$G$15*(Z403/1000),IF(AA403=14,$G$16*(Z403/1000),IF(AA403=15,$G$17*(Z403/1000),0)))))))))))))))</f>
        <v>0</v>
      </c>
      <c r="AC403" s="34">
        <f>IF('Γεννήτρια 2'!D403="W",AC402+('Γεννήτρια 2'!C403-1)*AB403,IF('Γεννήτρια 2'!D403="L",AC402-AB403,AC402))</f>
        <v>200.69650129906225</v>
      </c>
      <c r="AD403" s="34" t="str">
        <f>IF(AND('Γεννήτρια 2'!C403&lt;&gt;0,'Γεννήτρια 2'!D403=""),AB403,"")</f>
        <v/>
      </c>
    </row>
    <row r="404" spans="1:30">
      <c r="A404" s="3">
        <f t="shared" si="34"/>
        <v>382</v>
      </c>
      <c r="E404" s="3" t="str">
        <f t="shared" si="30"/>
        <v/>
      </c>
      <c r="F404" s="2" t="str">
        <f t="shared" si="31"/>
        <v/>
      </c>
      <c r="G404" s="2" t="str">
        <f t="shared" si="32"/>
        <v/>
      </c>
      <c r="Z404" s="34">
        <f t="shared" si="33"/>
        <v>200.69650129906225</v>
      </c>
      <c r="AA404" s="33">
        <f t="shared" si="35"/>
        <v>378</v>
      </c>
      <c r="AB404" s="34">
        <f>IF(AA404=1,$G$3*(Z404/1000),IF(AA404=2,$G$4*(Z404/1000),IF(AA404=3,$G$5*(Z404/1000),IF(AA404=4,$G$6*(Z404/1000),IF(AA404=5,$G$7*(Z404/1000),IF(AA404=6,$G$8*(Z404/1000),IF(AA404=7,$G$9*(Z404/1000),IF(AA404=8,$G$10*(Z404/1000),IF(AA404=9,$G$11*(Z404/1000),IF(AA404=10,$G$12*(Z404/1000),IF(AA404=11,$G$13*(Z404/1000),IF(AA404=12,$G$14*(Z404/1000),IF(AA404=13,$G$15*(Z404/1000),IF(AA404=14,$G$16*(Z404/1000),IF(AA404=15,$G$17*(Z404/1000),0)))))))))))))))</f>
        <v>0</v>
      </c>
      <c r="AC404" s="34">
        <f>IF('Γεννήτρια 2'!D404="W",AC403+('Γεννήτρια 2'!C404-1)*AB404,IF('Γεννήτρια 2'!D404="L",AC403-AB404,AC403))</f>
        <v>200.69650129906225</v>
      </c>
      <c r="AD404" s="34" t="str">
        <f>IF(AND('Γεννήτρια 2'!C404&lt;&gt;0,'Γεννήτρια 2'!D404=""),AB404,"")</f>
        <v/>
      </c>
    </row>
    <row r="405" spans="1:30">
      <c r="A405" s="3">
        <f t="shared" si="34"/>
        <v>383</v>
      </c>
      <c r="E405" s="3" t="str">
        <f t="shared" si="30"/>
        <v/>
      </c>
      <c r="F405" s="2" t="str">
        <f t="shared" si="31"/>
        <v/>
      </c>
      <c r="G405" s="2" t="str">
        <f t="shared" si="32"/>
        <v/>
      </c>
      <c r="Z405" s="34">
        <f t="shared" si="33"/>
        <v>200.69650129906225</v>
      </c>
      <c r="AA405" s="33">
        <f t="shared" si="35"/>
        <v>379</v>
      </c>
      <c r="AB405" s="34">
        <f>IF(AA405=1,$G$3*(Z405/1000),IF(AA405=2,$G$4*(Z405/1000),IF(AA405=3,$G$5*(Z405/1000),IF(AA405=4,$G$6*(Z405/1000),IF(AA405=5,$G$7*(Z405/1000),IF(AA405=6,$G$8*(Z405/1000),IF(AA405=7,$G$9*(Z405/1000),IF(AA405=8,$G$10*(Z405/1000),IF(AA405=9,$G$11*(Z405/1000),IF(AA405=10,$G$12*(Z405/1000),IF(AA405=11,$G$13*(Z405/1000),IF(AA405=12,$G$14*(Z405/1000),IF(AA405=13,$G$15*(Z405/1000),IF(AA405=14,$G$16*(Z405/1000),IF(AA405=15,$G$17*(Z405/1000),0)))))))))))))))</f>
        <v>0</v>
      </c>
      <c r="AC405" s="34">
        <f>IF('Γεννήτρια 2'!D405="W",AC404+('Γεννήτρια 2'!C405-1)*AB405,IF('Γεννήτρια 2'!D405="L",AC404-AB405,AC404))</f>
        <v>200.69650129906225</v>
      </c>
      <c r="AD405" s="34" t="str">
        <f>IF(AND('Γεννήτρια 2'!C405&lt;&gt;0,'Γεννήτρια 2'!D405=""),AB405,"")</f>
        <v/>
      </c>
    </row>
    <row r="406" spans="1:30">
      <c r="A406" s="3">
        <f t="shared" si="34"/>
        <v>384</v>
      </c>
      <c r="E406" s="3" t="str">
        <f t="shared" si="30"/>
        <v/>
      </c>
      <c r="F406" s="2" t="str">
        <f t="shared" si="31"/>
        <v/>
      </c>
      <c r="G406" s="2" t="str">
        <f t="shared" si="32"/>
        <v/>
      </c>
      <c r="Z406" s="34">
        <f t="shared" si="33"/>
        <v>200.69650129906225</v>
      </c>
      <c r="AA406" s="33">
        <f t="shared" si="35"/>
        <v>380</v>
      </c>
      <c r="AB406" s="34">
        <f>IF(AA406=1,$G$3*(Z406/1000),IF(AA406=2,$G$4*(Z406/1000),IF(AA406=3,$G$5*(Z406/1000),IF(AA406=4,$G$6*(Z406/1000),IF(AA406=5,$G$7*(Z406/1000),IF(AA406=6,$G$8*(Z406/1000),IF(AA406=7,$G$9*(Z406/1000),IF(AA406=8,$G$10*(Z406/1000),IF(AA406=9,$G$11*(Z406/1000),IF(AA406=10,$G$12*(Z406/1000),IF(AA406=11,$G$13*(Z406/1000),IF(AA406=12,$G$14*(Z406/1000),IF(AA406=13,$G$15*(Z406/1000),IF(AA406=14,$G$16*(Z406/1000),IF(AA406=15,$G$17*(Z406/1000),0)))))))))))))))</f>
        <v>0</v>
      </c>
      <c r="AC406" s="34">
        <f>IF('Γεννήτρια 2'!D406="W",AC405+('Γεννήτρια 2'!C406-1)*AB406,IF('Γεννήτρια 2'!D406="L",AC405-AB406,AC405))</f>
        <v>200.69650129906225</v>
      </c>
      <c r="AD406" s="34" t="str">
        <f>IF(AND('Γεννήτρια 2'!C406&lt;&gt;0,'Γεννήτρια 2'!D406=""),AB406,"")</f>
        <v/>
      </c>
    </row>
    <row r="407" spans="1:30">
      <c r="A407" s="3">
        <f t="shared" si="34"/>
        <v>385</v>
      </c>
      <c r="E407" s="3" t="str">
        <f t="shared" si="30"/>
        <v/>
      </c>
      <c r="F407" s="2" t="str">
        <f t="shared" si="31"/>
        <v/>
      </c>
      <c r="G407" s="2" t="str">
        <f t="shared" si="32"/>
        <v/>
      </c>
      <c r="Z407" s="34">
        <f t="shared" si="33"/>
        <v>200.69650129906225</v>
      </c>
      <c r="AA407" s="33">
        <f t="shared" si="35"/>
        <v>381</v>
      </c>
      <c r="AB407" s="34">
        <f>IF(AA407=1,$G$3*(Z407/1000),IF(AA407=2,$G$4*(Z407/1000),IF(AA407=3,$G$5*(Z407/1000),IF(AA407=4,$G$6*(Z407/1000),IF(AA407=5,$G$7*(Z407/1000),IF(AA407=6,$G$8*(Z407/1000),IF(AA407=7,$G$9*(Z407/1000),IF(AA407=8,$G$10*(Z407/1000),IF(AA407=9,$G$11*(Z407/1000),IF(AA407=10,$G$12*(Z407/1000),IF(AA407=11,$G$13*(Z407/1000),IF(AA407=12,$G$14*(Z407/1000),IF(AA407=13,$G$15*(Z407/1000),IF(AA407=14,$G$16*(Z407/1000),IF(AA407=15,$G$17*(Z407/1000),0)))))))))))))))</f>
        <v>0</v>
      </c>
      <c r="AC407" s="34">
        <f>IF('Γεννήτρια 2'!D407="W",AC406+('Γεννήτρια 2'!C407-1)*AB407,IF('Γεννήτρια 2'!D407="L",AC406-AB407,AC406))</f>
        <v>200.69650129906225</v>
      </c>
      <c r="AD407" s="34" t="str">
        <f>IF(AND('Γεννήτρια 2'!C407&lt;&gt;0,'Γεννήτρια 2'!D407=""),AB407,"")</f>
        <v/>
      </c>
    </row>
    <row r="408" spans="1:30">
      <c r="A408" s="3">
        <f t="shared" si="34"/>
        <v>386</v>
      </c>
      <c r="E408" s="3" t="str">
        <f t="shared" ref="E408:E471" si="36">IF(C408&gt;1,AA408,"")</f>
        <v/>
      </c>
      <c r="F408" s="2" t="str">
        <f t="shared" ref="F408:F471" si="37">IF(C408&gt;1,AB408,"")</f>
        <v/>
      </c>
      <c r="G408" s="2" t="str">
        <f t="shared" ref="G408:G471" si="38">IF(OR(D408="W",D408="L"),AC408,"")</f>
        <v/>
      </c>
      <c r="Z408" s="34">
        <f t="shared" ref="Z408:Z471" si="39">IF(AC407&gt;=Z407,AC407,Z407)</f>
        <v>200.69650129906225</v>
      </c>
      <c r="AA408" s="33">
        <f t="shared" si="35"/>
        <v>382</v>
      </c>
      <c r="AB408" s="34">
        <f>IF(AA408=1,$G$3*(Z408/1000),IF(AA408=2,$G$4*(Z408/1000),IF(AA408=3,$G$5*(Z408/1000),IF(AA408=4,$G$6*(Z408/1000),IF(AA408=5,$G$7*(Z408/1000),IF(AA408=6,$G$8*(Z408/1000),IF(AA408=7,$G$9*(Z408/1000),IF(AA408=8,$G$10*(Z408/1000),IF(AA408=9,$G$11*(Z408/1000),IF(AA408=10,$G$12*(Z408/1000),IF(AA408=11,$G$13*(Z408/1000),IF(AA408=12,$G$14*(Z408/1000),IF(AA408=13,$G$15*(Z408/1000),IF(AA408=14,$G$16*(Z408/1000),IF(AA408=15,$G$17*(Z408/1000),0)))))))))))))))</f>
        <v>0</v>
      </c>
      <c r="AC408" s="34">
        <f>IF('Γεννήτρια 2'!D408="W",AC407+('Γεννήτρια 2'!C408-1)*AB408,IF('Γεννήτρια 2'!D408="L",AC407-AB408,AC407))</f>
        <v>200.69650129906225</v>
      </c>
      <c r="AD408" s="34" t="str">
        <f>IF(AND('Γεννήτρια 2'!C408&lt;&gt;0,'Γεννήτρια 2'!D408=""),AB408,"")</f>
        <v/>
      </c>
    </row>
    <row r="409" spans="1:30">
      <c r="A409" s="3">
        <f t="shared" ref="A409:A472" si="40">A408+1</f>
        <v>387</v>
      </c>
      <c r="E409" s="3" t="str">
        <f t="shared" si="36"/>
        <v/>
      </c>
      <c r="F409" s="2" t="str">
        <f t="shared" si="37"/>
        <v/>
      </c>
      <c r="G409" s="2" t="str">
        <f t="shared" si="38"/>
        <v/>
      </c>
      <c r="Z409" s="34">
        <f t="shared" si="39"/>
        <v>200.69650129906225</v>
      </c>
      <c r="AA409" s="33">
        <f t="shared" ref="AA409:AA472" si="41">IF(Z408&gt;=AC408,AA408+1,1)</f>
        <v>383</v>
      </c>
      <c r="AB409" s="34">
        <f>IF(AA409=1,$G$3*(Z409/1000),IF(AA409=2,$G$4*(Z409/1000),IF(AA409=3,$G$5*(Z409/1000),IF(AA409=4,$G$6*(Z409/1000),IF(AA409=5,$G$7*(Z409/1000),IF(AA409=6,$G$8*(Z409/1000),IF(AA409=7,$G$9*(Z409/1000),IF(AA409=8,$G$10*(Z409/1000),IF(AA409=9,$G$11*(Z409/1000),IF(AA409=10,$G$12*(Z409/1000),IF(AA409=11,$G$13*(Z409/1000),IF(AA409=12,$G$14*(Z409/1000),IF(AA409=13,$G$15*(Z409/1000),IF(AA409=14,$G$16*(Z409/1000),IF(AA409=15,$G$17*(Z409/1000),0)))))))))))))))</f>
        <v>0</v>
      </c>
      <c r="AC409" s="34">
        <f>IF('Γεννήτρια 2'!D409="W",AC408+('Γεννήτρια 2'!C409-1)*AB409,IF('Γεννήτρια 2'!D409="L",AC408-AB409,AC408))</f>
        <v>200.69650129906225</v>
      </c>
      <c r="AD409" s="34" t="str">
        <f>IF(AND('Γεννήτρια 2'!C409&lt;&gt;0,'Γεννήτρια 2'!D409=""),AB409,"")</f>
        <v/>
      </c>
    </row>
    <row r="410" spans="1:30">
      <c r="A410" s="3">
        <f t="shared" si="40"/>
        <v>388</v>
      </c>
      <c r="E410" s="3" t="str">
        <f t="shared" si="36"/>
        <v/>
      </c>
      <c r="F410" s="2" t="str">
        <f t="shared" si="37"/>
        <v/>
      </c>
      <c r="G410" s="2" t="str">
        <f t="shared" si="38"/>
        <v/>
      </c>
      <c r="Z410" s="34">
        <f t="shared" si="39"/>
        <v>200.69650129906225</v>
      </c>
      <c r="AA410" s="33">
        <f t="shared" si="41"/>
        <v>384</v>
      </c>
      <c r="AB410" s="34">
        <f>IF(AA410=1,$G$3*(Z410/1000),IF(AA410=2,$G$4*(Z410/1000),IF(AA410=3,$G$5*(Z410/1000),IF(AA410=4,$G$6*(Z410/1000),IF(AA410=5,$G$7*(Z410/1000),IF(AA410=6,$G$8*(Z410/1000),IF(AA410=7,$G$9*(Z410/1000),IF(AA410=8,$G$10*(Z410/1000),IF(AA410=9,$G$11*(Z410/1000),IF(AA410=10,$G$12*(Z410/1000),IF(AA410=11,$G$13*(Z410/1000),IF(AA410=12,$G$14*(Z410/1000),IF(AA410=13,$G$15*(Z410/1000),IF(AA410=14,$G$16*(Z410/1000),IF(AA410=15,$G$17*(Z410/1000),0)))))))))))))))</f>
        <v>0</v>
      </c>
      <c r="AC410" s="34">
        <f>IF('Γεννήτρια 2'!D410="W",AC409+('Γεννήτρια 2'!C410-1)*AB410,IF('Γεννήτρια 2'!D410="L",AC409-AB410,AC409))</f>
        <v>200.69650129906225</v>
      </c>
      <c r="AD410" s="34" t="str">
        <f>IF(AND('Γεννήτρια 2'!C410&lt;&gt;0,'Γεννήτρια 2'!D410=""),AB410,"")</f>
        <v/>
      </c>
    </row>
    <row r="411" spans="1:30">
      <c r="A411" s="3">
        <f t="shared" si="40"/>
        <v>389</v>
      </c>
      <c r="E411" s="3" t="str">
        <f t="shared" si="36"/>
        <v/>
      </c>
      <c r="F411" s="2" t="str">
        <f t="shared" si="37"/>
        <v/>
      </c>
      <c r="G411" s="2" t="str">
        <f t="shared" si="38"/>
        <v/>
      </c>
      <c r="Z411" s="34">
        <f t="shared" si="39"/>
        <v>200.69650129906225</v>
      </c>
      <c r="AA411" s="33">
        <f t="shared" si="41"/>
        <v>385</v>
      </c>
      <c r="AB411" s="34">
        <f>IF(AA411=1,$G$3*(Z411/1000),IF(AA411=2,$G$4*(Z411/1000),IF(AA411=3,$G$5*(Z411/1000),IF(AA411=4,$G$6*(Z411/1000),IF(AA411=5,$G$7*(Z411/1000),IF(AA411=6,$G$8*(Z411/1000),IF(AA411=7,$G$9*(Z411/1000),IF(AA411=8,$G$10*(Z411/1000),IF(AA411=9,$G$11*(Z411/1000),IF(AA411=10,$G$12*(Z411/1000),IF(AA411=11,$G$13*(Z411/1000),IF(AA411=12,$G$14*(Z411/1000),IF(AA411=13,$G$15*(Z411/1000),IF(AA411=14,$G$16*(Z411/1000),IF(AA411=15,$G$17*(Z411/1000),0)))))))))))))))</f>
        <v>0</v>
      </c>
      <c r="AC411" s="34">
        <f>IF('Γεννήτρια 2'!D411="W",AC410+('Γεννήτρια 2'!C411-1)*AB411,IF('Γεννήτρια 2'!D411="L",AC410-AB411,AC410))</f>
        <v>200.69650129906225</v>
      </c>
      <c r="AD411" s="34" t="str">
        <f>IF(AND('Γεννήτρια 2'!C411&lt;&gt;0,'Γεννήτρια 2'!D411=""),AB411,"")</f>
        <v/>
      </c>
    </row>
    <row r="412" spans="1:30">
      <c r="A412" s="3">
        <f t="shared" si="40"/>
        <v>390</v>
      </c>
      <c r="E412" s="3" t="str">
        <f t="shared" si="36"/>
        <v/>
      </c>
      <c r="F412" s="2" t="str">
        <f t="shared" si="37"/>
        <v/>
      </c>
      <c r="G412" s="2" t="str">
        <f t="shared" si="38"/>
        <v/>
      </c>
      <c r="Z412" s="34">
        <f t="shared" si="39"/>
        <v>200.69650129906225</v>
      </c>
      <c r="AA412" s="33">
        <f t="shared" si="41"/>
        <v>386</v>
      </c>
      <c r="AB412" s="34">
        <f>IF(AA412=1,$G$3*(Z412/1000),IF(AA412=2,$G$4*(Z412/1000),IF(AA412=3,$G$5*(Z412/1000),IF(AA412=4,$G$6*(Z412/1000),IF(AA412=5,$G$7*(Z412/1000),IF(AA412=6,$G$8*(Z412/1000),IF(AA412=7,$G$9*(Z412/1000),IF(AA412=8,$G$10*(Z412/1000),IF(AA412=9,$G$11*(Z412/1000),IF(AA412=10,$G$12*(Z412/1000),IF(AA412=11,$G$13*(Z412/1000),IF(AA412=12,$G$14*(Z412/1000),IF(AA412=13,$G$15*(Z412/1000),IF(AA412=14,$G$16*(Z412/1000),IF(AA412=15,$G$17*(Z412/1000),0)))))))))))))))</f>
        <v>0</v>
      </c>
      <c r="AC412" s="34">
        <f>IF('Γεννήτρια 2'!D412="W",AC411+('Γεννήτρια 2'!C412-1)*AB412,IF('Γεννήτρια 2'!D412="L",AC411-AB412,AC411))</f>
        <v>200.69650129906225</v>
      </c>
      <c r="AD412" s="34" t="str">
        <f>IF(AND('Γεννήτρια 2'!C412&lt;&gt;0,'Γεννήτρια 2'!D412=""),AB412,"")</f>
        <v/>
      </c>
    </row>
    <row r="413" spans="1:30">
      <c r="A413" s="3">
        <f t="shared" si="40"/>
        <v>391</v>
      </c>
      <c r="E413" s="3" t="str">
        <f t="shared" si="36"/>
        <v/>
      </c>
      <c r="F413" s="2" t="str">
        <f t="shared" si="37"/>
        <v/>
      </c>
      <c r="G413" s="2" t="str">
        <f t="shared" si="38"/>
        <v/>
      </c>
      <c r="Z413" s="34">
        <f t="shared" si="39"/>
        <v>200.69650129906225</v>
      </c>
      <c r="AA413" s="33">
        <f t="shared" si="41"/>
        <v>387</v>
      </c>
      <c r="AB413" s="34">
        <f>IF(AA413=1,$G$3*(Z413/1000),IF(AA413=2,$G$4*(Z413/1000),IF(AA413=3,$G$5*(Z413/1000),IF(AA413=4,$G$6*(Z413/1000),IF(AA413=5,$G$7*(Z413/1000),IF(AA413=6,$G$8*(Z413/1000),IF(AA413=7,$G$9*(Z413/1000),IF(AA413=8,$G$10*(Z413/1000),IF(AA413=9,$G$11*(Z413/1000),IF(AA413=10,$G$12*(Z413/1000),IF(AA413=11,$G$13*(Z413/1000),IF(AA413=12,$G$14*(Z413/1000),IF(AA413=13,$G$15*(Z413/1000),IF(AA413=14,$G$16*(Z413/1000),IF(AA413=15,$G$17*(Z413/1000),0)))))))))))))))</f>
        <v>0</v>
      </c>
      <c r="AC413" s="34">
        <f>IF('Γεννήτρια 2'!D413="W",AC412+('Γεννήτρια 2'!C413-1)*AB413,IF('Γεννήτρια 2'!D413="L",AC412-AB413,AC412))</f>
        <v>200.69650129906225</v>
      </c>
      <c r="AD413" s="34" t="str">
        <f>IF(AND('Γεννήτρια 2'!C413&lt;&gt;0,'Γεννήτρια 2'!D413=""),AB413,"")</f>
        <v/>
      </c>
    </row>
    <row r="414" spans="1:30">
      <c r="A414" s="3">
        <f t="shared" si="40"/>
        <v>392</v>
      </c>
      <c r="E414" s="3" t="str">
        <f t="shared" si="36"/>
        <v/>
      </c>
      <c r="F414" s="2" t="str">
        <f t="shared" si="37"/>
        <v/>
      </c>
      <c r="G414" s="2" t="str">
        <f t="shared" si="38"/>
        <v/>
      </c>
      <c r="Z414" s="34">
        <f t="shared" si="39"/>
        <v>200.69650129906225</v>
      </c>
      <c r="AA414" s="33">
        <f t="shared" si="41"/>
        <v>388</v>
      </c>
      <c r="AB414" s="34">
        <f>IF(AA414=1,$G$3*(Z414/1000),IF(AA414=2,$G$4*(Z414/1000),IF(AA414=3,$G$5*(Z414/1000),IF(AA414=4,$G$6*(Z414/1000),IF(AA414=5,$G$7*(Z414/1000),IF(AA414=6,$G$8*(Z414/1000),IF(AA414=7,$G$9*(Z414/1000),IF(AA414=8,$G$10*(Z414/1000),IF(AA414=9,$G$11*(Z414/1000),IF(AA414=10,$G$12*(Z414/1000),IF(AA414=11,$G$13*(Z414/1000),IF(AA414=12,$G$14*(Z414/1000),IF(AA414=13,$G$15*(Z414/1000),IF(AA414=14,$G$16*(Z414/1000),IF(AA414=15,$G$17*(Z414/1000),0)))))))))))))))</f>
        <v>0</v>
      </c>
      <c r="AC414" s="34">
        <f>IF('Γεννήτρια 2'!D414="W",AC413+('Γεννήτρια 2'!C414-1)*AB414,IF('Γεννήτρια 2'!D414="L",AC413-AB414,AC413))</f>
        <v>200.69650129906225</v>
      </c>
      <c r="AD414" s="34" t="str">
        <f>IF(AND('Γεννήτρια 2'!C414&lt;&gt;0,'Γεννήτρια 2'!D414=""),AB414,"")</f>
        <v/>
      </c>
    </row>
    <row r="415" spans="1:30">
      <c r="A415" s="3">
        <f t="shared" si="40"/>
        <v>393</v>
      </c>
      <c r="E415" s="3" t="str">
        <f t="shared" si="36"/>
        <v/>
      </c>
      <c r="F415" s="2" t="str">
        <f t="shared" si="37"/>
        <v/>
      </c>
      <c r="G415" s="2" t="str">
        <f t="shared" si="38"/>
        <v/>
      </c>
      <c r="Z415" s="34">
        <f t="shared" si="39"/>
        <v>200.69650129906225</v>
      </c>
      <c r="AA415" s="33">
        <f t="shared" si="41"/>
        <v>389</v>
      </c>
      <c r="AB415" s="34">
        <f>IF(AA415=1,$G$3*(Z415/1000),IF(AA415=2,$G$4*(Z415/1000),IF(AA415=3,$G$5*(Z415/1000),IF(AA415=4,$G$6*(Z415/1000),IF(AA415=5,$G$7*(Z415/1000),IF(AA415=6,$G$8*(Z415/1000),IF(AA415=7,$G$9*(Z415/1000),IF(AA415=8,$G$10*(Z415/1000),IF(AA415=9,$G$11*(Z415/1000),IF(AA415=10,$G$12*(Z415/1000),IF(AA415=11,$G$13*(Z415/1000),IF(AA415=12,$G$14*(Z415/1000),IF(AA415=13,$G$15*(Z415/1000),IF(AA415=14,$G$16*(Z415/1000),IF(AA415=15,$G$17*(Z415/1000),0)))))))))))))))</f>
        <v>0</v>
      </c>
      <c r="AC415" s="34">
        <f>IF('Γεννήτρια 2'!D415="W",AC414+('Γεννήτρια 2'!C415-1)*AB415,IF('Γεννήτρια 2'!D415="L",AC414-AB415,AC414))</f>
        <v>200.69650129906225</v>
      </c>
      <c r="AD415" s="34" t="str">
        <f>IF(AND('Γεννήτρια 2'!C415&lt;&gt;0,'Γεννήτρια 2'!D415=""),AB415,"")</f>
        <v/>
      </c>
    </row>
    <row r="416" spans="1:30">
      <c r="A416" s="3">
        <f t="shared" si="40"/>
        <v>394</v>
      </c>
      <c r="E416" s="3" t="str">
        <f t="shared" si="36"/>
        <v/>
      </c>
      <c r="F416" s="2" t="str">
        <f t="shared" si="37"/>
        <v/>
      </c>
      <c r="G416" s="2" t="str">
        <f t="shared" si="38"/>
        <v/>
      </c>
      <c r="Z416" s="34">
        <f t="shared" si="39"/>
        <v>200.69650129906225</v>
      </c>
      <c r="AA416" s="33">
        <f t="shared" si="41"/>
        <v>390</v>
      </c>
      <c r="AB416" s="34">
        <f>IF(AA416=1,$G$3*(Z416/1000),IF(AA416=2,$G$4*(Z416/1000),IF(AA416=3,$G$5*(Z416/1000),IF(AA416=4,$G$6*(Z416/1000),IF(AA416=5,$G$7*(Z416/1000),IF(AA416=6,$G$8*(Z416/1000),IF(AA416=7,$G$9*(Z416/1000),IF(AA416=8,$G$10*(Z416/1000),IF(AA416=9,$G$11*(Z416/1000),IF(AA416=10,$G$12*(Z416/1000),IF(AA416=11,$G$13*(Z416/1000),IF(AA416=12,$G$14*(Z416/1000),IF(AA416=13,$G$15*(Z416/1000),IF(AA416=14,$G$16*(Z416/1000),IF(AA416=15,$G$17*(Z416/1000),0)))))))))))))))</f>
        <v>0</v>
      </c>
      <c r="AC416" s="34">
        <f>IF('Γεννήτρια 2'!D416="W",AC415+('Γεννήτρια 2'!C416-1)*AB416,IF('Γεννήτρια 2'!D416="L",AC415-AB416,AC415))</f>
        <v>200.69650129906225</v>
      </c>
      <c r="AD416" s="34" t="str">
        <f>IF(AND('Γεννήτρια 2'!C416&lt;&gt;0,'Γεννήτρια 2'!D416=""),AB416,"")</f>
        <v/>
      </c>
    </row>
    <row r="417" spans="1:30">
      <c r="A417" s="3">
        <f t="shared" si="40"/>
        <v>395</v>
      </c>
      <c r="E417" s="3" t="str">
        <f t="shared" si="36"/>
        <v/>
      </c>
      <c r="F417" s="2" t="str">
        <f t="shared" si="37"/>
        <v/>
      </c>
      <c r="G417" s="2" t="str">
        <f t="shared" si="38"/>
        <v/>
      </c>
      <c r="Z417" s="34">
        <f t="shared" si="39"/>
        <v>200.69650129906225</v>
      </c>
      <c r="AA417" s="33">
        <f t="shared" si="41"/>
        <v>391</v>
      </c>
      <c r="AB417" s="34">
        <f>IF(AA417=1,$G$3*(Z417/1000),IF(AA417=2,$G$4*(Z417/1000),IF(AA417=3,$G$5*(Z417/1000),IF(AA417=4,$G$6*(Z417/1000),IF(AA417=5,$G$7*(Z417/1000),IF(AA417=6,$G$8*(Z417/1000),IF(AA417=7,$G$9*(Z417/1000),IF(AA417=8,$G$10*(Z417/1000),IF(AA417=9,$G$11*(Z417/1000),IF(AA417=10,$G$12*(Z417/1000),IF(AA417=11,$G$13*(Z417/1000),IF(AA417=12,$G$14*(Z417/1000),IF(AA417=13,$G$15*(Z417/1000),IF(AA417=14,$G$16*(Z417/1000),IF(AA417=15,$G$17*(Z417/1000),0)))))))))))))))</f>
        <v>0</v>
      </c>
      <c r="AC417" s="34">
        <f>IF('Γεννήτρια 2'!D417="W",AC416+('Γεννήτρια 2'!C417-1)*AB417,IF('Γεννήτρια 2'!D417="L",AC416-AB417,AC416))</f>
        <v>200.69650129906225</v>
      </c>
      <c r="AD417" s="34" t="str">
        <f>IF(AND('Γεννήτρια 2'!C417&lt;&gt;0,'Γεννήτρια 2'!D417=""),AB417,"")</f>
        <v/>
      </c>
    </row>
    <row r="418" spans="1:30">
      <c r="A418" s="3">
        <f t="shared" si="40"/>
        <v>396</v>
      </c>
      <c r="E418" s="3" t="str">
        <f t="shared" si="36"/>
        <v/>
      </c>
      <c r="F418" s="2" t="str">
        <f t="shared" si="37"/>
        <v/>
      </c>
      <c r="G418" s="2" t="str">
        <f t="shared" si="38"/>
        <v/>
      </c>
      <c r="Z418" s="34">
        <f t="shared" si="39"/>
        <v>200.69650129906225</v>
      </c>
      <c r="AA418" s="33">
        <f t="shared" si="41"/>
        <v>392</v>
      </c>
      <c r="AB418" s="34">
        <f>IF(AA418=1,$G$3*(Z418/1000),IF(AA418=2,$G$4*(Z418/1000),IF(AA418=3,$G$5*(Z418/1000),IF(AA418=4,$G$6*(Z418/1000),IF(AA418=5,$G$7*(Z418/1000),IF(AA418=6,$G$8*(Z418/1000),IF(AA418=7,$G$9*(Z418/1000),IF(AA418=8,$G$10*(Z418/1000),IF(AA418=9,$G$11*(Z418/1000),IF(AA418=10,$G$12*(Z418/1000),IF(AA418=11,$G$13*(Z418/1000),IF(AA418=12,$G$14*(Z418/1000),IF(AA418=13,$G$15*(Z418/1000),IF(AA418=14,$G$16*(Z418/1000),IF(AA418=15,$G$17*(Z418/1000),0)))))))))))))))</f>
        <v>0</v>
      </c>
      <c r="AC418" s="34">
        <f>IF('Γεννήτρια 2'!D418="W",AC417+('Γεννήτρια 2'!C418-1)*AB418,IF('Γεννήτρια 2'!D418="L",AC417-AB418,AC417))</f>
        <v>200.69650129906225</v>
      </c>
      <c r="AD418" s="34" t="str">
        <f>IF(AND('Γεννήτρια 2'!C418&lt;&gt;0,'Γεννήτρια 2'!D418=""),AB418,"")</f>
        <v/>
      </c>
    </row>
    <row r="419" spans="1:30">
      <c r="A419" s="3">
        <f t="shared" si="40"/>
        <v>397</v>
      </c>
      <c r="E419" s="3" t="str">
        <f t="shared" si="36"/>
        <v/>
      </c>
      <c r="F419" s="2" t="str">
        <f t="shared" si="37"/>
        <v/>
      </c>
      <c r="G419" s="2" t="str">
        <f t="shared" si="38"/>
        <v/>
      </c>
      <c r="Z419" s="34">
        <f t="shared" si="39"/>
        <v>200.69650129906225</v>
      </c>
      <c r="AA419" s="33">
        <f t="shared" si="41"/>
        <v>393</v>
      </c>
      <c r="AB419" s="34">
        <f>IF(AA419=1,$G$3*(Z419/1000),IF(AA419=2,$G$4*(Z419/1000),IF(AA419=3,$G$5*(Z419/1000),IF(AA419=4,$G$6*(Z419/1000),IF(AA419=5,$G$7*(Z419/1000),IF(AA419=6,$G$8*(Z419/1000),IF(AA419=7,$G$9*(Z419/1000),IF(AA419=8,$G$10*(Z419/1000),IF(AA419=9,$G$11*(Z419/1000),IF(AA419=10,$G$12*(Z419/1000),IF(AA419=11,$G$13*(Z419/1000),IF(AA419=12,$G$14*(Z419/1000),IF(AA419=13,$G$15*(Z419/1000),IF(AA419=14,$G$16*(Z419/1000),IF(AA419=15,$G$17*(Z419/1000),0)))))))))))))))</f>
        <v>0</v>
      </c>
      <c r="AC419" s="34">
        <f>IF('Γεννήτρια 2'!D419="W",AC418+('Γεννήτρια 2'!C419-1)*AB419,IF('Γεννήτρια 2'!D419="L",AC418-AB419,AC418))</f>
        <v>200.69650129906225</v>
      </c>
      <c r="AD419" s="34" t="str">
        <f>IF(AND('Γεννήτρια 2'!C419&lt;&gt;0,'Γεννήτρια 2'!D419=""),AB419,"")</f>
        <v/>
      </c>
    </row>
    <row r="420" spans="1:30">
      <c r="A420" s="3">
        <f t="shared" si="40"/>
        <v>398</v>
      </c>
      <c r="E420" s="3" t="str">
        <f t="shared" si="36"/>
        <v/>
      </c>
      <c r="F420" s="2" t="str">
        <f t="shared" si="37"/>
        <v/>
      </c>
      <c r="G420" s="2" t="str">
        <f t="shared" si="38"/>
        <v/>
      </c>
      <c r="Z420" s="34">
        <f t="shared" si="39"/>
        <v>200.69650129906225</v>
      </c>
      <c r="AA420" s="33">
        <f t="shared" si="41"/>
        <v>394</v>
      </c>
      <c r="AB420" s="34">
        <f>IF(AA420=1,$G$3*(Z420/1000),IF(AA420=2,$G$4*(Z420/1000),IF(AA420=3,$G$5*(Z420/1000),IF(AA420=4,$G$6*(Z420/1000),IF(AA420=5,$G$7*(Z420/1000),IF(AA420=6,$G$8*(Z420/1000),IF(AA420=7,$G$9*(Z420/1000),IF(AA420=8,$G$10*(Z420/1000),IF(AA420=9,$G$11*(Z420/1000),IF(AA420=10,$G$12*(Z420/1000),IF(AA420=11,$G$13*(Z420/1000),IF(AA420=12,$G$14*(Z420/1000),IF(AA420=13,$G$15*(Z420/1000),IF(AA420=14,$G$16*(Z420/1000),IF(AA420=15,$G$17*(Z420/1000),0)))))))))))))))</f>
        <v>0</v>
      </c>
      <c r="AC420" s="34">
        <f>IF('Γεννήτρια 2'!D420="W",AC419+('Γεννήτρια 2'!C420-1)*AB420,IF('Γεννήτρια 2'!D420="L",AC419-AB420,AC419))</f>
        <v>200.69650129906225</v>
      </c>
      <c r="AD420" s="34" t="str">
        <f>IF(AND('Γεννήτρια 2'!C420&lt;&gt;0,'Γεννήτρια 2'!D420=""),AB420,"")</f>
        <v/>
      </c>
    </row>
    <row r="421" spans="1:30">
      <c r="A421" s="3">
        <f t="shared" si="40"/>
        <v>399</v>
      </c>
      <c r="E421" s="3" t="str">
        <f t="shared" si="36"/>
        <v/>
      </c>
      <c r="F421" s="2" t="str">
        <f t="shared" si="37"/>
        <v/>
      </c>
      <c r="G421" s="2" t="str">
        <f t="shared" si="38"/>
        <v/>
      </c>
      <c r="Z421" s="34">
        <f t="shared" si="39"/>
        <v>200.69650129906225</v>
      </c>
      <c r="AA421" s="33">
        <f t="shared" si="41"/>
        <v>395</v>
      </c>
      <c r="AB421" s="34">
        <f>IF(AA421=1,$G$3*(Z421/1000),IF(AA421=2,$G$4*(Z421/1000),IF(AA421=3,$G$5*(Z421/1000),IF(AA421=4,$G$6*(Z421/1000),IF(AA421=5,$G$7*(Z421/1000),IF(AA421=6,$G$8*(Z421/1000),IF(AA421=7,$G$9*(Z421/1000),IF(AA421=8,$G$10*(Z421/1000),IF(AA421=9,$G$11*(Z421/1000),IF(AA421=10,$G$12*(Z421/1000),IF(AA421=11,$G$13*(Z421/1000),IF(AA421=12,$G$14*(Z421/1000),IF(AA421=13,$G$15*(Z421/1000),IF(AA421=14,$G$16*(Z421/1000),IF(AA421=15,$G$17*(Z421/1000),0)))))))))))))))</f>
        <v>0</v>
      </c>
      <c r="AC421" s="34">
        <f>IF('Γεννήτρια 2'!D421="W",AC420+('Γεννήτρια 2'!C421-1)*AB421,IF('Γεννήτρια 2'!D421="L",AC420-AB421,AC420))</f>
        <v>200.69650129906225</v>
      </c>
      <c r="AD421" s="34" t="str">
        <f>IF(AND('Γεννήτρια 2'!C421&lt;&gt;0,'Γεννήτρια 2'!D421=""),AB421,"")</f>
        <v/>
      </c>
    </row>
    <row r="422" spans="1:30">
      <c r="A422" s="3">
        <f t="shared" si="40"/>
        <v>400</v>
      </c>
      <c r="E422" s="3" t="str">
        <f t="shared" si="36"/>
        <v/>
      </c>
      <c r="F422" s="2" t="str">
        <f t="shared" si="37"/>
        <v/>
      </c>
      <c r="G422" s="2" t="str">
        <f t="shared" si="38"/>
        <v/>
      </c>
      <c r="Z422" s="34">
        <f t="shared" si="39"/>
        <v>200.69650129906225</v>
      </c>
      <c r="AA422" s="33">
        <f t="shared" si="41"/>
        <v>396</v>
      </c>
      <c r="AB422" s="34">
        <f>IF(AA422=1,$G$3*(Z422/1000),IF(AA422=2,$G$4*(Z422/1000),IF(AA422=3,$G$5*(Z422/1000),IF(AA422=4,$G$6*(Z422/1000),IF(AA422=5,$G$7*(Z422/1000),IF(AA422=6,$G$8*(Z422/1000),IF(AA422=7,$G$9*(Z422/1000),IF(AA422=8,$G$10*(Z422/1000),IF(AA422=9,$G$11*(Z422/1000),IF(AA422=10,$G$12*(Z422/1000),IF(AA422=11,$G$13*(Z422/1000),IF(AA422=12,$G$14*(Z422/1000),IF(AA422=13,$G$15*(Z422/1000),IF(AA422=14,$G$16*(Z422/1000),IF(AA422=15,$G$17*(Z422/1000),0)))))))))))))))</f>
        <v>0</v>
      </c>
      <c r="AC422" s="34">
        <f>IF('Γεννήτρια 2'!D422="W",AC421+('Γεννήτρια 2'!C422-1)*AB422,IF('Γεννήτρια 2'!D422="L",AC421-AB422,AC421))</f>
        <v>200.69650129906225</v>
      </c>
      <c r="AD422" s="34" t="str">
        <f>IF(AND('Γεννήτρια 2'!C422&lt;&gt;0,'Γεννήτρια 2'!D422=""),AB422,"")</f>
        <v/>
      </c>
    </row>
    <row r="423" spans="1:30">
      <c r="A423" s="3">
        <f t="shared" si="40"/>
        <v>401</v>
      </c>
      <c r="E423" s="3" t="str">
        <f t="shared" si="36"/>
        <v/>
      </c>
      <c r="F423" s="2" t="str">
        <f t="shared" si="37"/>
        <v/>
      </c>
      <c r="G423" s="2" t="str">
        <f t="shared" si="38"/>
        <v/>
      </c>
      <c r="Z423" s="34">
        <f t="shared" si="39"/>
        <v>200.69650129906225</v>
      </c>
      <c r="AA423" s="33">
        <f t="shared" si="41"/>
        <v>397</v>
      </c>
      <c r="AB423" s="34">
        <f>IF(AA423=1,$G$3*(Z423/1000),IF(AA423=2,$G$4*(Z423/1000),IF(AA423=3,$G$5*(Z423/1000),IF(AA423=4,$G$6*(Z423/1000),IF(AA423=5,$G$7*(Z423/1000),IF(AA423=6,$G$8*(Z423/1000),IF(AA423=7,$G$9*(Z423/1000),IF(AA423=8,$G$10*(Z423/1000),IF(AA423=9,$G$11*(Z423/1000),IF(AA423=10,$G$12*(Z423/1000),IF(AA423=11,$G$13*(Z423/1000),IF(AA423=12,$G$14*(Z423/1000),IF(AA423=13,$G$15*(Z423/1000),IF(AA423=14,$G$16*(Z423/1000),IF(AA423=15,$G$17*(Z423/1000),0)))))))))))))))</f>
        <v>0</v>
      </c>
      <c r="AC423" s="34">
        <f>IF('Γεννήτρια 2'!D423="W",AC422+('Γεννήτρια 2'!C423-1)*AB423,IF('Γεννήτρια 2'!D423="L",AC422-AB423,AC422))</f>
        <v>200.69650129906225</v>
      </c>
      <c r="AD423" s="34" t="str">
        <f>IF(AND('Γεννήτρια 2'!C423&lt;&gt;0,'Γεννήτρια 2'!D423=""),AB423,"")</f>
        <v/>
      </c>
    </row>
    <row r="424" spans="1:30">
      <c r="A424" s="3">
        <f t="shared" si="40"/>
        <v>402</v>
      </c>
      <c r="E424" s="3" t="str">
        <f t="shared" si="36"/>
        <v/>
      </c>
      <c r="F424" s="2" t="str">
        <f t="shared" si="37"/>
        <v/>
      </c>
      <c r="G424" s="2" t="str">
        <f t="shared" si="38"/>
        <v/>
      </c>
      <c r="Z424" s="34">
        <f t="shared" si="39"/>
        <v>200.69650129906225</v>
      </c>
      <c r="AA424" s="33">
        <f t="shared" si="41"/>
        <v>398</v>
      </c>
      <c r="AB424" s="34">
        <f>IF(AA424=1,$G$3*(Z424/1000),IF(AA424=2,$G$4*(Z424/1000),IF(AA424=3,$G$5*(Z424/1000),IF(AA424=4,$G$6*(Z424/1000),IF(AA424=5,$G$7*(Z424/1000),IF(AA424=6,$G$8*(Z424/1000),IF(AA424=7,$G$9*(Z424/1000),IF(AA424=8,$G$10*(Z424/1000),IF(AA424=9,$G$11*(Z424/1000),IF(AA424=10,$G$12*(Z424/1000),IF(AA424=11,$G$13*(Z424/1000),IF(AA424=12,$G$14*(Z424/1000),IF(AA424=13,$G$15*(Z424/1000),IF(AA424=14,$G$16*(Z424/1000),IF(AA424=15,$G$17*(Z424/1000),0)))))))))))))))</f>
        <v>0</v>
      </c>
      <c r="AC424" s="34">
        <f>IF('Γεννήτρια 2'!D424="W",AC423+('Γεννήτρια 2'!C424-1)*AB424,IF('Γεννήτρια 2'!D424="L",AC423-AB424,AC423))</f>
        <v>200.69650129906225</v>
      </c>
      <c r="AD424" s="34" t="str">
        <f>IF(AND('Γεννήτρια 2'!C424&lt;&gt;0,'Γεννήτρια 2'!D424=""),AB424,"")</f>
        <v/>
      </c>
    </row>
    <row r="425" spans="1:30">
      <c r="A425" s="3">
        <f t="shared" si="40"/>
        <v>403</v>
      </c>
      <c r="E425" s="3" t="str">
        <f t="shared" si="36"/>
        <v/>
      </c>
      <c r="F425" s="2" t="str">
        <f t="shared" si="37"/>
        <v/>
      </c>
      <c r="G425" s="2" t="str">
        <f t="shared" si="38"/>
        <v/>
      </c>
      <c r="Z425" s="34">
        <f t="shared" si="39"/>
        <v>200.69650129906225</v>
      </c>
      <c r="AA425" s="33">
        <f t="shared" si="41"/>
        <v>399</v>
      </c>
      <c r="AB425" s="34">
        <f>IF(AA425=1,$G$3*(Z425/1000),IF(AA425=2,$G$4*(Z425/1000),IF(AA425=3,$G$5*(Z425/1000),IF(AA425=4,$G$6*(Z425/1000),IF(AA425=5,$G$7*(Z425/1000),IF(AA425=6,$G$8*(Z425/1000),IF(AA425=7,$G$9*(Z425/1000),IF(AA425=8,$G$10*(Z425/1000),IF(AA425=9,$G$11*(Z425/1000),IF(AA425=10,$G$12*(Z425/1000),IF(AA425=11,$G$13*(Z425/1000),IF(AA425=12,$G$14*(Z425/1000),IF(AA425=13,$G$15*(Z425/1000),IF(AA425=14,$G$16*(Z425/1000),IF(AA425=15,$G$17*(Z425/1000),0)))))))))))))))</f>
        <v>0</v>
      </c>
      <c r="AC425" s="34">
        <f>IF('Γεννήτρια 2'!D425="W",AC424+('Γεννήτρια 2'!C425-1)*AB425,IF('Γεννήτρια 2'!D425="L",AC424-AB425,AC424))</f>
        <v>200.69650129906225</v>
      </c>
      <c r="AD425" s="34" t="str">
        <f>IF(AND('Γεννήτρια 2'!C425&lt;&gt;0,'Γεννήτρια 2'!D425=""),AB425,"")</f>
        <v/>
      </c>
    </row>
    <row r="426" spans="1:30">
      <c r="A426" s="3">
        <f t="shared" si="40"/>
        <v>404</v>
      </c>
      <c r="E426" s="3" t="str">
        <f t="shared" si="36"/>
        <v/>
      </c>
      <c r="F426" s="2" t="str">
        <f t="shared" si="37"/>
        <v/>
      </c>
      <c r="G426" s="2" t="str">
        <f t="shared" si="38"/>
        <v/>
      </c>
      <c r="Z426" s="34">
        <f t="shared" si="39"/>
        <v>200.69650129906225</v>
      </c>
      <c r="AA426" s="33">
        <f t="shared" si="41"/>
        <v>400</v>
      </c>
      <c r="AB426" s="34">
        <f>IF(AA426=1,$G$3*(Z426/1000),IF(AA426=2,$G$4*(Z426/1000),IF(AA426=3,$G$5*(Z426/1000),IF(AA426=4,$G$6*(Z426/1000),IF(AA426=5,$G$7*(Z426/1000),IF(AA426=6,$G$8*(Z426/1000),IF(AA426=7,$G$9*(Z426/1000),IF(AA426=8,$G$10*(Z426/1000),IF(AA426=9,$G$11*(Z426/1000),IF(AA426=10,$G$12*(Z426/1000),IF(AA426=11,$G$13*(Z426/1000),IF(AA426=12,$G$14*(Z426/1000),IF(AA426=13,$G$15*(Z426/1000),IF(AA426=14,$G$16*(Z426/1000),IF(AA426=15,$G$17*(Z426/1000),0)))))))))))))))</f>
        <v>0</v>
      </c>
      <c r="AC426" s="34">
        <f>IF('Γεννήτρια 2'!D426="W",AC425+('Γεννήτρια 2'!C426-1)*AB426,IF('Γεννήτρια 2'!D426="L",AC425-AB426,AC425))</f>
        <v>200.69650129906225</v>
      </c>
      <c r="AD426" s="34" t="str">
        <f>IF(AND('Γεννήτρια 2'!C426&lt;&gt;0,'Γεννήτρια 2'!D426=""),AB426,"")</f>
        <v/>
      </c>
    </row>
    <row r="427" spans="1:30">
      <c r="A427" s="3">
        <f t="shared" si="40"/>
        <v>405</v>
      </c>
      <c r="E427" s="3" t="str">
        <f t="shared" si="36"/>
        <v/>
      </c>
      <c r="F427" s="2" t="str">
        <f t="shared" si="37"/>
        <v/>
      </c>
      <c r="G427" s="2" t="str">
        <f t="shared" si="38"/>
        <v/>
      </c>
      <c r="Z427" s="34">
        <f t="shared" si="39"/>
        <v>200.69650129906225</v>
      </c>
      <c r="AA427" s="33">
        <f t="shared" si="41"/>
        <v>401</v>
      </c>
      <c r="AB427" s="34">
        <f>IF(AA427=1,$G$3*(Z427/1000),IF(AA427=2,$G$4*(Z427/1000),IF(AA427=3,$G$5*(Z427/1000),IF(AA427=4,$G$6*(Z427/1000),IF(AA427=5,$G$7*(Z427/1000),IF(AA427=6,$G$8*(Z427/1000),IF(AA427=7,$G$9*(Z427/1000),IF(AA427=8,$G$10*(Z427/1000),IF(AA427=9,$G$11*(Z427/1000),IF(AA427=10,$G$12*(Z427/1000),IF(AA427=11,$G$13*(Z427/1000),IF(AA427=12,$G$14*(Z427/1000),IF(AA427=13,$G$15*(Z427/1000),IF(AA427=14,$G$16*(Z427/1000),IF(AA427=15,$G$17*(Z427/1000),0)))))))))))))))</f>
        <v>0</v>
      </c>
      <c r="AC427" s="34">
        <f>IF('Γεννήτρια 2'!D427="W",AC426+('Γεννήτρια 2'!C427-1)*AB427,IF('Γεννήτρια 2'!D427="L",AC426-AB427,AC426))</f>
        <v>200.69650129906225</v>
      </c>
      <c r="AD427" s="34" t="str">
        <f>IF(AND('Γεννήτρια 2'!C427&lt;&gt;0,'Γεννήτρια 2'!D427=""),AB427,"")</f>
        <v/>
      </c>
    </row>
    <row r="428" spans="1:30">
      <c r="A428" s="3">
        <f t="shared" si="40"/>
        <v>406</v>
      </c>
      <c r="E428" s="3" t="str">
        <f t="shared" si="36"/>
        <v/>
      </c>
      <c r="F428" s="2" t="str">
        <f t="shared" si="37"/>
        <v/>
      </c>
      <c r="G428" s="2" t="str">
        <f t="shared" si="38"/>
        <v/>
      </c>
      <c r="Z428" s="34">
        <f t="shared" si="39"/>
        <v>200.69650129906225</v>
      </c>
      <c r="AA428" s="33">
        <f t="shared" si="41"/>
        <v>402</v>
      </c>
      <c r="AB428" s="34">
        <f>IF(AA428=1,$G$3*(Z428/1000),IF(AA428=2,$G$4*(Z428/1000),IF(AA428=3,$G$5*(Z428/1000),IF(AA428=4,$G$6*(Z428/1000),IF(AA428=5,$G$7*(Z428/1000),IF(AA428=6,$G$8*(Z428/1000),IF(AA428=7,$G$9*(Z428/1000),IF(AA428=8,$G$10*(Z428/1000),IF(AA428=9,$G$11*(Z428/1000),IF(AA428=10,$G$12*(Z428/1000),IF(AA428=11,$G$13*(Z428/1000),IF(AA428=12,$G$14*(Z428/1000),IF(AA428=13,$G$15*(Z428/1000),IF(AA428=14,$G$16*(Z428/1000),IF(AA428=15,$G$17*(Z428/1000),0)))))))))))))))</f>
        <v>0</v>
      </c>
      <c r="AC428" s="34">
        <f>IF('Γεννήτρια 2'!D428="W",AC427+('Γεννήτρια 2'!C428-1)*AB428,IF('Γεννήτρια 2'!D428="L",AC427-AB428,AC427))</f>
        <v>200.69650129906225</v>
      </c>
      <c r="AD428" s="34" t="str">
        <f>IF(AND('Γεννήτρια 2'!C428&lt;&gt;0,'Γεννήτρια 2'!D428=""),AB428,"")</f>
        <v/>
      </c>
    </row>
    <row r="429" spans="1:30">
      <c r="A429" s="3">
        <f t="shared" si="40"/>
        <v>407</v>
      </c>
      <c r="E429" s="3" t="str">
        <f t="shared" si="36"/>
        <v/>
      </c>
      <c r="F429" s="2" t="str">
        <f t="shared" si="37"/>
        <v/>
      </c>
      <c r="G429" s="2" t="str">
        <f t="shared" si="38"/>
        <v/>
      </c>
      <c r="Z429" s="34">
        <f t="shared" si="39"/>
        <v>200.69650129906225</v>
      </c>
      <c r="AA429" s="33">
        <f t="shared" si="41"/>
        <v>403</v>
      </c>
      <c r="AB429" s="34">
        <f>IF(AA429=1,$G$3*(Z429/1000),IF(AA429=2,$G$4*(Z429/1000),IF(AA429=3,$G$5*(Z429/1000),IF(AA429=4,$G$6*(Z429/1000),IF(AA429=5,$G$7*(Z429/1000),IF(AA429=6,$G$8*(Z429/1000),IF(AA429=7,$G$9*(Z429/1000),IF(AA429=8,$G$10*(Z429/1000),IF(AA429=9,$G$11*(Z429/1000),IF(AA429=10,$G$12*(Z429/1000),IF(AA429=11,$G$13*(Z429/1000),IF(AA429=12,$G$14*(Z429/1000),IF(AA429=13,$G$15*(Z429/1000),IF(AA429=14,$G$16*(Z429/1000),IF(AA429=15,$G$17*(Z429/1000),0)))))))))))))))</f>
        <v>0</v>
      </c>
      <c r="AC429" s="34">
        <f>IF('Γεννήτρια 2'!D429="W",AC428+('Γεννήτρια 2'!C429-1)*AB429,IF('Γεννήτρια 2'!D429="L",AC428-AB429,AC428))</f>
        <v>200.69650129906225</v>
      </c>
      <c r="AD429" s="34" t="str">
        <f>IF(AND('Γεννήτρια 2'!C429&lt;&gt;0,'Γεννήτρια 2'!D429=""),AB429,"")</f>
        <v/>
      </c>
    </row>
    <row r="430" spans="1:30">
      <c r="A430" s="3">
        <f t="shared" si="40"/>
        <v>408</v>
      </c>
      <c r="E430" s="3" t="str">
        <f t="shared" si="36"/>
        <v/>
      </c>
      <c r="F430" s="2" t="str">
        <f t="shared" si="37"/>
        <v/>
      </c>
      <c r="G430" s="2" t="str">
        <f t="shared" si="38"/>
        <v/>
      </c>
      <c r="Z430" s="34">
        <f t="shared" si="39"/>
        <v>200.69650129906225</v>
      </c>
      <c r="AA430" s="33">
        <f t="shared" si="41"/>
        <v>404</v>
      </c>
      <c r="AB430" s="34">
        <f>IF(AA430=1,$G$3*(Z430/1000),IF(AA430=2,$G$4*(Z430/1000),IF(AA430=3,$G$5*(Z430/1000),IF(AA430=4,$G$6*(Z430/1000),IF(AA430=5,$G$7*(Z430/1000),IF(AA430=6,$G$8*(Z430/1000),IF(AA430=7,$G$9*(Z430/1000),IF(AA430=8,$G$10*(Z430/1000),IF(AA430=9,$G$11*(Z430/1000),IF(AA430=10,$G$12*(Z430/1000),IF(AA430=11,$G$13*(Z430/1000),IF(AA430=12,$G$14*(Z430/1000),IF(AA430=13,$G$15*(Z430/1000),IF(AA430=14,$G$16*(Z430/1000),IF(AA430=15,$G$17*(Z430/1000),0)))))))))))))))</f>
        <v>0</v>
      </c>
      <c r="AC430" s="34">
        <f>IF('Γεννήτρια 2'!D430="W",AC429+('Γεννήτρια 2'!C430-1)*AB430,IF('Γεννήτρια 2'!D430="L",AC429-AB430,AC429))</f>
        <v>200.69650129906225</v>
      </c>
      <c r="AD430" s="34" t="str">
        <f>IF(AND('Γεννήτρια 2'!C430&lt;&gt;0,'Γεννήτρια 2'!D430=""),AB430,"")</f>
        <v/>
      </c>
    </row>
    <row r="431" spans="1:30">
      <c r="A431" s="3">
        <f t="shared" si="40"/>
        <v>409</v>
      </c>
      <c r="E431" s="3" t="str">
        <f t="shared" si="36"/>
        <v/>
      </c>
      <c r="F431" s="2" t="str">
        <f t="shared" si="37"/>
        <v/>
      </c>
      <c r="G431" s="2" t="str">
        <f t="shared" si="38"/>
        <v/>
      </c>
      <c r="Z431" s="34">
        <f t="shared" si="39"/>
        <v>200.69650129906225</v>
      </c>
      <c r="AA431" s="33">
        <f t="shared" si="41"/>
        <v>405</v>
      </c>
      <c r="AB431" s="34">
        <f>IF(AA431=1,$G$3*(Z431/1000),IF(AA431=2,$G$4*(Z431/1000),IF(AA431=3,$G$5*(Z431/1000),IF(AA431=4,$G$6*(Z431/1000),IF(AA431=5,$G$7*(Z431/1000),IF(AA431=6,$G$8*(Z431/1000),IF(AA431=7,$G$9*(Z431/1000),IF(AA431=8,$G$10*(Z431/1000),IF(AA431=9,$G$11*(Z431/1000),IF(AA431=10,$G$12*(Z431/1000),IF(AA431=11,$G$13*(Z431/1000),IF(AA431=12,$G$14*(Z431/1000),IF(AA431=13,$G$15*(Z431/1000),IF(AA431=14,$G$16*(Z431/1000),IF(AA431=15,$G$17*(Z431/1000),0)))))))))))))))</f>
        <v>0</v>
      </c>
      <c r="AC431" s="34">
        <f>IF('Γεννήτρια 2'!D431="W",AC430+('Γεννήτρια 2'!C431-1)*AB431,IF('Γεννήτρια 2'!D431="L",AC430-AB431,AC430))</f>
        <v>200.69650129906225</v>
      </c>
      <c r="AD431" s="34" t="str">
        <f>IF(AND('Γεννήτρια 2'!C431&lt;&gt;0,'Γεννήτρια 2'!D431=""),AB431,"")</f>
        <v/>
      </c>
    </row>
    <row r="432" spans="1:30">
      <c r="A432" s="3">
        <f t="shared" si="40"/>
        <v>410</v>
      </c>
      <c r="E432" s="3" t="str">
        <f t="shared" si="36"/>
        <v/>
      </c>
      <c r="F432" s="2" t="str">
        <f t="shared" si="37"/>
        <v/>
      </c>
      <c r="G432" s="2" t="str">
        <f t="shared" si="38"/>
        <v/>
      </c>
      <c r="Z432" s="34">
        <f t="shared" si="39"/>
        <v>200.69650129906225</v>
      </c>
      <c r="AA432" s="33">
        <f t="shared" si="41"/>
        <v>406</v>
      </c>
      <c r="AB432" s="34">
        <f>IF(AA432=1,$G$3*(Z432/1000),IF(AA432=2,$G$4*(Z432/1000),IF(AA432=3,$G$5*(Z432/1000),IF(AA432=4,$G$6*(Z432/1000),IF(AA432=5,$G$7*(Z432/1000),IF(AA432=6,$G$8*(Z432/1000),IF(AA432=7,$G$9*(Z432/1000),IF(AA432=8,$G$10*(Z432/1000),IF(AA432=9,$G$11*(Z432/1000),IF(AA432=10,$G$12*(Z432/1000),IF(AA432=11,$G$13*(Z432/1000),IF(AA432=12,$G$14*(Z432/1000),IF(AA432=13,$G$15*(Z432/1000),IF(AA432=14,$G$16*(Z432/1000),IF(AA432=15,$G$17*(Z432/1000),0)))))))))))))))</f>
        <v>0</v>
      </c>
      <c r="AC432" s="34">
        <f>IF('Γεννήτρια 2'!D432="W",AC431+('Γεννήτρια 2'!C432-1)*AB432,IF('Γεννήτρια 2'!D432="L",AC431-AB432,AC431))</f>
        <v>200.69650129906225</v>
      </c>
      <c r="AD432" s="34" t="str">
        <f>IF(AND('Γεννήτρια 2'!C432&lt;&gt;0,'Γεννήτρια 2'!D432=""),AB432,"")</f>
        <v/>
      </c>
    </row>
    <row r="433" spans="1:30">
      <c r="A433" s="3">
        <f t="shared" si="40"/>
        <v>411</v>
      </c>
      <c r="E433" s="3" t="str">
        <f t="shared" si="36"/>
        <v/>
      </c>
      <c r="F433" s="2" t="str">
        <f t="shared" si="37"/>
        <v/>
      </c>
      <c r="G433" s="2" t="str">
        <f t="shared" si="38"/>
        <v/>
      </c>
      <c r="Z433" s="34">
        <f t="shared" si="39"/>
        <v>200.69650129906225</v>
      </c>
      <c r="AA433" s="33">
        <f t="shared" si="41"/>
        <v>407</v>
      </c>
      <c r="AB433" s="34">
        <f>IF(AA433=1,$G$3*(Z433/1000),IF(AA433=2,$G$4*(Z433/1000),IF(AA433=3,$G$5*(Z433/1000),IF(AA433=4,$G$6*(Z433/1000),IF(AA433=5,$G$7*(Z433/1000),IF(AA433=6,$G$8*(Z433/1000),IF(AA433=7,$G$9*(Z433/1000),IF(AA433=8,$G$10*(Z433/1000),IF(AA433=9,$G$11*(Z433/1000),IF(AA433=10,$G$12*(Z433/1000),IF(AA433=11,$G$13*(Z433/1000),IF(AA433=12,$G$14*(Z433/1000),IF(AA433=13,$G$15*(Z433/1000),IF(AA433=14,$G$16*(Z433/1000),IF(AA433=15,$G$17*(Z433/1000),0)))))))))))))))</f>
        <v>0</v>
      </c>
      <c r="AC433" s="34">
        <f>IF('Γεννήτρια 2'!D433="W",AC432+('Γεννήτρια 2'!C433-1)*AB433,IF('Γεννήτρια 2'!D433="L",AC432-AB433,AC432))</f>
        <v>200.69650129906225</v>
      </c>
      <c r="AD433" s="34" t="str">
        <f>IF(AND('Γεννήτρια 2'!C433&lt;&gt;0,'Γεννήτρια 2'!D433=""),AB433,"")</f>
        <v/>
      </c>
    </row>
    <row r="434" spans="1:30">
      <c r="A434" s="3">
        <f t="shared" si="40"/>
        <v>412</v>
      </c>
      <c r="E434" s="3" t="str">
        <f t="shared" si="36"/>
        <v/>
      </c>
      <c r="F434" s="2" t="str">
        <f t="shared" si="37"/>
        <v/>
      </c>
      <c r="G434" s="2" t="str">
        <f t="shared" si="38"/>
        <v/>
      </c>
      <c r="Z434" s="34">
        <f t="shared" si="39"/>
        <v>200.69650129906225</v>
      </c>
      <c r="AA434" s="33">
        <f t="shared" si="41"/>
        <v>408</v>
      </c>
      <c r="AB434" s="34">
        <f>IF(AA434=1,$G$3*(Z434/1000),IF(AA434=2,$G$4*(Z434/1000),IF(AA434=3,$G$5*(Z434/1000),IF(AA434=4,$G$6*(Z434/1000),IF(AA434=5,$G$7*(Z434/1000),IF(AA434=6,$G$8*(Z434/1000),IF(AA434=7,$G$9*(Z434/1000),IF(AA434=8,$G$10*(Z434/1000),IF(AA434=9,$G$11*(Z434/1000),IF(AA434=10,$G$12*(Z434/1000),IF(AA434=11,$G$13*(Z434/1000),IF(AA434=12,$G$14*(Z434/1000),IF(AA434=13,$G$15*(Z434/1000),IF(AA434=14,$G$16*(Z434/1000),IF(AA434=15,$G$17*(Z434/1000),0)))))))))))))))</f>
        <v>0</v>
      </c>
      <c r="AC434" s="34">
        <f>IF('Γεννήτρια 2'!D434="W",AC433+('Γεννήτρια 2'!C434-1)*AB434,IF('Γεννήτρια 2'!D434="L",AC433-AB434,AC433))</f>
        <v>200.69650129906225</v>
      </c>
      <c r="AD434" s="34" t="str">
        <f>IF(AND('Γεννήτρια 2'!C434&lt;&gt;0,'Γεννήτρια 2'!D434=""),AB434,"")</f>
        <v/>
      </c>
    </row>
    <row r="435" spans="1:30">
      <c r="A435" s="3">
        <f t="shared" si="40"/>
        <v>413</v>
      </c>
      <c r="E435" s="3" t="str">
        <f t="shared" si="36"/>
        <v/>
      </c>
      <c r="F435" s="2" t="str">
        <f t="shared" si="37"/>
        <v/>
      </c>
      <c r="G435" s="2" t="str">
        <f t="shared" si="38"/>
        <v/>
      </c>
      <c r="Z435" s="34">
        <f t="shared" si="39"/>
        <v>200.69650129906225</v>
      </c>
      <c r="AA435" s="33">
        <f t="shared" si="41"/>
        <v>409</v>
      </c>
      <c r="AB435" s="34">
        <f>IF(AA435=1,$G$3*(Z435/1000),IF(AA435=2,$G$4*(Z435/1000),IF(AA435=3,$G$5*(Z435/1000),IF(AA435=4,$G$6*(Z435/1000),IF(AA435=5,$G$7*(Z435/1000),IF(AA435=6,$G$8*(Z435/1000),IF(AA435=7,$G$9*(Z435/1000),IF(AA435=8,$G$10*(Z435/1000),IF(AA435=9,$G$11*(Z435/1000),IF(AA435=10,$G$12*(Z435/1000),IF(AA435=11,$G$13*(Z435/1000),IF(AA435=12,$G$14*(Z435/1000),IF(AA435=13,$G$15*(Z435/1000),IF(AA435=14,$G$16*(Z435/1000),IF(AA435=15,$G$17*(Z435/1000),0)))))))))))))))</f>
        <v>0</v>
      </c>
      <c r="AC435" s="34">
        <f>IF('Γεννήτρια 2'!D435="W",AC434+('Γεννήτρια 2'!C435-1)*AB435,IF('Γεννήτρια 2'!D435="L",AC434-AB435,AC434))</f>
        <v>200.69650129906225</v>
      </c>
      <c r="AD435" s="34" t="str">
        <f>IF(AND('Γεννήτρια 2'!C435&lt;&gt;0,'Γεννήτρια 2'!D435=""),AB435,"")</f>
        <v/>
      </c>
    </row>
    <row r="436" spans="1:30">
      <c r="A436" s="3">
        <f t="shared" si="40"/>
        <v>414</v>
      </c>
      <c r="E436" s="3" t="str">
        <f t="shared" si="36"/>
        <v/>
      </c>
      <c r="F436" s="2" t="str">
        <f t="shared" si="37"/>
        <v/>
      </c>
      <c r="G436" s="2" t="str">
        <f t="shared" si="38"/>
        <v/>
      </c>
      <c r="Z436" s="34">
        <f t="shared" si="39"/>
        <v>200.69650129906225</v>
      </c>
      <c r="AA436" s="33">
        <f t="shared" si="41"/>
        <v>410</v>
      </c>
      <c r="AB436" s="34">
        <f>IF(AA436=1,$G$3*(Z436/1000),IF(AA436=2,$G$4*(Z436/1000),IF(AA436=3,$G$5*(Z436/1000),IF(AA436=4,$G$6*(Z436/1000),IF(AA436=5,$G$7*(Z436/1000),IF(AA436=6,$G$8*(Z436/1000),IF(AA436=7,$G$9*(Z436/1000),IF(AA436=8,$G$10*(Z436/1000),IF(AA436=9,$G$11*(Z436/1000),IF(AA436=10,$G$12*(Z436/1000),IF(AA436=11,$G$13*(Z436/1000),IF(AA436=12,$G$14*(Z436/1000),IF(AA436=13,$G$15*(Z436/1000),IF(AA436=14,$G$16*(Z436/1000),IF(AA436=15,$G$17*(Z436/1000),0)))))))))))))))</f>
        <v>0</v>
      </c>
      <c r="AC436" s="34">
        <f>IF('Γεννήτρια 2'!D436="W",AC435+('Γεννήτρια 2'!C436-1)*AB436,IF('Γεννήτρια 2'!D436="L",AC435-AB436,AC435))</f>
        <v>200.69650129906225</v>
      </c>
      <c r="AD436" s="34" t="str">
        <f>IF(AND('Γεννήτρια 2'!C436&lt;&gt;0,'Γεννήτρια 2'!D436=""),AB436,"")</f>
        <v/>
      </c>
    </row>
    <row r="437" spans="1:30">
      <c r="A437" s="3">
        <f t="shared" si="40"/>
        <v>415</v>
      </c>
      <c r="E437" s="3" t="str">
        <f t="shared" si="36"/>
        <v/>
      </c>
      <c r="F437" s="2" t="str">
        <f t="shared" si="37"/>
        <v/>
      </c>
      <c r="G437" s="2" t="str">
        <f t="shared" si="38"/>
        <v/>
      </c>
      <c r="Z437" s="34">
        <f t="shared" si="39"/>
        <v>200.69650129906225</v>
      </c>
      <c r="AA437" s="33">
        <f t="shared" si="41"/>
        <v>411</v>
      </c>
      <c r="AB437" s="34">
        <f>IF(AA437=1,$G$3*(Z437/1000),IF(AA437=2,$G$4*(Z437/1000),IF(AA437=3,$G$5*(Z437/1000),IF(AA437=4,$G$6*(Z437/1000),IF(AA437=5,$G$7*(Z437/1000),IF(AA437=6,$G$8*(Z437/1000),IF(AA437=7,$G$9*(Z437/1000),IF(AA437=8,$G$10*(Z437/1000),IF(AA437=9,$G$11*(Z437/1000),IF(AA437=10,$G$12*(Z437/1000),IF(AA437=11,$G$13*(Z437/1000),IF(AA437=12,$G$14*(Z437/1000),IF(AA437=13,$G$15*(Z437/1000),IF(AA437=14,$G$16*(Z437/1000),IF(AA437=15,$G$17*(Z437/1000),0)))))))))))))))</f>
        <v>0</v>
      </c>
      <c r="AC437" s="34">
        <f>IF('Γεννήτρια 2'!D437="W",AC436+('Γεννήτρια 2'!C437-1)*AB437,IF('Γεννήτρια 2'!D437="L",AC436-AB437,AC436))</f>
        <v>200.69650129906225</v>
      </c>
      <c r="AD437" s="34" t="str">
        <f>IF(AND('Γεννήτρια 2'!C437&lt;&gt;0,'Γεννήτρια 2'!D437=""),AB437,"")</f>
        <v/>
      </c>
    </row>
    <row r="438" spans="1:30">
      <c r="A438" s="3">
        <f t="shared" si="40"/>
        <v>416</v>
      </c>
      <c r="E438" s="3" t="str">
        <f t="shared" si="36"/>
        <v/>
      </c>
      <c r="F438" s="2" t="str">
        <f t="shared" si="37"/>
        <v/>
      </c>
      <c r="G438" s="2" t="str">
        <f t="shared" si="38"/>
        <v/>
      </c>
      <c r="Z438" s="34">
        <f t="shared" si="39"/>
        <v>200.69650129906225</v>
      </c>
      <c r="AA438" s="33">
        <f t="shared" si="41"/>
        <v>412</v>
      </c>
      <c r="AB438" s="34">
        <f>IF(AA438=1,$G$3*(Z438/1000),IF(AA438=2,$G$4*(Z438/1000),IF(AA438=3,$G$5*(Z438/1000),IF(AA438=4,$G$6*(Z438/1000),IF(AA438=5,$G$7*(Z438/1000),IF(AA438=6,$G$8*(Z438/1000),IF(AA438=7,$G$9*(Z438/1000),IF(AA438=8,$G$10*(Z438/1000),IF(AA438=9,$G$11*(Z438/1000),IF(AA438=10,$G$12*(Z438/1000),IF(AA438=11,$G$13*(Z438/1000),IF(AA438=12,$G$14*(Z438/1000),IF(AA438=13,$G$15*(Z438/1000),IF(AA438=14,$G$16*(Z438/1000),IF(AA438=15,$G$17*(Z438/1000),0)))))))))))))))</f>
        <v>0</v>
      </c>
      <c r="AC438" s="34">
        <f>IF('Γεννήτρια 2'!D438="W",AC437+('Γεννήτρια 2'!C438-1)*AB438,IF('Γεννήτρια 2'!D438="L",AC437-AB438,AC437))</f>
        <v>200.69650129906225</v>
      </c>
      <c r="AD438" s="34" t="str">
        <f>IF(AND('Γεννήτρια 2'!C438&lt;&gt;0,'Γεννήτρια 2'!D438=""),AB438,"")</f>
        <v/>
      </c>
    </row>
    <row r="439" spans="1:30">
      <c r="A439" s="3">
        <f t="shared" si="40"/>
        <v>417</v>
      </c>
      <c r="E439" s="3" t="str">
        <f t="shared" si="36"/>
        <v/>
      </c>
      <c r="F439" s="2" t="str">
        <f t="shared" si="37"/>
        <v/>
      </c>
      <c r="G439" s="2" t="str">
        <f t="shared" si="38"/>
        <v/>
      </c>
      <c r="Z439" s="34">
        <f t="shared" si="39"/>
        <v>200.69650129906225</v>
      </c>
      <c r="AA439" s="33">
        <f t="shared" si="41"/>
        <v>413</v>
      </c>
      <c r="AB439" s="34">
        <f>IF(AA439=1,$G$3*(Z439/1000),IF(AA439=2,$G$4*(Z439/1000),IF(AA439=3,$G$5*(Z439/1000),IF(AA439=4,$G$6*(Z439/1000),IF(AA439=5,$G$7*(Z439/1000),IF(AA439=6,$G$8*(Z439/1000),IF(AA439=7,$G$9*(Z439/1000),IF(AA439=8,$G$10*(Z439/1000),IF(AA439=9,$G$11*(Z439/1000),IF(AA439=10,$G$12*(Z439/1000),IF(AA439=11,$G$13*(Z439/1000),IF(AA439=12,$G$14*(Z439/1000),IF(AA439=13,$G$15*(Z439/1000),IF(AA439=14,$G$16*(Z439/1000),IF(AA439=15,$G$17*(Z439/1000),0)))))))))))))))</f>
        <v>0</v>
      </c>
      <c r="AC439" s="34">
        <f>IF('Γεννήτρια 2'!D439="W",AC438+('Γεννήτρια 2'!C439-1)*AB439,IF('Γεννήτρια 2'!D439="L",AC438-AB439,AC438))</f>
        <v>200.69650129906225</v>
      </c>
      <c r="AD439" s="34" t="str">
        <f>IF(AND('Γεννήτρια 2'!C439&lt;&gt;0,'Γεννήτρια 2'!D439=""),AB439,"")</f>
        <v/>
      </c>
    </row>
    <row r="440" spans="1:30">
      <c r="A440" s="3">
        <f t="shared" si="40"/>
        <v>418</v>
      </c>
      <c r="E440" s="3" t="str">
        <f t="shared" si="36"/>
        <v/>
      </c>
      <c r="F440" s="2" t="str">
        <f t="shared" si="37"/>
        <v/>
      </c>
      <c r="G440" s="2" t="str">
        <f t="shared" si="38"/>
        <v/>
      </c>
      <c r="Z440" s="34">
        <f t="shared" si="39"/>
        <v>200.69650129906225</v>
      </c>
      <c r="AA440" s="33">
        <f t="shared" si="41"/>
        <v>414</v>
      </c>
      <c r="AB440" s="34">
        <f>IF(AA440=1,$G$3*(Z440/1000),IF(AA440=2,$G$4*(Z440/1000),IF(AA440=3,$G$5*(Z440/1000),IF(AA440=4,$G$6*(Z440/1000),IF(AA440=5,$G$7*(Z440/1000),IF(AA440=6,$G$8*(Z440/1000),IF(AA440=7,$G$9*(Z440/1000),IF(AA440=8,$G$10*(Z440/1000),IF(AA440=9,$G$11*(Z440/1000),IF(AA440=10,$G$12*(Z440/1000),IF(AA440=11,$G$13*(Z440/1000),IF(AA440=12,$G$14*(Z440/1000),IF(AA440=13,$G$15*(Z440/1000),IF(AA440=14,$G$16*(Z440/1000),IF(AA440=15,$G$17*(Z440/1000),0)))))))))))))))</f>
        <v>0</v>
      </c>
      <c r="AC440" s="34">
        <f>IF('Γεννήτρια 2'!D440="W",AC439+('Γεννήτρια 2'!C440-1)*AB440,IF('Γεννήτρια 2'!D440="L",AC439-AB440,AC439))</f>
        <v>200.69650129906225</v>
      </c>
      <c r="AD440" s="34" t="str">
        <f>IF(AND('Γεννήτρια 2'!C440&lt;&gt;0,'Γεννήτρια 2'!D440=""),AB440,"")</f>
        <v/>
      </c>
    </row>
    <row r="441" spans="1:30">
      <c r="A441" s="3">
        <f t="shared" si="40"/>
        <v>419</v>
      </c>
      <c r="E441" s="3" t="str">
        <f t="shared" si="36"/>
        <v/>
      </c>
      <c r="F441" s="2" t="str">
        <f t="shared" si="37"/>
        <v/>
      </c>
      <c r="G441" s="2" t="str">
        <f t="shared" si="38"/>
        <v/>
      </c>
      <c r="Z441" s="34">
        <f t="shared" si="39"/>
        <v>200.69650129906225</v>
      </c>
      <c r="AA441" s="33">
        <f t="shared" si="41"/>
        <v>415</v>
      </c>
      <c r="AB441" s="34">
        <f>IF(AA441=1,$G$3*(Z441/1000),IF(AA441=2,$G$4*(Z441/1000),IF(AA441=3,$G$5*(Z441/1000),IF(AA441=4,$G$6*(Z441/1000),IF(AA441=5,$G$7*(Z441/1000),IF(AA441=6,$G$8*(Z441/1000),IF(AA441=7,$G$9*(Z441/1000),IF(AA441=8,$G$10*(Z441/1000),IF(AA441=9,$G$11*(Z441/1000),IF(AA441=10,$G$12*(Z441/1000),IF(AA441=11,$G$13*(Z441/1000),IF(AA441=12,$G$14*(Z441/1000),IF(AA441=13,$G$15*(Z441/1000),IF(AA441=14,$G$16*(Z441/1000),IF(AA441=15,$G$17*(Z441/1000),0)))))))))))))))</f>
        <v>0</v>
      </c>
      <c r="AC441" s="34">
        <f>IF('Γεννήτρια 2'!D441="W",AC440+('Γεννήτρια 2'!C441-1)*AB441,IF('Γεννήτρια 2'!D441="L",AC440-AB441,AC440))</f>
        <v>200.69650129906225</v>
      </c>
      <c r="AD441" s="34" t="str">
        <f>IF(AND('Γεννήτρια 2'!C441&lt;&gt;0,'Γεννήτρια 2'!D441=""),AB441,"")</f>
        <v/>
      </c>
    </row>
    <row r="442" spans="1:30">
      <c r="A442" s="3">
        <f t="shared" si="40"/>
        <v>420</v>
      </c>
      <c r="E442" s="3" t="str">
        <f t="shared" si="36"/>
        <v/>
      </c>
      <c r="F442" s="2" t="str">
        <f t="shared" si="37"/>
        <v/>
      </c>
      <c r="G442" s="2" t="str">
        <f t="shared" si="38"/>
        <v/>
      </c>
      <c r="Z442" s="34">
        <f t="shared" si="39"/>
        <v>200.69650129906225</v>
      </c>
      <c r="AA442" s="33">
        <f t="shared" si="41"/>
        <v>416</v>
      </c>
      <c r="AB442" s="34">
        <f>IF(AA442=1,$G$3*(Z442/1000),IF(AA442=2,$G$4*(Z442/1000),IF(AA442=3,$G$5*(Z442/1000),IF(AA442=4,$G$6*(Z442/1000),IF(AA442=5,$G$7*(Z442/1000),IF(AA442=6,$G$8*(Z442/1000),IF(AA442=7,$G$9*(Z442/1000),IF(AA442=8,$G$10*(Z442/1000),IF(AA442=9,$G$11*(Z442/1000),IF(AA442=10,$G$12*(Z442/1000),IF(AA442=11,$G$13*(Z442/1000),IF(AA442=12,$G$14*(Z442/1000),IF(AA442=13,$G$15*(Z442/1000),IF(AA442=14,$G$16*(Z442/1000),IF(AA442=15,$G$17*(Z442/1000),0)))))))))))))))</f>
        <v>0</v>
      </c>
      <c r="AC442" s="34">
        <f>IF('Γεννήτρια 2'!D442="W",AC441+('Γεννήτρια 2'!C442-1)*AB442,IF('Γεννήτρια 2'!D442="L",AC441-AB442,AC441))</f>
        <v>200.69650129906225</v>
      </c>
      <c r="AD442" s="34" t="str">
        <f>IF(AND('Γεννήτρια 2'!C442&lt;&gt;0,'Γεννήτρια 2'!D442=""),AB442,"")</f>
        <v/>
      </c>
    </row>
    <row r="443" spans="1:30">
      <c r="A443" s="3">
        <f t="shared" si="40"/>
        <v>421</v>
      </c>
      <c r="E443" s="3" t="str">
        <f t="shared" si="36"/>
        <v/>
      </c>
      <c r="F443" s="2" t="str">
        <f t="shared" si="37"/>
        <v/>
      </c>
      <c r="G443" s="2" t="str">
        <f t="shared" si="38"/>
        <v/>
      </c>
      <c r="Z443" s="34">
        <f t="shared" si="39"/>
        <v>200.69650129906225</v>
      </c>
      <c r="AA443" s="33">
        <f t="shared" si="41"/>
        <v>417</v>
      </c>
      <c r="AB443" s="34">
        <f>IF(AA443=1,$G$3*(Z443/1000),IF(AA443=2,$G$4*(Z443/1000),IF(AA443=3,$G$5*(Z443/1000),IF(AA443=4,$G$6*(Z443/1000),IF(AA443=5,$G$7*(Z443/1000),IF(AA443=6,$G$8*(Z443/1000),IF(AA443=7,$G$9*(Z443/1000),IF(AA443=8,$G$10*(Z443/1000),IF(AA443=9,$G$11*(Z443/1000),IF(AA443=10,$G$12*(Z443/1000),IF(AA443=11,$G$13*(Z443/1000),IF(AA443=12,$G$14*(Z443/1000),IF(AA443=13,$G$15*(Z443/1000),IF(AA443=14,$G$16*(Z443/1000),IF(AA443=15,$G$17*(Z443/1000),0)))))))))))))))</f>
        <v>0</v>
      </c>
      <c r="AC443" s="34">
        <f>IF('Γεννήτρια 2'!D443="W",AC442+('Γεννήτρια 2'!C443-1)*AB443,IF('Γεννήτρια 2'!D443="L",AC442-AB443,AC442))</f>
        <v>200.69650129906225</v>
      </c>
      <c r="AD443" s="34" t="str">
        <f>IF(AND('Γεννήτρια 2'!C443&lt;&gt;0,'Γεννήτρια 2'!D443=""),AB443,"")</f>
        <v/>
      </c>
    </row>
    <row r="444" spans="1:30">
      <c r="A444" s="3">
        <f t="shared" si="40"/>
        <v>422</v>
      </c>
      <c r="E444" s="3" t="str">
        <f t="shared" si="36"/>
        <v/>
      </c>
      <c r="F444" s="2" t="str">
        <f t="shared" si="37"/>
        <v/>
      </c>
      <c r="G444" s="2" t="str">
        <f t="shared" si="38"/>
        <v/>
      </c>
      <c r="Z444" s="34">
        <f t="shared" si="39"/>
        <v>200.69650129906225</v>
      </c>
      <c r="AA444" s="33">
        <f t="shared" si="41"/>
        <v>418</v>
      </c>
      <c r="AB444" s="34">
        <f>IF(AA444=1,$G$3*(Z444/1000),IF(AA444=2,$G$4*(Z444/1000),IF(AA444=3,$G$5*(Z444/1000),IF(AA444=4,$G$6*(Z444/1000),IF(AA444=5,$G$7*(Z444/1000),IF(AA444=6,$G$8*(Z444/1000),IF(AA444=7,$G$9*(Z444/1000),IF(AA444=8,$G$10*(Z444/1000),IF(AA444=9,$G$11*(Z444/1000),IF(AA444=10,$G$12*(Z444/1000),IF(AA444=11,$G$13*(Z444/1000),IF(AA444=12,$G$14*(Z444/1000),IF(AA444=13,$G$15*(Z444/1000),IF(AA444=14,$G$16*(Z444/1000),IF(AA444=15,$G$17*(Z444/1000),0)))))))))))))))</f>
        <v>0</v>
      </c>
      <c r="AC444" s="34">
        <f>IF('Γεννήτρια 2'!D444="W",AC443+('Γεννήτρια 2'!C444-1)*AB444,IF('Γεννήτρια 2'!D444="L",AC443-AB444,AC443))</f>
        <v>200.69650129906225</v>
      </c>
      <c r="AD444" s="34" t="str">
        <f>IF(AND('Γεννήτρια 2'!C444&lt;&gt;0,'Γεννήτρια 2'!D444=""),AB444,"")</f>
        <v/>
      </c>
    </row>
    <row r="445" spans="1:30">
      <c r="A445" s="3">
        <f t="shared" si="40"/>
        <v>423</v>
      </c>
      <c r="E445" s="3" t="str">
        <f t="shared" si="36"/>
        <v/>
      </c>
      <c r="F445" s="2" t="str">
        <f t="shared" si="37"/>
        <v/>
      </c>
      <c r="G445" s="2" t="str">
        <f t="shared" si="38"/>
        <v/>
      </c>
      <c r="Z445" s="34">
        <f t="shared" si="39"/>
        <v>200.69650129906225</v>
      </c>
      <c r="AA445" s="33">
        <f t="shared" si="41"/>
        <v>419</v>
      </c>
      <c r="AB445" s="34">
        <f>IF(AA445=1,$G$3*(Z445/1000),IF(AA445=2,$G$4*(Z445/1000),IF(AA445=3,$G$5*(Z445/1000),IF(AA445=4,$G$6*(Z445/1000),IF(AA445=5,$G$7*(Z445/1000),IF(AA445=6,$G$8*(Z445/1000),IF(AA445=7,$G$9*(Z445/1000),IF(AA445=8,$G$10*(Z445/1000),IF(AA445=9,$G$11*(Z445/1000),IF(AA445=10,$G$12*(Z445/1000),IF(AA445=11,$G$13*(Z445/1000),IF(AA445=12,$G$14*(Z445/1000),IF(AA445=13,$G$15*(Z445/1000),IF(AA445=14,$G$16*(Z445/1000),IF(AA445=15,$G$17*(Z445/1000),0)))))))))))))))</f>
        <v>0</v>
      </c>
      <c r="AC445" s="34">
        <f>IF('Γεννήτρια 2'!D445="W",AC444+('Γεννήτρια 2'!C445-1)*AB445,IF('Γεννήτρια 2'!D445="L",AC444-AB445,AC444))</f>
        <v>200.69650129906225</v>
      </c>
      <c r="AD445" s="34" t="str">
        <f>IF(AND('Γεννήτρια 2'!C445&lt;&gt;0,'Γεννήτρια 2'!D445=""),AB445,"")</f>
        <v/>
      </c>
    </row>
    <row r="446" spans="1:30">
      <c r="A446" s="3">
        <f t="shared" si="40"/>
        <v>424</v>
      </c>
      <c r="E446" s="3" t="str">
        <f t="shared" si="36"/>
        <v/>
      </c>
      <c r="F446" s="2" t="str">
        <f t="shared" si="37"/>
        <v/>
      </c>
      <c r="G446" s="2" t="str">
        <f t="shared" si="38"/>
        <v/>
      </c>
      <c r="Z446" s="34">
        <f t="shared" si="39"/>
        <v>200.69650129906225</v>
      </c>
      <c r="AA446" s="33">
        <f t="shared" si="41"/>
        <v>420</v>
      </c>
      <c r="AB446" s="34">
        <f>IF(AA446=1,$G$3*(Z446/1000),IF(AA446=2,$G$4*(Z446/1000),IF(AA446=3,$G$5*(Z446/1000),IF(AA446=4,$G$6*(Z446/1000),IF(AA446=5,$G$7*(Z446/1000),IF(AA446=6,$G$8*(Z446/1000),IF(AA446=7,$G$9*(Z446/1000),IF(AA446=8,$G$10*(Z446/1000),IF(AA446=9,$G$11*(Z446/1000),IF(AA446=10,$G$12*(Z446/1000),IF(AA446=11,$G$13*(Z446/1000),IF(AA446=12,$G$14*(Z446/1000),IF(AA446=13,$G$15*(Z446/1000),IF(AA446=14,$G$16*(Z446/1000),IF(AA446=15,$G$17*(Z446/1000),0)))))))))))))))</f>
        <v>0</v>
      </c>
      <c r="AC446" s="34">
        <f>IF('Γεννήτρια 2'!D446="W",AC445+('Γεννήτρια 2'!C446-1)*AB446,IF('Γεννήτρια 2'!D446="L",AC445-AB446,AC445))</f>
        <v>200.69650129906225</v>
      </c>
      <c r="AD446" s="34" t="str">
        <f>IF(AND('Γεννήτρια 2'!C446&lt;&gt;0,'Γεννήτρια 2'!D446=""),AB446,"")</f>
        <v/>
      </c>
    </row>
    <row r="447" spans="1:30">
      <c r="A447" s="3">
        <f t="shared" si="40"/>
        <v>425</v>
      </c>
      <c r="E447" s="3" t="str">
        <f t="shared" si="36"/>
        <v/>
      </c>
      <c r="F447" s="2" t="str">
        <f t="shared" si="37"/>
        <v/>
      </c>
      <c r="G447" s="2" t="str">
        <f t="shared" si="38"/>
        <v/>
      </c>
      <c r="Z447" s="34">
        <f t="shared" si="39"/>
        <v>200.69650129906225</v>
      </c>
      <c r="AA447" s="33">
        <f t="shared" si="41"/>
        <v>421</v>
      </c>
      <c r="AB447" s="34">
        <f>IF(AA447=1,$G$3*(Z447/1000),IF(AA447=2,$G$4*(Z447/1000),IF(AA447=3,$G$5*(Z447/1000),IF(AA447=4,$G$6*(Z447/1000),IF(AA447=5,$G$7*(Z447/1000),IF(AA447=6,$G$8*(Z447/1000),IF(AA447=7,$G$9*(Z447/1000),IF(AA447=8,$G$10*(Z447/1000),IF(AA447=9,$G$11*(Z447/1000),IF(AA447=10,$G$12*(Z447/1000),IF(AA447=11,$G$13*(Z447/1000),IF(AA447=12,$G$14*(Z447/1000),IF(AA447=13,$G$15*(Z447/1000),IF(AA447=14,$G$16*(Z447/1000),IF(AA447=15,$G$17*(Z447/1000),0)))))))))))))))</f>
        <v>0</v>
      </c>
      <c r="AC447" s="34">
        <f>IF('Γεννήτρια 2'!D447="W",AC446+('Γεννήτρια 2'!C447-1)*AB447,IF('Γεννήτρια 2'!D447="L",AC446-AB447,AC446))</f>
        <v>200.69650129906225</v>
      </c>
      <c r="AD447" s="34" t="str">
        <f>IF(AND('Γεννήτρια 2'!C447&lt;&gt;0,'Γεννήτρια 2'!D447=""),AB447,"")</f>
        <v/>
      </c>
    </row>
    <row r="448" spans="1:30">
      <c r="A448" s="3">
        <f t="shared" si="40"/>
        <v>426</v>
      </c>
      <c r="E448" s="3" t="str">
        <f t="shared" si="36"/>
        <v/>
      </c>
      <c r="F448" s="2" t="str">
        <f t="shared" si="37"/>
        <v/>
      </c>
      <c r="G448" s="2" t="str">
        <f t="shared" si="38"/>
        <v/>
      </c>
      <c r="Z448" s="34">
        <f t="shared" si="39"/>
        <v>200.69650129906225</v>
      </c>
      <c r="AA448" s="33">
        <f t="shared" si="41"/>
        <v>422</v>
      </c>
      <c r="AB448" s="34">
        <f>IF(AA448=1,$G$3*(Z448/1000),IF(AA448=2,$G$4*(Z448/1000),IF(AA448=3,$G$5*(Z448/1000),IF(AA448=4,$G$6*(Z448/1000),IF(AA448=5,$G$7*(Z448/1000),IF(AA448=6,$G$8*(Z448/1000),IF(AA448=7,$G$9*(Z448/1000),IF(AA448=8,$G$10*(Z448/1000),IF(AA448=9,$G$11*(Z448/1000),IF(AA448=10,$G$12*(Z448/1000),IF(AA448=11,$G$13*(Z448/1000),IF(AA448=12,$G$14*(Z448/1000),IF(AA448=13,$G$15*(Z448/1000),IF(AA448=14,$G$16*(Z448/1000),IF(AA448=15,$G$17*(Z448/1000),0)))))))))))))))</f>
        <v>0</v>
      </c>
      <c r="AC448" s="34">
        <f>IF('Γεννήτρια 2'!D448="W",AC447+('Γεννήτρια 2'!C448-1)*AB448,IF('Γεννήτρια 2'!D448="L",AC447-AB448,AC447))</f>
        <v>200.69650129906225</v>
      </c>
      <c r="AD448" s="34" t="str">
        <f>IF(AND('Γεννήτρια 2'!C448&lt;&gt;0,'Γεννήτρια 2'!D448=""),AB448,"")</f>
        <v/>
      </c>
    </row>
    <row r="449" spans="1:30">
      <c r="A449" s="3">
        <f t="shared" si="40"/>
        <v>427</v>
      </c>
      <c r="E449" s="3" t="str">
        <f t="shared" si="36"/>
        <v/>
      </c>
      <c r="F449" s="2" t="str">
        <f t="shared" si="37"/>
        <v/>
      </c>
      <c r="G449" s="2" t="str">
        <f t="shared" si="38"/>
        <v/>
      </c>
      <c r="Z449" s="34">
        <f t="shared" si="39"/>
        <v>200.69650129906225</v>
      </c>
      <c r="AA449" s="33">
        <f t="shared" si="41"/>
        <v>423</v>
      </c>
      <c r="AB449" s="34">
        <f>IF(AA449=1,$G$3*(Z449/1000),IF(AA449=2,$G$4*(Z449/1000),IF(AA449=3,$G$5*(Z449/1000),IF(AA449=4,$G$6*(Z449/1000),IF(AA449=5,$G$7*(Z449/1000),IF(AA449=6,$G$8*(Z449/1000),IF(AA449=7,$G$9*(Z449/1000),IF(AA449=8,$G$10*(Z449/1000),IF(AA449=9,$G$11*(Z449/1000),IF(AA449=10,$G$12*(Z449/1000),IF(AA449=11,$G$13*(Z449/1000),IF(AA449=12,$G$14*(Z449/1000),IF(AA449=13,$G$15*(Z449/1000),IF(AA449=14,$G$16*(Z449/1000),IF(AA449=15,$G$17*(Z449/1000),0)))))))))))))))</f>
        <v>0</v>
      </c>
      <c r="AC449" s="34">
        <f>IF('Γεννήτρια 2'!D449="W",AC448+('Γεννήτρια 2'!C449-1)*AB449,IF('Γεννήτρια 2'!D449="L",AC448-AB449,AC448))</f>
        <v>200.69650129906225</v>
      </c>
      <c r="AD449" s="34" t="str">
        <f>IF(AND('Γεννήτρια 2'!C449&lt;&gt;0,'Γεννήτρια 2'!D449=""),AB449,"")</f>
        <v/>
      </c>
    </row>
    <row r="450" spans="1:30">
      <c r="A450" s="3">
        <f t="shared" si="40"/>
        <v>428</v>
      </c>
      <c r="E450" s="3" t="str">
        <f t="shared" si="36"/>
        <v/>
      </c>
      <c r="F450" s="2" t="str">
        <f t="shared" si="37"/>
        <v/>
      </c>
      <c r="G450" s="2" t="str">
        <f t="shared" si="38"/>
        <v/>
      </c>
      <c r="Z450" s="34">
        <f t="shared" si="39"/>
        <v>200.69650129906225</v>
      </c>
      <c r="AA450" s="33">
        <f t="shared" si="41"/>
        <v>424</v>
      </c>
      <c r="AB450" s="34">
        <f>IF(AA450=1,$G$3*(Z450/1000),IF(AA450=2,$G$4*(Z450/1000),IF(AA450=3,$G$5*(Z450/1000),IF(AA450=4,$G$6*(Z450/1000),IF(AA450=5,$G$7*(Z450/1000),IF(AA450=6,$G$8*(Z450/1000),IF(AA450=7,$G$9*(Z450/1000),IF(AA450=8,$G$10*(Z450/1000),IF(AA450=9,$G$11*(Z450/1000),IF(AA450=10,$G$12*(Z450/1000),IF(AA450=11,$G$13*(Z450/1000),IF(AA450=12,$G$14*(Z450/1000),IF(AA450=13,$G$15*(Z450/1000),IF(AA450=14,$G$16*(Z450/1000),IF(AA450=15,$G$17*(Z450/1000),0)))))))))))))))</f>
        <v>0</v>
      </c>
      <c r="AC450" s="34">
        <f>IF('Γεννήτρια 2'!D450="W",AC449+('Γεννήτρια 2'!C450-1)*AB450,IF('Γεννήτρια 2'!D450="L",AC449-AB450,AC449))</f>
        <v>200.69650129906225</v>
      </c>
      <c r="AD450" s="34" t="str">
        <f>IF(AND('Γεννήτρια 2'!C450&lt;&gt;0,'Γεννήτρια 2'!D450=""),AB450,"")</f>
        <v/>
      </c>
    </row>
    <row r="451" spans="1:30">
      <c r="A451" s="3">
        <f t="shared" si="40"/>
        <v>429</v>
      </c>
      <c r="E451" s="3" t="str">
        <f t="shared" si="36"/>
        <v/>
      </c>
      <c r="F451" s="2" t="str">
        <f t="shared" si="37"/>
        <v/>
      </c>
      <c r="G451" s="2" t="str">
        <f t="shared" si="38"/>
        <v/>
      </c>
      <c r="Z451" s="34">
        <f t="shared" si="39"/>
        <v>200.69650129906225</v>
      </c>
      <c r="AA451" s="33">
        <f t="shared" si="41"/>
        <v>425</v>
      </c>
      <c r="AB451" s="34">
        <f>IF(AA451=1,$G$3*(Z451/1000),IF(AA451=2,$G$4*(Z451/1000),IF(AA451=3,$G$5*(Z451/1000),IF(AA451=4,$G$6*(Z451/1000),IF(AA451=5,$G$7*(Z451/1000),IF(AA451=6,$G$8*(Z451/1000),IF(AA451=7,$G$9*(Z451/1000),IF(AA451=8,$G$10*(Z451/1000),IF(AA451=9,$G$11*(Z451/1000),IF(AA451=10,$G$12*(Z451/1000),IF(AA451=11,$G$13*(Z451/1000),IF(AA451=12,$G$14*(Z451/1000),IF(AA451=13,$G$15*(Z451/1000),IF(AA451=14,$G$16*(Z451/1000),IF(AA451=15,$G$17*(Z451/1000),0)))))))))))))))</f>
        <v>0</v>
      </c>
      <c r="AC451" s="34">
        <f>IF('Γεννήτρια 2'!D451="W",AC450+('Γεννήτρια 2'!C451-1)*AB451,IF('Γεννήτρια 2'!D451="L",AC450-AB451,AC450))</f>
        <v>200.69650129906225</v>
      </c>
      <c r="AD451" s="34" t="str">
        <f>IF(AND('Γεννήτρια 2'!C451&lt;&gt;0,'Γεννήτρια 2'!D451=""),AB451,"")</f>
        <v/>
      </c>
    </row>
    <row r="452" spans="1:30">
      <c r="A452" s="3">
        <f t="shared" si="40"/>
        <v>430</v>
      </c>
      <c r="E452" s="3" t="str">
        <f t="shared" si="36"/>
        <v/>
      </c>
      <c r="F452" s="2" t="str">
        <f t="shared" si="37"/>
        <v/>
      </c>
      <c r="G452" s="2" t="str">
        <f t="shared" si="38"/>
        <v/>
      </c>
      <c r="Z452" s="34">
        <f t="shared" si="39"/>
        <v>200.69650129906225</v>
      </c>
      <c r="AA452" s="33">
        <f t="shared" si="41"/>
        <v>426</v>
      </c>
      <c r="AB452" s="34">
        <f>IF(AA452=1,$G$3*(Z452/1000),IF(AA452=2,$G$4*(Z452/1000),IF(AA452=3,$G$5*(Z452/1000),IF(AA452=4,$G$6*(Z452/1000),IF(AA452=5,$G$7*(Z452/1000),IF(AA452=6,$G$8*(Z452/1000),IF(AA452=7,$G$9*(Z452/1000),IF(AA452=8,$G$10*(Z452/1000),IF(AA452=9,$G$11*(Z452/1000),IF(AA452=10,$G$12*(Z452/1000),IF(AA452=11,$G$13*(Z452/1000),IF(AA452=12,$G$14*(Z452/1000),IF(AA452=13,$G$15*(Z452/1000),IF(AA452=14,$G$16*(Z452/1000),IF(AA452=15,$G$17*(Z452/1000),0)))))))))))))))</f>
        <v>0</v>
      </c>
      <c r="AC452" s="34">
        <f>IF('Γεννήτρια 2'!D452="W",AC451+('Γεννήτρια 2'!C452-1)*AB452,IF('Γεννήτρια 2'!D452="L",AC451-AB452,AC451))</f>
        <v>200.69650129906225</v>
      </c>
      <c r="AD452" s="34" t="str">
        <f>IF(AND('Γεννήτρια 2'!C452&lt;&gt;0,'Γεννήτρια 2'!D452=""),AB452,"")</f>
        <v/>
      </c>
    </row>
    <row r="453" spans="1:30">
      <c r="A453" s="3">
        <f t="shared" si="40"/>
        <v>431</v>
      </c>
      <c r="E453" s="3" t="str">
        <f t="shared" si="36"/>
        <v/>
      </c>
      <c r="F453" s="2" t="str">
        <f t="shared" si="37"/>
        <v/>
      </c>
      <c r="G453" s="2" t="str">
        <f t="shared" si="38"/>
        <v/>
      </c>
      <c r="Z453" s="34">
        <f t="shared" si="39"/>
        <v>200.69650129906225</v>
      </c>
      <c r="AA453" s="33">
        <f t="shared" si="41"/>
        <v>427</v>
      </c>
      <c r="AB453" s="34">
        <f>IF(AA453=1,$G$3*(Z453/1000),IF(AA453=2,$G$4*(Z453/1000),IF(AA453=3,$G$5*(Z453/1000),IF(AA453=4,$G$6*(Z453/1000),IF(AA453=5,$G$7*(Z453/1000),IF(AA453=6,$G$8*(Z453/1000),IF(AA453=7,$G$9*(Z453/1000),IF(AA453=8,$G$10*(Z453/1000),IF(AA453=9,$G$11*(Z453/1000),IF(AA453=10,$G$12*(Z453/1000),IF(AA453=11,$G$13*(Z453/1000),IF(AA453=12,$G$14*(Z453/1000),IF(AA453=13,$G$15*(Z453/1000),IF(AA453=14,$G$16*(Z453/1000),IF(AA453=15,$G$17*(Z453/1000),0)))))))))))))))</f>
        <v>0</v>
      </c>
      <c r="AC453" s="34">
        <f>IF('Γεννήτρια 2'!D453="W",AC452+('Γεννήτρια 2'!C453-1)*AB453,IF('Γεννήτρια 2'!D453="L",AC452-AB453,AC452))</f>
        <v>200.69650129906225</v>
      </c>
      <c r="AD453" s="34" t="str">
        <f>IF(AND('Γεννήτρια 2'!C453&lt;&gt;0,'Γεννήτρια 2'!D453=""),AB453,"")</f>
        <v/>
      </c>
    </row>
    <row r="454" spans="1:30">
      <c r="A454" s="3">
        <f t="shared" si="40"/>
        <v>432</v>
      </c>
      <c r="E454" s="3" t="str">
        <f t="shared" si="36"/>
        <v/>
      </c>
      <c r="F454" s="2" t="str">
        <f t="shared" si="37"/>
        <v/>
      </c>
      <c r="G454" s="2" t="str">
        <f t="shared" si="38"/>
        <v/>
      </c>
      <c r="Z454" s="34">
        <f t="shared" si="39"/>
        <v>200.69650129906225</v>
      </c>
      <c r="AA454" s="33">
        <f t="shared" si="41"/>
        <v>428</v>
      </c>
      <c r="AB454" s="34">
        <f>IF(AA454=1,$G$3*(Z454/1000),IF(AA454=2,$G$4*(Z454/1000),IF(AA454=3,$G$5*(Z454/1000),IF(AA454=4,$G$6*(Z454/1000),IF(AA454=5,$G$7*(Z454/1000),IF(AA454=6,$G$8*(Z454/1000),IF(AA454=7,$G$9*(Z454/1000),IF(AA454=8,$G$10*(Z454/1000),IF(AA454=9,$G$11*(Z454/1000),IF(AA454=10,$G$12*(Z454/1000),IF(AA454=11,$G$13*(Z454/1000),IF(AA454=12,$G$14*(Z454/1000),IF(AA454=13,$G$15*(Z454/1000),IF(AA454=14,$G$16*(Z454/1000),IF(AA454=15,$G$17*(Z454/1000),0)))))))))))))))</f>
        <v>0</v>
      </c>
      <c r="AC454" s="34">
        <f>IF('Γεννήτρια 2'!D454="W",AC453+('Γεννήτρια 2'!C454-1)*AB454,IF('Γεννήτρια 2'!D454="L",AC453-AB454,AC453))</f>
        <v>200.69650129906225</v>
      </c>
      <c r="AD454" s="34" t="str">
        <f>IF(AND('Γεννήτρια 2'!C454&lt;&gt;0,'Γεννήτρια 2'!D454=""),AB454,"")</f>
        <v/>
      </c>
    </row>
    <row r="455" spans="1:30">
      <c r="A455" s="3">
        <f t="shared" si="40"/>
        <v>433</v>
      </c>
      <c r="E455" s="3" t="str">
        <f t="shared" si="36"/>
        <v/>
      </c>
      <c r="F455" s="2" t="str">
        <f t="shared" si="37"/>
        <v/>
      </c>
      <c r="G455" s="2" t="str">
        <f t="shared" si="38"/>
        <v/>
      </c>
      <c r="Z455" s="34">
        <f t="shared" si="39"/>
        <v>200.69650129906225</v>
      </c>
      <c r="AA455" s="33">
        <f t="shared" si="41"/>
        <v>429</v>
      </c>
      <c r="AB455" s="34">
        <f>IF(AA455=1,$G$3*(Z455/1000),IF(AA455=2,$G$4*(Z455/1000),IF(AA455=3,$G$5*(Z455/1000),IF(AA455=4,$G$6*(Z455/1000),IF(AA455=5,$G$7*(Z455/1000),IF(AA455=6,$G$8*(Z455/1000),IF(AA455=7,$G$9*(Z455/1000),IF(AA455=8,$G$10*(Z455/1000),IF(AA455=9,$G$11*(Z455/1000),IF(AA455=10,$G$12*(Z455/1000),IF(AA455=11,$G$13*(Z455/1000),IF(AA455=12,$G$14*(Z455/1000),IF(AA455=13,$G$15*(Z455/1000),IF(AA455=14,$G$16*(Z455/1000),IF(AA455=15,$G$17*(Z455/1000),0)))))))))))))))</f>
        <v>0</v>
      </c>
      <c r="AC455" s="34">
        <f>IF('Γεννήτρια 2'!D455="W",AC454+('Γεννήτρια 2'!C455-1)*AB455,IF('Γεννήτρια 2'!D455="L",AC454-AB455,AC454))</f>
        <v>200.69650129906225</v>
      </c>
      <c r="AD455" s="34" t="str">
        <f>IF(AND('Γεννήτρια 2'!C455&lt;&gt;0,'Γεννήτρια 2'!D455=""),AB455,"")</f>
        <v/>
      </c>
    </row>
    <row r="456" spans="1:30">
      <c r="A456" s="3">
        <f t="shared" si="40"/>
        <v>434</v>
      </c>
      <c r="E456" s="3" t="str">
        <f t="shared" si="36"/>
        <v/>
      </c>
      <c r="F456" s="2" t="str">
        <f t="shared" si="37"/>
        <v/>
      </c>
      <c r="G456" s="2" t="str">
        <f t="shared" si="38"/>
        <v/>
      </c>
      <c r="Z456" s="34">
        <f t="shared" si="39"/>
        <v>200.69650129906225</v>
      </c>
      <c r="AA456" s="33">
        <f t="shared" si="41"/>
        <v>430</v>
      </c>
      <c r="AB456" s="34">
        <f>IF(AA456=1,$G$3*(Z456/1000),IF(AA456=2,$G$4*(Z456/1000),IF(AA456=3,$G$5*(Z456/1000),IF(AA456=4,$G$6*(Z456/1000),IF(AA456=5,$G$7*(Z456/1000),IF(AA456=6,$G$8*(Z456/1000),IF(AA456=7,$G$9*(Z456/1000),IF(AA456=8,$G$10*(Z456/1000),IF(AA456=9,$G$11*(Z456/1000),IF(AA456=10,$G$12*(Z456/1000),IF(AA456=11,$G$13*(Z456/1000),IF(AA456=12,$G$14*(Z456/1000),IF(AA456=13,$G$15*(Z456/1000),IF(AA456=14,$G$16*(Z456/1000),IF(AA456=15,$G$17*(Z456/1000),0)))))))))))))))</f>
        <v>0</v>
      </c>
      <c r="AC456" s="34">
        <f>IF('Γεννήτρια 2'!D456="W",AC455+('Γεννήτρια 2'!C456-1)*AB456,IF('Γεννήτρια 2'!D456="L",AC455-AB456,AC455))</f>
        <v>200.69650129906225</v>
      </c>
      <c r="AD456" s="34" t="str">
        <f>IF(AND('Γεννήτρια 2'!C456&lt;&gt;0,'Γεννήτρια 2'!D456=""),AB456,"")</f>
        <v/>
      </c>
    </row>
    <row r="457" spans="1:30">
      <c r="A457" s="3">
        <f t="shared" si="40"/>
        <v>435</v>
      </c>
      <c r="E457" s="3" t="str">
        <f t="shared" si="36"/>
        <v/>
      </c>
      <c r="F457" s="2" t="str">
        <f t="shared" si="37"/>
        <v/>
      </c>
      <c r="G457" s="2" t="str">
        <f t="shared" si="38"/>
        <v/>
      </c>
      <c r="Z457" s="34">
        <f t="shared" si="39"/>
        <v>200.69650129906225</v>
      </c>
      <c r="AA457" s="33">
        <f t="shared" si="41"/>
        <v>431</v>
      </c>
      <c r="AB457" s="34">
        <f>IF(AA457=1,$G$3*(Z457/1000),IF(AA457=2,$G$4*(Z457/1000),IF(AA457=3,$G$5*(Z457/1000),IF(AA457=4,$G$6*(Z457/1000),IF(AA457=5,$G$7*(Z457/1000),IF(AA457=6,$G$8*(Z457/1000),IF(AA457=7,$G$9*(Z457/1000),IF(AA457=8,$G$10*(Z457/1000),IF(AA457=9,$G$11*(Z457/1000),IF(AA457=10,$G$12*(Z457/1000),IF(AA457=11,$G$13*(Z457/1000),IF(AA457=12,$G$14*(Z457/1000),IF(AA457=13,$G$15*(Z457/1000),IF(AA457=14,$G$16*(Z457/1000),IF(AA457=15,$G$17*(Z457/1000),0)))))))))))))))</f>
        <v>0</v>
      </c>
      <c r="AC457" s="34">
        <f>IF('Γεννήτρια 2'!D457="W",AC456+('Γεννήτρια 2'!C457-1)*AB457,IF('Γεννήτρια 2'!D457="L",AC456-AB457,AC456))</f>
        <v>200.69650129906225</v>
      </c>
      <c r="AD457" s="34" t="str">
        <f>IF(AND('Γεννήτρια 2'!C457&lt;&gt;0,'Γεννήτρια 2'!D457=""),AB457,"")</f>
        <v/>
      </c>
    </row>
    <row r="458" spans="1:30">
      <c r="A458" s="3">
        <f t="shared" si="40"/>
        <v>436</v>
      </c>
      <c r="E458" s="3" t="str">
        <f t="shared" si="36"/>
        <v/>
      </c>
      <c r="F458" s="2" t="str">
        <f t="shared" si="37"/>
        <v/>
      </c>
      <c r="G458" s="2" t="str">
        <f t="shared" si="38"/>
        <v/>
      </c>
      <c r="Z458" s="34">
        <f t="shared" si="39"/>
        <v>200.69650129906225</v>
      </c>
      <c r="AA458" s="33">
        <f t="shared" si="41"/>
        <v>432</v>
      </c>
      <c r="AB458" s="34">
        <f>IF(AA458=1,$G$3*(Z458/1000),IF(AA458=2,$G$4*(Z458/1000),IF(AA458=3,$G$5*(Z458/1000),IF(AA458=4,$G$6*(Z458/1000),IF(AA458=5,$G$7*(Z458/1000),IF(AA458=6,$G$8*(Z458/1000),IF(AA458=7,$G$9*(Z458/1000),IF(AA458=8,$G$10*(Z458/1000),IF(AA458=9,$G$11*(Z458/1000),IF(AA458=10,$G$12*(Z458/1000),IF(AA458=11,$G$13*(Z458/1000),IF(AA458=12,$G$14*(Z458/1000),IF(AA458=13,$G$15*(Z458/1000),IF(AA458=14,$G$16*(Z458/1000),IF(AA458=15,$G$17*(Z458/1000),0)))))))))))))))</f>
        <v>0</v>
      </c>
      <c r="AC458" s="34">
        <f>IF('Γεννήτρια 2'!D458="W",AC457+('Γεννήτρια 2'!C458-1)*AB458,IF('Γεννήτρια 2'!D458="L",AC457-AB458,AC457))</f>
        <v>200.69650129906225</v>
      </c>
      <c r="AD458" s="34" t="str">
        <f>IF(AND('Γεννήτρια 2'!C458&lt;&gt;0,'Γεννήτρια 2'!D458=""),AB458,"")</f>
        <v/>
      </c>
    </row>
    <row r="459" spans="1:30">
      <c r="A459" s="3">
        <f t="shared" si="40"/>
        <v>437</v>
      </c>
      <c r="E459" s="3" t="str">
        <f t="shared" si="36"/>
        <v/>
      </c>
      <c r="F459" s="2" t="str">
        <f t="shared" si="37"/>
        <v/>
      </c>
      <c r="G459" s="2" t="str">
        <f t="shared" si="38"/>
        <v/>
      </c>
      <c r="Z459" s="34">
        <f t="shared" si="39"/>
        <v>200.69650129906225</v>
      </c>
      <c r="AA459" s="33">
        <f t="shared" si="41"/>
        <v>433</v>
      </c>
      <c r="AB459" s="34">
        <f>IF(AA459=1,$G$3*(Z459/1000),IF(AA459=2,$G$4*(Z459/1000),IF(AA459=3,$G$5*(Z459/1000),IF(AA459=4,$G$6*(Z459/1000),IF(AA459=5,$G$7*(Z459/1000),IF(AA459=6,$G$8*(Z459/1000),IF(AA459=7,$G$9*(Z459/1000),IF(AA459=8,$G$10*(Z459/1000),IF(AA459=9,$G$11*(Z459/1000),IF(AA459=10,$G$12*(Z459/1000),IF(AA459=11,$G$13*(Z459/1000),IF(AA459=12,$G$14*(Z459/1000),IF(AA459=13,$G$15*(Z459/1000),IF(AA459=14,$G$16*(Z459/1000),IF(AA459=15,$G$17*(Z459/1000),0)))))))))))))))</f>
        <v>0</v>
      </c>
      <c r="AC459" s="34">
        <f>IF('Γεννήτρια 2'!D459="W",AC458+('Γεννήτρια 2'!C459-1)*AB459,IF('Γεννήτρια 2'!D459="L",AC458-AB459,AC458))</f>
        <v>200.69650129906225</v>
      </c>
      <c r="AD459" s="34" t="str">
        <f>IF(AND('Γεννήτρια 2'!C459&lt;&gt;0,'Γεννήτρια 2'!D459=""),AB459,"")</f>
        <v/>
      </c>
    </row>
    <row r="460" spans="1:30">
      <c r="A460" s="3">
        <f t="shared" si="40"/>
        <v>438</v>
      </c>
      <c r="E460" s="3" t="str">
        <f t="shared" si="36"/>
        <v/>
      </c>
      <c r="F460" s="2" t="str">
        <f t="shared" si="37"/>
        <v/>
      </c>
      <c r="G460" s="2" t="str">
        <f t="shared" si="38"/>
        <v/>
      </c>
      <c r="Z460" s="34">
        <f t="shared" si="39"/>
        <v>200.69650129906225</v>
      </c>
      <c r="AA460" s="33">
        <f t="shared" si="41"/>
        <v>434</v>
      </c>
      <c r="AB460" s="34">
        <f>IF(AA460=1,$G$3*(Z460/1000),IF(AA460=2,$G$4*(Z460/1000),IF(AA460=3,$G$5*(Z460/1000),IF(AA460=4,$G$6*(Z460/1000),IF(AA460=5,$G$7*(Z460/1000),IF(AA460=6,$G$8*(Z460/1000),IF(AA460=7,$G$9*(Z460/1000),IF(AA460=8,$G$10*(Z460/1000),IF(AA460=9,$G$11*(Z460/1000),IF(AA460=10,$G$12*(Z460/1000),IF(AA460=11,$G$13*(Z460/1000),IF(AA460=12,$G$14*(Z460/1000),IF(AA460=13,$G$15*(Z460/1000),IF(AA460=14,$G$16*(Z460/1000),IF(AA460=15,$G$17*(Z460/1000),0)))))))))))))))</f>
        <v>0</v>
      </c>
      <c r="AC460" s="34">
        <f>IF('Γεννήτρια 2'!D460="W",AC459+('Γεννήτρια 2'!C460-1)*AB460,IF('Γεννήτρια 2'!D460="L",AC459-AB460,AC459))</f>
        <v>200.69650129906225</v>
      </c>
      <c r="AD460" s="34" t="str">
        <f>IF(AND('Γεννήτρια 2'!C460&lt;&gt;0,'Γεννήτρια 2'!D460=""),AB460,"")</f>
        <v/>
      </c>
    </row>
    <row r="461" spans="1:30">
      <c r="A461" s="3">
        <f t="shared" si="40"/>
        <v>439</v>
      </c>
      <c r="E461" s="3" t="str">
        <f t="shared" si="36"/>
        <v/>
      </c>
      <c r="F461" s="2" t="str">
        <f t="shared" si="37"/>
        <v/>
      </c>
      <c r="G461" s="2" t="str">
        <f t="shared" si="38"/>
        <v/>
      </c>
      <c r="Z461" s="34">
        <f t="shared" si="39"/>
        <v>200.69650129906225</v>
      </c>
      <c r="AA461" s="33">
        <f t="shared" si="41"/>
        <v>435</v>
      </c>
      <c r="AB461" s="34">
        <f>IF(AA461=1,$G$3*(Z461/1000),IF(AA461=2,$G$4*(Z461/1000),IF(AA461=3,$G$5*(Z461/1000),IF(AA461=4,$G$6*(Z461/1000),IF(AA461=5,$G$7*(Z461/1000),IF(AA461=6,$G$8*(Z461/1000),IF(AA461=7,$G$9*(Z461/1000),IF(AA461=8,$G$10*(Z461/1000),IF(AA461=9,$G$11*(Z461/1000),IF(AA461=10,$G$12*(Z461/1000),IF(AA461=11,$G$13*(Z461/1000),IF(AA461=12,$G$14*(Z461/1000),IF(AA461=13,$G$15*(Z461/1000),IF(AA461=14,$G$16*(Z461/1000),IF(AA461=15,$G$17*(Z461/1000),0)))))))))))))))</f>
        <v>0</v>
      </c>
      <c r="AC461" s="34">
        <f>IF('Γεννήτρια 2'!D461="W",AC460+('Γεννήτρια 2'!C461-1)*AB461,IF('Γεννήτρια 2'!D461="L",AC460-AB461,AC460))</f>
        <v>200.69650129906225</v>
      </c>
      <c r="AD461" s="34" t="str">
        <f>IF(AND('Γεννήτρια 2'!C461&lt;&gt;0,'Γεννήτρια 2'!D461=""),AB461,"")</f>
        <v/>
      </c>
    </row>
    <row r="462" spans="1:30">
      <c r="A462" s="3">
        <f t="shared" si="40"/>
        <v>440</v>
      </c>
      <c r="E462" s="3" t="str">
        <f t="shared" si="36"/>
        <v/>
      </c>
      <c r="F462" s="2" t="str">
        <f t="shared" si="37"/>
        <v/>
      </c>
      <c r="G462" s="2" t="str">
        <f t="shared" si="38"/>
        <v/>
      </c>
      <c r="Z462" s="34">
        <f t="shared" si="39"/>
        <v>200.69650129906225</v>
      </c>
      <c r="AA462" s="33">
        <f t="shared" si="41"/>
        <v>436</v>
      </c>
      <c r="AB462" s="34">
        <f>IF(AA462=1,$G$3*(Z462/1000),IF(AA462=2,$G$4*(Z462/1000),IF(AA462=3,$G$5*(Z462/1000),IF(AA462=4,$G$6*(Z462/1000),IF(AA462=5,$G$7*(Z462/1000),IF(AA462=6,$G$8*(Z462/1000),IF(AA462=7,$G$9*(Z462/1000),IF(AA462=8,$G$10*(Z462/1000),IF(AA462=9,$G$11*(Z462/1000),IF(AA462=10,$G$12*(Z462/1000),IF(AA462=11,$G$13*(Z462/1000),IF(AA462=12,$G$14*(Z462/1000),IF(AA462=13,$G$15*(Z462/1000),IF(AA462=14,$G$16*(Z462/1000),IF(AA462=15,$G$17*(Z462/1000),0)))))))))))))))</f>
        <v>0</v>
      </c>
      <c r="AC462" s="34">
        <f>IF('Γεννήτρια 2'!D462="W",AC461+('Γεννήτρια 2'!C462-1)*AB462,IF('Γεννήτρια 2'!D462="L",AC461-AB462,AC461))</f>
        <v>200.69650129906225</v>
      </c>
      <c r="AD462" s="34" t="str">
        <f>IF(AND('Γεννήτρια 2'!C462&lt;&gt;0,'Γεννήτρια 2'!D462=""),AB462,"")</f>
        <v/>
      </c>
    </row>
    <row r="463" spans="1:30">
      <c r="A463" s="3">
        <f t="shared" si="40"/>
        <v>441</v>
      </c>
      <c r="E463" s="3" t="str">
        <f t="shared" si="36"/>
        <v/>
      </c>
      <c r="F463" s="2" t="str">
        <f t="shared" si="37"/>
        <v/>
      </c>
      <c r="G463" s="2" t="str">
        <f t="shared" si="38"/>
        <v/>
      </c>
      <c r="Z463" s="34">
        <f t="shared" si="39"/>
        <v>200.69650129906225</v>
      </c>
      <c r="AA463" s="33">
        <f t="shared" si="41"/>
        <v>437</v>
      </c>
      <c r="AB463" s="34">
        <f>IF(AA463=1,$G$3*(Z463/1000),IF(AA463=2,$G$4*(Z463/1000),IF(AA463=3,$G$5*(Z463/1000),IF(AA463=4,$G$6*(Z463/1000),IF(AA463=5,$G$7*(Z463/1000),IF(AA463=6,$G$8*(Z463/1000),IF(AA463=7,$G$9*(Z463/1000),IF(AA463=8,$G$10*(Z463/1000),IF(AA463=9,$G$11*(Z463/1000),IF(AA463=10,$G$12*(Z463/1000),IF(AA463=11,$G$13*(Z463/1000),IF(AA463=12,$G$14*(Z463/1000),IF(AA463=13,$G$15*(Z463/1000),IF(AA463=14,$G$16*(Z463/1000),IF(AA463=15,$G$17*(Z463/1000),0)))))))))))))))</f>
        <v>0</v>
      </c>
      <c r="AC463" s="34">
        <f>IF('Γεννήτρια 2'!D463="W",AC462+('Γεννήτρια 2'!C463-1)*AB463,IF('Γεννήτρια 2'!D463="L",AC462-AB463,AC462))</f>
        <v>200.69650129906225</v>
      </c>
      <c r="AD463" s="34" t="str">
        <f>IF(AND('Γεννήτρια 2'!C463&lt;&gt;0,'Γεννήτρια 2'!D463=""),AB463,"")</f>
        <v/>
      </c>
    </row>
    <row r="464" spans="1:30">
      <c r="A464" s="3">
        <f t="shared" si="40"/>
        <v>442</v>
      </c>
      <c r="E464" s="3" t="str">
        <f t="shared" si="36"/>
        <v/>
      </c>
      <c r="F464" s="2" t="str">
        <f t="shared" si="37"/>
        <v/>
      </c>
      <c r="G464" s="2" t="str">
        <f t="shared" si="38"/>
        <v/>
      </c>
      <c r="Z464" s="34">
        <f t="shared" si="39"/>
        <v>200.69650129906225</v>
      </c>
      <c r="AA464" s="33">
        <f t="shared" si="41"/>
        <v>438</v>
      </c>
      <c r="AB464" s="34">
        <f>IF(AA464=1,$G$3*(Z464/1000),IF(AA464=2,$G$4*(Z464/1000),IF(AA464=3,$G$5*(Z464/1000),IF(AA464=4,$G$6*(Z464/1000),IF(AA464=5,$G$7*(Z464/1000),IF(AA464=6,$G$8*(Z464/1000),IF(AA464=7,$G$9*(Z464/1000),IF(AA464=8,$G$10*(Z464/1000),IF(AA464=9,$G$11*(Z464/1000),IF(AA464=10,$G$12*(Z464/1000),IF(AA464=11,$G$13*(Z464/1000),IF(AA464=12,$G$14*(Z464/1000),IF(AA464=13,$G$15*(Z464/1000),IF(AA464=14,$G$16*(Z464/1000),IF(AA464=15,$G$17*(Z464/1000),0)))))))))))))))</f>
        <v>0</v>
      </c>
      <c r="AC464" s="34">
        <f>IF('Γεννήτρια 2'!D464="W",AC463+('Γεννήτρια 2'!C464-1)*AB464,IF('Γεννήτρια 2'!D464="L",AC463-AB464,AC463))</f>
        <v>200.69650129906225</v>
      </c>
      <c r="AD464" s="34" t="str">
        <f>IF(AND('Γεννήτρια 2'!C464&lt;&gt;0,'Γεννήτρια 2'!D464=""),AB464,"")</f>
        <v/>
      </c>
    </row>
    <row r="465" spans="1:30">
      <c r="A465" s="3">
        <f t="shared" si="40"/>
        <v>443</v>
      </c>
      <c r="E465" s="3" t="str">
        <f t="shared" si="36"/>
        <v/>
      </c>
      <c r="F465" s="2" t="str">
        <f t="shared" si="37"/>
        <v/>
      </c>
      <c r="G465" s="2" t="str">
        <f t="shared" si="38"/>
        <v/>
      </c>
      <c r="Z465" s="34">
        <f t="shared" si="39"/>
        <v>200.69650129906225</v>
      </c>
      <c r="AA465" s="33">
        <f t="shared" si="41"/>
        <v>439</v>
      </c>
      <c r="AB465" s="34">
        <f>IF(AA465=1,$G$3*(Z465/1000),IF(AA465=2,$G$4*(Z465/1000),IF(AA465=3,$G$5*(Z465/1000),IF(AA465=4,$G$6*(Z465/1000),IF(AA465=5,$G$7*(Z465/1000),IF(AA465=6,$G$8*(Z465/1000),IF(AA465=7,$G$9*(Z465/1000),IF(AA465=8,$G$10*(Z465/1000),IF(AA465=9,$G$11*(Z465/1000),IF(AA465=10,$G$12*(Z465/1000),IF(AA465=11,$G$13*(Z465/1000),IF(AA465=12,$G$14*(Z465/1000),IF(AA465=13,$G$15*(Z465/1000),IF(AA465=14,$G$16*(Z465/1000),IF(AA465=15,$G$17*(Z465/1000),0)))))))))))))))</f>
        <v>0</v>
      </c>
      <c r="AC465" s="34">
        <f>IF('Γεννήτρια 2'!D465="W",AC464+('Γεννήτρια 2'!C465-1)*AB465,IF('Γεννήτρια 2'!D465="L",AC464-AB465,AC464))</f>
        <v>200.69650129906225</v>
      </c>
      <c r="AD465" s="34" t="str">
        <f>IF(AND('Γεννήτρια 2'!C465&lt;&gt;0,'Γεννήτρια 2'!D465=""),AB465,"")</f>
        <v/>
      </c>
    </row>
    <row r="466" spans="1:30">
      <c r="A466" s="3">
        <f t="shared" si="40"/>
        <v>444</v>
      </c>
      <c r="E466" s="3" t="str">
        <f t="shared" si="36"/>
        <v/>
      </c>
      <c r="F466" s="2" t="str">
        <f t="shared" si="37"/>
        <v/>
      </c>
      <c r="G466" s="2" t="str">
        <f t="shared" si="38"/>
        <v/>
      </c>
      <c r="Z466" s="34">
        <f t="shared" si="39"/>
        <v>200.69650129906225</v>
      </c>
      <c r="AA466" s="33">
        <f t="shared" si="41"/>
        <v>440</v>
      </c>
      <c r="AB466" s="34">
        <f>IF(AA466=1,$G$3*(Z466/1000),IF(AA466=2,$G$4*(Z466/1000),IF(AA466=3,$G$5*(Z466/1000),IF(AA466=4,$G$6*(Z466/1000),IF(AA466=5,$G$7*(Z466/1000),IF(AA466=6,$G$8*(Z466/1000),IF(AA466=7,$G$9*(Z466/1000),IF(AA466=8,$G$10*(Z466/1000),IF(AA466=9,$G$11*(Z466/1000),IF(AA466=10,$G$12*(Z466/1000),IF(AA466=11,$G$13*(Z466/1000),IF(AA466=12,$G$14*(Z466/1000),IF(AA466=13,$G$15*(Z466/1000),IF(AA466=14,$G$16*(Z466/1000),IF(AA466=15,$G$17*(Z466/1000),0)))))))))))))))</f>
        <v>0</v>
      </c>
      <c r="AC466" s="34">
        <f>IF('Γεννήτρια 2'!D466="W",AC465+('Γεννήτρια 2'!C466-1)*AB466,IF('Γεννήτρια 2'!D466="L",AC465-AB466,AC465))</f>
        <v>200.69650129906225</v>
      </c>
      <c r="AD466" s="34" t="str">
        <f>IF(AND('Γεννήτρια 2'!C466&lt;&gt;0,'Γεννήτρια 2'!D466=""),AB466,"")</f>
        <v/>
      </c>
    </row>
    <row r="467" spans="1:30">
      <c r="A467" s="3">
        <f t="shared" si="40"/>
        <v>445</v>
      </c>
      <c r="E467" s="3" t="str">
        <f t="shared" si="36"/>
        <v/>
      </c>
      <c r="F467" s="2" t="str">
        <f t="shared" si="37"/>
        <v/>
      </c>
      <c r="G467" s="2" t="str">
        <f t="shared" si="38"/>
        <v/>
      </c>
      <c r="Z467" s="34">
        <f t="shared" si="39"/>
        <v>200.69650129906225</v>
      </c>
      <c r="AA467" s="33">
        <f t="shared" si="41"/>
        <v>441</v>
      </c>
      <c r="AB467" s="34">
        <f>IF(AA467=1,$G$3*(Z467/1000),IF(AA467=2,$G$4*(Z467/1000),IF(AA467=3,$G$5*(Z467/1000),IF(AA467=4,$G$6*(Z467/1000),IF(AA467=5,$G$7*(Z467/1000),IF(AA467=6,$G$8*(Z467/1000),IF(AA467=7,$G$9*(Z467/1000),IF(AA467=8,$G$10*(Z467/1000),IF(AA467=9,$G$11*(Z467/1000),IF(AA467=10,$G$12*(Z467/1000),IF(AA467=11,$G$13*(Z467/1000),IF(AA467=12,$G$14*(Z467/1000),IF(AA467=13,$G$15*(Z467/1000),IF(AA467=14,$G$16*(Z467/1000),IF(AA467=15,$G$17*(Z467/1000),0)))))))))))))))</f>
        <v>0</v>
      </c>
      <c r="AC467" s="34">
        <f>IF('Γεννήτρια 2'!D467="W",AC466+('Γεννήτρια 2'!C467-1)*AB467,IF('Γεννήτρια 2'!D467="L",AC466-AB467,AC466))</f>
        <v>200.69650129906225</v>
      </c>
      <c r="AD467" s="34" t="str">
        <f>IF(AND('Γεννήτρια 2'!C467&lt;&gt;0,'Γεννήτρια 2'!D467=""),AB467,"")</f>
        <v/>
      </c>
    </row>
    <row r="468" spans="1:30">
      <c r="A468" s="3">
        <f t="shared" si="40"/>
        <v>446</v>
      </c>
      <c r="E468" s="3" t="str">
        <f t="shared" si="36"/>
        <v/>
      </c>
      <c r="F468" s="2" t="str">
        <f t="shared" si="37"/>
        <v/>
      </c>
      <c r="G468" s="2" t="str">
        <f t="shared" si="38"/>
        <v/>
      </c>
      <c r="Z468" s="34">
        <f t="shared" si="39"/>
        <v>200.69650129906225</v>
      </c>
      <c r="AA468" s="33">
        <f t="shared" si="41"/>
        <v>442</v>
      </c>
      <c r="AB468" s="34">
        <f>IF(AA468=1,$G$3*(Z468/1000),IF(AA468=2,$G$4*(Z468/1000),IF(AA468=3,$G$5*(Z468/1000),IF(AA468=4,$G$6*(Z468/1000),IF(AA468=5,$G$7*(Z468/1000),IF(AA468=6,$G$8*(Z468/1000),IF(AA468=7,$G$9*(Z468/1000),IF(AA468=8,$G$10*(Z468/1000),IF(AA468=9,$G$11*(Z468/1000),IF(AA468=10,$G$12*(Z468/1000),IF(AA468=11,$G$13*(Z468/1000),IF(AA468=12,$G$14*(Z468/1000),IF(AA468=13,$G$15*(Z468/1000),IF(AA468=14,$G$16*(Z468/1000),IF(AA468=15,$G$17*(Z468/1000),0)))))))))))))))</f>
        <v>0</v>
      </c>
      <c r="AC468" s="34">
        <f>IF('Γεννήτρια 2'!D468="W",AC467+('Γεννήτρια 2'!C468-1)*AB468,IF('Γεννήτρια 2'!D468="L",AC467-AB468,AC467))</f>
        <v>200.69650129906225</v>
      </c>
      <c r="AD468" s="34" t="str">
        <f>IF(AND('Γεννήτρια 2'!C468&lt;&gt;0,'Γεννήτρια 2'!D468=""),AB468,"")</f>
        <v/>
      </c>
    </row>
    <row r="469" spans="1:30">
      <c r="A469" s="3">
        <f t="shared" si="40"/>
        <v>447</v>
      </c>
      <c r="E469" s="3" t="str">
        <f t="shared" si="36"/>
        <v/>
      </c>
      <c r="F469" s="2" t="str">
        <f t="shared" si="37"/>
        <v/>
      </c>
      <c r="G469" s="2" t="str">
        <f t="shared" si="38"/>
        <v/>
      </c>
      <c r="Z469" s="34">
        <f t="shared" si="39"/>
        <v>200.69650129906225</v>
      </c>
      <c r="AA469" s="33">
        <f t="shared" si="41"/>
        <v>443</v>
      </c>
      <c r="AB469" s="34">
        <f>IF(AA469=1,$G$3*(Z469/1000),IF(AA469=2,$G$4*(Z469/1000),IF(AA469=3,$G$5*(Z469/1000),IF(AA469=4,$G$6*(Z469/1000),IF(AA469=5,$G$7*(Z469/1000),IF(AA469=6,$G$8*(Z469/1000),IF(AA469=7,$G$9*(Z469/1000),IF(AA469=8,$G$10*(Z469/1000),IF(AA469=9,$G$11*(Z469/1000),IF(AA469=10,$G$12*(Z469/1000),IF(AA469=11,$G$13*(Z469/1000),IF(AA469=12,$G$14*(Z469/1000),IF(AA469=13,$G$15*(Z469/1000),IF(AA469=14,$G$16*(Z469/1000),IF(AA469=15,$G$17*(Z469/1000),0)))))))))))))))</f>
        <v>0</v>
      </c>
      <c r="AC469" s="34">
        <f>IF('Γεννήτρια 2'!D469="W",AC468+('Γεννήτρια 2'!C469-1)*AB469,IF('Γεννήτρια 2'!D469="L",AC468-AB469,AC468))</f>
        <v>200.69650129906225</v>
      </c>
      <c r="AD469" s="34" t="str">
        <f>IF(AND('Γεννήτρια 2'!C469&lt;&gt;0,'Γεννήτρια 2'!D469=""),AB469,"")</f>
        <v/>
      </c>
    </row>
    <row r="470" spans="1:30">
      <c r="A470" s="3">
        <f t="shared" si="40"/>
        <v>448</v>
      </c>
      <c r="E470" s="3" t="str">
        <f t="shared" si="36"/>
        <v/>
      </c>
      <c r="F470" s="2" t="str">
        <f t="shared" si="37"/>
        <v/>
      </c>
      <c r="G470" s="2" t="str">
        <f t="shared" si="38"/>
        <v/>
      </c>
      <c r="Z470" s="34">
        <f t="shared" si="39"/>
        <v>200.69650129906225</v>
      </c>
      <c r="AA470" s="33">
        <f t="shared" si="41"/>
        <v>444</v>
      </c>
      <c r="AB470" s="34">
        <f>IF(AA470=1,$G$3*(Z470/1000),IF(AA470=2,$G$4*(Z470/1000),IF(AA470=3,$G$5*(Z470/1000),IF(AA470=4,$G$6*(Z470/1000),IF(AA470=5,$G$7*(Z470/1000),IF(AA470=6,$G$8*(Z470/1000),IF(AA470=7,$G$9*(Z470/1000),IF(AA470=8,$G$10*(Z470/1000),IF(AA470=9,$G$11*(Z470/1000),IF(AA470=10,$G$12*(Z470/1000),IF(AA470=11,$G$13*(Z470/1000),IF(AA470=12,$G$14*(Z470/1000),IF(AA470=13,$G$15*(Z470/1000),IF(AA470=14,$G$16*(Z470/1000),IF(AA470=15,$G$17*(Z470/1000),0)))))))))))))))</f>
        <v>0</v>
      </c>
      <c r="AC470" s="34">
        <f>IF('Γεννήτρια 2'!D470="W",AC469+('Γεννήτρια 2'!C470-1)*AB470,IF('Γεννήτρια 2'!D470="L",AC469-AB470,AC469))</f>
        <v>200.69650129906225</v>
      </c>
      <c r="AD470" s="34" t="str">
        <f>IF(AND('Γεννήτρια 2'!C470&lt;&gt;0,'Γεννήτρια 2'!D470=""),AB470,"")</f>
        <v/>
      </c>
    </row>
    <row r="471" spans="1:30">
      <c r="A471" s="3">
        <f t="shared" si="40"/>
        <v>449</v>
      </c>
      <c r="E471" s="3" t="str">
        <f t="shared" si="36"/>
        <v/>
      </c>
      <c r="F471" s="2" t="str">
        <f t="shared" si="37"/>
        <v/>
      </c>
      <c r="G471" s="2" t="str">
        <f t="shared" si="38"/>
        <v/>
      </c>
      <c r="Z471" s="34">
        <f t="shared" si="39"/>
        <v>200.69650129906225</v>
      </c>
      <c r="AA471" s="33">
        <f t="shared" si="41"/>
        <v>445</v>
      </c>
      <c r="AB471" s="34">
        <f>IF(AA471=1,$G$3*(Z471/1000),IF(AA471=2,$G$4*(Z471/1000),IF(AA471=3,$G$5*(Z471/1000),IF(AA471=4,$G$6*(Z471/1000),IF(AA471=5,$G$7*(Z471/1000),IF(AA471=6,$G$8*(Z471/1000),IF(AA471=7,$G$9*(Z471/1000),IF(AA471=8,$G$10*(Z471/1000),IF(AA471=9,$G$11*(Z471/1000),IF(AA471=10,$G$12*(Z471/1000),IF(AA471=11,$G$13*(Z471/1000),IF(AA471=12,$G$14*(Z471/1000),IF(AA471=13,$G$15*(Z471/1000),IF(AA471=14,$G$16*(Z471/1000),IF(AA471=15,$G$17*(Z471/1000),0)))))))))))))))</f>
        <v>0</v>
      </c>
      <c r="AC471" s="34">
        <f>IF('Γεννήτρια 2'!D471="W",AC470+('Γεννήτρια 2'!C471-1)*AB471,IF('Γεννήτρια 2'!D471="L",AC470-AB471,AC470))</f>
        <v>200.69650129906225</v>
      </c>
      <c r="AD471" s="34" t="str">
        <f>IF(AND('Γεννήτρια 2'!C471&lt;&gt;0,'Γεννήτρια 2'!D471=""),AB471,"")</f>
        <v/>
      </c>
    </row>
    <row r="472" spans="1:30">
      <c r="A472" s="3">
        <f t="shared" si="40"/>
        <v>450</v>
      </c>
      <c r="E472" s="3" t="str">
        <f t="shared" ref="E472:E535" si="42">IF(C472&gt;1,AA472,"")</f>
        <v/>
      </c>
      <c r="F472" s="2" t="str">
        <f t="shared" ref="F472:F535" si="43">IF(C472&gt;1,AB472,"")</f>
        <v/>
      </c>
      <c r="G472" s="2" t="str">
        <f t="shared" ref="G472:G535" si="44">IF(OR(D472="W",D472="L"),AC472,"")</f>
        <v/>
      </c>
      <c r="Z472" s="34">
        <f t="shared" ref="Z472:Z535" si="45">IF(AC471&gt;=Z471,AC471,Z471)</f>
        <v>200.69650129906225</v>
      </c>
      <c r="AA472" s="33">
        <f t="shared" si="41"/>
        <v>446</v>
      </c>
      <c r="AB472" s="34">
        <f>IF(AA472=1,$G$3*(Z472/1000),IF(AA472=2,$G$4*(Z472/1000),IF(AA472=3,$G$5*(Z472/1000),IF(AA472=4,$G$6*(Z472/1000),IF(AA472=5,$G$7*(Z472/1000),IF(AA472=6,$G$8*(Z472/1000),IF(AA472=7,$G$9*(Z472/1000),IF(AA472=8,$G$10*(Z472/1000),IF(AA472=9,$G$11*(Z472/1000),IF(AA472=10,$G$12*(Z472/1000),IF(AA472=11,$G$13*(Z472/1000),IF(AA472=12,$G$14*(Z472/1000),IF(AA472=13,$G$15*(Z472/1000),IF(AA472=14,$G$16*(Z472/1000),IF(AA472=15,$G$17*(Z472/1000),0)))))))))))))))</f>
        <v>0</v>
      </c>
      <c r="AC472" s="34">
        <f>IF('Γεννήτρια 2'!D472="W",AC471+('Γεννήτρια 2'!C472-1)*AB472,IF('Γεννήτρια 2'!D472="L",AC471-AB472,AC471))</f>
        <v>200.69650129906225</v>
      </c>
      <c r="AD472" s="34" t="str">
        <f>IF(AND('Γεννήτρια 2'!C472&lt;&gt;0,'Γεννήτρια 2'!D472=""),AB472,"")</f>
        <v/>
      </c>
    </row>
    <row r="473" spans="1:30">
      <c r="A473" s="3">
        <f t="shared" ref="A473:A536" si="46">A472+1</f>
        <v>451</v>
      </c>
      <c r="E473" s="3" t="str">
        <f t="shared" si="42"/>
        <v/>
      </c>
      <c r="F473" s="2" t="str">
        <f t="shared" si="43"/>
        <v/>
      </c>
      <c r="G473" s="2" t="str">
        <f t="shared" si="44"/>
        <v/>
      </c>
      <c r="Z473" s="34">
        <f t="shared" si="45"/>
        <v>200.69650129906225</v>
      </c>
      <c r="AA473" s="33">
        <f t="shared" ref="AA473:AA536" si="47">IF(Z472&gt;=AC472,AA472+1,1)</f>
        <v>447</v>
      </c>
      <c r="AB473" s="34">
        <f>IF(AA473=1,$G$3*(Z473/1000),IF(AA473=2,$G$4*(Z473/1000),IF(AA473=3,$G$5*(Z473/1000),IF(AA473=4,$G$6*(Z473/1000),IF(AA473=5,$G$7*(Z473/1000),IF(AA473=6,$G$8*(Z473/1000),IF(AA473=7,$G$9*(Z473/1000),IF(AA473=8,$G$10*(Z473/1000),IF(AA473=9,$G$11*(Z473/1000),IF(AA473=10,$G$12*(Z473/1000),IF(AA473=11,$G$13*(Z473/1000),IF(AA473=12,$G$14*(Z473/1000),IF(AA473=13,$G$15*(Z473/1000),IF(AA473=14,$G$16*(Z473/1000),IF(AA473=15,$G$17*(Z473/1000),0)))))))))))))))</f>
        <v>0</v>
      </c>
      <c r="AC473" s="34">
        <f>IF('Γεννήτρια 2'!D473="W",AC472+('Γεννήτρια 2'!C473-1)*AB473,IF('Γεννήτρια 2'!D473="L",AC472-AB473,AC472))</f>
        <v>200.69650129906225</v>
      </c>
      <c r="AD473" s="34" t="str">
        <f>IF(AND('Γεννήτρια 2'!C473&lt;&gt;0,'Γεννήτρια 2'!D473=""),AB473,"")</f>
        <v/>
      </c>
    </row>
    <row r="474" spans="1:30">
      <c r="A474" s="3">
        <f t="shared" si="46"/>
        <v>452</v>
      </c>
      <c r="E474" s="3" t="str">
        <f t="shared" si="42"/>
        <v/>
      </c>
      <c r="F474" s="2" t="str">
        <f t="shared" si="43"/>
        <v/>
      </c>
      <c r="G474" s="2" t="str">
        <f t="shared" si="44"/>
        <v/>
      </c>
      <c r="Z474" s="34">
        <f t="shared" si="45"/>
        <v>200.69650129906225</v>
      </c>
      <c r="AA474" s="33">
        <f t="shared" si="47"/>
        <v>448</v>
      </c>
      <c r="AB474" s="34">
        <f>IF(AA474=1,$G$3*(Z474/1000),IF(AA474=2,$G$4*(Z474/1000),IF(AA474=3,$G$5*(Z474/1000),IF(AA474=4,$G$6*(Z474/1000),IF(AA474=5,$G$7*(Z474/1000),IF(AA474=6,$G$8*(Z474/1000),IF(AA474=7,$G$9*(Z474/1000),IF(AA474=8,$G$10*(Z474/1000),IF(AA474=9,$G$11*(Z474/1000),IF(AA474=10,$G$12*(Z474/1000),IF(AA474=11,$G$13*(Z474/1000),IF(AA474=12,$G$14*(Z474/1000),IF(AA474=13,$G$15*(Z474/1000),IF(AA474=14,$G$16*(Z474/1000),IF(AA474=15,$G$17*(Z474/1000),0)))))))))))))))</f>
        <v>0</v>
      </c>
      <c r="AC474" s="34">
        <f>IF('Γεννήτρια 2'!D474="W",AC473+('Γεννήτρια 2'!C474-1)*AB474,IF('Γεννήτρια 2'!D474="L",AC473-AB474,AC473))</f>
        <v>200.69650129906225</v>
      </c>
      <c r="AD474" s="34" t="str">
        <f>IF(AND('Γεννήτρια 2'!C474&lt;&gt;0,'Γεννήτρια 2'!D474=""),AB474,"")</f>
        <v/>
      </c>
    </row>
    <row r="475" spans="1:30">
      <c r="A475" s="3">
        <f t="shared" si="46"/>
        <v>453</v>
      </c>
      <c r="E475" s="3" t="str">
        <f t="shared" si="42"/>
        <v/>
      </c>
      <c r="F475" s="2" t="str">
        <f t="shared" si="43"/>
        <v/>
      </c>
      <c r="G475" s="2" t="str">
        <f t="shared" si="44"/>
        <v/>
      </c>
      <c r="Z475" s="34">
        <f t="shared" si="45"/>
        <v>200.69650129906225</v>
      </c>
      <c r="AA475" s="33">
        <f t="shared" si="47"/>
        <v>449</v>
      </c>
      <c r="AB475" s="34">
        <f>IF(AA475=1,$G$3*(Z475/1000),IF(AA475=2,$G$4*(Z475/1000),IF(AA475=3,$G$5*(Z475/1000),IF(AA475=4,$G$6*(Z475/1000),IF(AA475=5,$G$7*(Z475/1000),IF(AA475=6,$G$8*(Z475/1000),IF(AA475=7,$G$9*(Z475/1000),IF(AA475=8,$G$10*(Z475/1000),IF(AA475=9,$G$11*(Z475/1000),IF(AA475=10,$G$12*(Z475/1000),IF(AA475=11,$G$13*(Z475/1000),IF(AA475=12,$G$14*(Z475/1000),IF(AA475=13,$G$15*(Z475/1000),IF(AA475=14,$G$16*(Z475/1000),IF(AA475=15,$G$17*(Z475/1000),0)))))))))))))))</f>
        <v>0</v>
      </c>
      <c r="AC475" s="34">
        <f>IF('Γεννήτρια 2'!D475="W",AC474+('Γεννήτρια 2'!C475-1)*AB475,IF('Γεννήτρια 2'!D475="L",AC474-AB475,AC474))</f>
        <v>200.69650129906225</v>
      </c>
      <c r="AD475" s="34" t="str">
        <f>IF(AND('Γεννήτρια 2'!C475&lt;&gt;0,'Γεννήτρια 2'!D475=""),AB475,"")</f>
        <v/>
      </c>
    </row>
    <row r="476" spans="1:30">
      <c r="A476" s="3">
        <f t="shared" si="46"/>
        <v>454</v>
      </c>
      <c r="E476" s="3" t="str">
        <f t="shared" si="42"/>
        <v/>
      </c>
      <c r="F476" s="2" t="str">
        <f t="shared" si="43"/>
        <v/>
      </c>
      <c r="G476" s="2" t="str">
        <f t="shared" si="44"/>
        <v/>
      </c>
      <c r="Z476" s="34">
        <f t="shared" si="45"/>
        <v>200.69650129906225</v>
      </c>
      <c r="AA476" s="33">
        <f t="shared" si="47"/>
        <v>450</v>
      </c>
      <c r="AB476" s="34">
        <f>IF(AA476=1,$G$3*(Z476/1000),IF(AA476=2,$G$4*(Z476/1000),IF(AA476=3,$G$5*(Z476/1000),IF(AA476=4,$G$6*(Z476/1000),IF(AA476=5,$G$7*(Z476/1000),IF(AA476=6,$G$8*(Z476/1000),IF(AA476=7,$G$9*(Z476/1000),IF(AA476=8,$G$10*(Z476/1000),IF(AA476=9,$G$11*(Z476/1000),IF(AA476=10,$G$12*(Z476/1000),IF(AA476=11,$G$13*(Z476/1000),IF(AA476=12,$G$14*(Z476/1000),IF(AA476=13,$G$15*(Z476/1000),IF(AA476=14,$G$16*(Z476/1000),IF(AA476=15,$G$17*(Z476/1000),0)))))))))))))))</f>
        <v>0</v>
      </c>
      <c r="AC476" s="34">
        <f>IF('Γεννήτρια 2'!D476="W",AC475+('Γεννήτρια 2'!C476-1)*AB476,IF('Γεννήτρια 2'!D476="L",AC475-AB476,AC475))</f>
        <v>200.69650129906225</v>
      </c>
      <c r="AD476" s="34" t="str">
        <f>IF(AND('Γεννήτρια 2'!C476&lt;&gt;0,'Γεννήτρια 2'!D476=""),AB476,"")</f>
        <v/>
      </c>
    </row>
    <row r="477" spans="1:30">
      <c r="A477" s="3">
        <f t="shared" si="46"/>
        <v>455</v>
      </c>
      <c r="E477" s="3" t="str">
        <f t="shared" si="42"/>
        <v/>
      </c>
      <c r="F477" s="2" t="str">
        <f t="shared" si="43"/>
        <v/>
      </c>
      <c r="G477" s="2" t="str">
        <f t="shared" si="44"/>
        <v/>
      </c>
      <c r="Z477" s="34">
        <f t="shared" si="45"/>
        <v>200.69650129906225</v>
      </c>
      <c r="AA477" s="33">
        <f t="shared" si="47"/>
        <v>451</v>
      </c>
      <c r="AB477" s="34">
        <f>IF(AA477=1,$G$3*(Z477/1000),IF(AA477=2,$G$4*(Z477/1000),IF(AA477=3,$G$5*(Z477/1000),IF(AA477=4,$G$6*(Z477/1000),IF(AA477=5,$G$7*(Z477/1000),IF(AA477=6,$G$8*(Z477/1000),IF(AA477=7,$G$9*(Z477/1000),IF(AA477=8,$G$10*(Z477/1000),IF(AA477=9,$G$11*(Z477/1000),IF(AA477=10,$G$12*(Z477/1000),IF(AA477=11,$G$13*(Z477/1000),IF(AA477=12,$G$14*(Z477/1000),IF(AA477=13,$G$15*(Z477/1000),IF(AA477=14,$G$16*(Z477/1000),IF(AA477=15,$G$17*(Z477/1000),0)))))))))))))))</f>
        <v>0</v>
      </c>
      <c r="AC477" s="34">
        <f>IF('Γεννήτρια 2'!D477="W",AC476+('Γεννήτρια 2'!C477-1)*AB477,IF('Γεννήτρια 2'!D477="L",AC476-AB477,AC476))</f>
        <v>200.69650129906225</v>
      </c>
      <c r="AD477" s="34" t="str">
        <f>IF(AND('Γεννήτρια 2'!C477&lt;&gt;0,'Γεννήτρια 2'!D477=""),AB477,"")</f>
        <v/>
      </c>
    </row>
    <row r="478" spans="1:30">
      <c r="A478" s="3">
        <f t="shared" si="46"/>
        <v>456</v>
      </c>
      <c r="E478" s="3" t="str">
        <f t="shared" si="42"/>
        <v/>
      </c>
      <c r="F478" s="2" t="str">
        <f t="shared" si="43"/>
        <v/>
      </c>
      <c r="G478" s="2" t="str">
        <f t="shared" si="44"/>
        <v/>
      </c>
      <c r="Z478" s="34">
        <f t="shared" si="45"/>
        <v>200.69650129906225</v>
      </c>
      <c r="AA478" s="33">
        <f t="shared" si="47"/>
        <v>452</v>
      </c>
      <c r="AB478" s="34">
        <f>IF(AA478=1,$G$3*(Z478/1000),IF(AA478=2,$G$4*(Z478/1000),IF(AA478=3,$G$5*(Z478/1000),IF(AA478=4,$G$6*(Z478/1000),IF(AA478=5,$G$7*(Z478/1000),IF(AA478=6,$G$8*(Z478/1000),IF(AA478=7,$G$9*(Z478/1000),IF(AA478=8,$G$10*(Z478/1000),IF(AA478=9,$G$11*(Z478/1000),IF(AA478=10,$G$12*(Z478/1000),IF(AA478=11,$G$13*(Z478/1000),IF(AA478=12,$G$14*(Z478/1000),IF(AA478=13,$G$15*(Z478/1000),IF(AA478=14,$G$16*(Z478/1000),IF(AA478=15,$G$17*(Z478/1000),0)))))))))))))))</f>
        <v>0</v>
      </c>
      <c r="AC478" s="34">
        <f>IF('Γεννήτρια 2'!D478="W",AC477+('Γεννήτρια 2'!C478-1)*AB478,IF('Γεννήτρια 2'!D478="L",AC477-AB478,AC477))</f>
        <v>200.69650129906225</v>
      </c>
      <c r="AD478" s="34" t="str">
        <f>IF(AND('Γεννήτρια 2'!C478&lt;&gt;0,'Γεννήτρια 2'!D478=""),AB478,"")</f>
        <v/>
      </c>
    </row>
    <row r="479" spans="1:30">
      <c r="A479" s="3">
        <f t="shared" si="46"/>
        <v>457</v>
      </c>
      <c r="E479" s="3" t="str">
        <f t="shared" si="42"/>
        <v/>
      </c>
      <c r="F479" s="2" t="str">
        <f t="shared" si="43"/>
        <v/>
      </c>
      <c r="G479" s="2" t="str">
        <f t="shared" si="44"/>
        <v/>
      </c>
      <c r="Z479" s="34">
        <f t="shared" si="45"/>
        <v>200.69650129906225</v>
      </c>
      <c r="AA479" s="33">
        <f t="shared" si="47"/>
        <v>453</v>
      </c>
      <c r="AB479" s="34">
        <f>IF(AA479=1,$G$3*(Z479/1000),IF(AA479=2,$G$4*(Z479/1000),IF(AA479=3,$G$5*(Z479/1000),IF(AA479=4,$G$6*(Z479/1000),IF(AA479=5,$G$7*(Z479/1000),IF(AA479=6,$G$8*(Z479/1000),IF(AA479=7,$G$9*(Z479/1000),IF(AA479=8,$G$10*(Z479/1000),IF(AA479=9,$G$11*(Z479/1000),IF(AA479=10,$G$12*(Z479/1000),IF(AA479=11,$G$13*(Z479/1000),IF(AA479=12,$G$14*(Z479/1000),IF(AA479=13,$G$15*(Z479/1000),IF(AA479=14,$G$16*(Z479/1000),IF(AA479=15,$G$17*(Z479/1000),0)))))))))))))))</f>
        <v>0</v>
      </c>
      <c r="AC479" s="34">
        <f>IF('Γεννήτρια 2'!D479="W",AC478+('Γεννήτρια 2'!C479-1)*AB479,IF('Γεννήτρια 2'!D479="L",AC478-AB479,AC478))</f>
        <v>200.69650129906225</v>
      </c>
      <c r="AD479" s="34" t="str">
        <f>IF(AND('Γεννήτρια 2'!C479&lt;&gt;0,'Γεννήτρια 2'!D479=""),AB479,"")</f>
        <v/>
      </c>
    </row>
    <row r="480" spans="1:30">
      <c r="A480" s="3">
        <f t="shared" si="46"/>
        <v>458</v>
      </c>
      <c r="E480" s="3" t="str">
        <f t="shared" si="42"/>
        <v/>
      </c>
      <c r="F480" s="2" t="str">
        <f t="shared" si="43"/>
        <v/>
      </c>
      <c r="G480" s="2" t="str">
        <f t="shared" si="44"/>
        <v/>
      </c>
      <c r="Z480" s="34">
        <f t="shared" si="45"/>
        <v>200.69650129906225</v>
      </c>
      <c r="AA480" s="33">
        <f t="shared" si="47"/>
        <v>454</v>
      </c>
      <c r="AB480" s="34">
        <f>IF(AA480=1,$G$3*(Z480/1000),IF(AA480=2,$G$4*(Z480/1000),IF(AA480=3,$G$5*(Z480/1000),IF(AA480=4,$G$6*(Z480/1000),IF(AA480=5,$G$7*(Z480/1000),IF(AA480=6,$G$8*(Z480/1000),IF(AA480=7,$G$9*(Z480/1000),IF(AA480=8,$G$10*(Z480/1000),IF(AA480=9,$G$11*(Z480/1000),IF(AA480=10,$G$12*(Z480/1000),IF(AA480=11,$G$13*(Z480/1000),IF(AA480=12,$G$14*(Z480/1000),IF(AA480=13,$G$15*(Z480/1000),IF(AA480=14,$G$16*(Z480/1000),IF(AA480=15,$G$17*(Z480/1000),0)))))))))))))))</f>
        <v>0</v>
      </c>
      <c r="AC480" s="34">
        <f>IF('Γεννήτρια 2'!D480="W",AC479+('Γεννήτρια 2'!C480-1)*AB480,IF('Γεννήτρια 2'!D480="L",AC479-AB480,AC479))</f>
        <v>200.69650129906225</v>
      </c>
      <c r="AD480" s="34" t="str">
        <f>IF(AND('Γεννήτρια 2'!C480&lt;&gt;0,'Γεννήτρια 2'!D480=""),AB480,"")</f>
        <v/>
      </c>
    </row>
    <row r="481" spans="1:30">
      <c r="A481" s="3">
        <f t="shared" si="46"/>
        <v>459</v>
      </c>
      <c r="E481" s="3" t="str">
        <f t="shared" si="42"/>
        <v/>
      </c>
      <c r="F481" s="2" t="str">
        <f t="shared" si="43"/>
        <v/>
      </c>
      <c r="G481" s="2" t="str">
        <f t="shared" si="44"/>
        <v/>
      </c>
      <c r="Z481" s="34">
        <f t="shared" si="45"/>
        <v>200.69650129906225</v>
      </c>
      <c r="AA481" s="33">
        <f t="shared" si="47"/>
        <v>455</v>
      </c>
      <c r="AB481" s="34">
        <f>IF(AA481=1,$G$3*(Z481/1000),IF(AA481=2,$G$4*(Z481/1000),IF(AA481=3,$G$5*(Z481/1000),IF(AA481=4,$G$6*(Z481/1000),IF(AA481=5,$G$7*(Z481/1000),IF(AA481=6,$G$8*(Z481/1000),IF(AA481=7,$G$9*(Z481/1000),IF(AA481=8,$G$10*(Z481/1000),IF(AA481=9,$G$11*(Z481/1000),IF(AA481=10,$G$12*(Z481/1000),IF(AA481=11,$G$13*(Z481/1000),IF(AA481=12,$G$14*(Z481/1000),IF(AA481=13,$G$15*(Z481/1000),IF(AA481=14,$G$16*(Z481/1000),IF(AA481=15,$G$17*(Z481/1000),0)))))))))))))))</f>
        <v>0</v>
      </c>
      <c r="AC481" s="34">
        <f>IF('Γεννήτρια 2'!D481="W",AC480+('Γεννήτρια 2'!C481-1)*AB481,IF('Γεννήτρια 2'!D481="L",AC480-AB481,AC480))</f>
        <v>200.69650129906225</v>
      </c>
      <c r="AD481" s="34" t="str">
        <f>IF(AND('Γεννήτρια 2'!C481&lt;&gt;0,'Γεννήτρια 2'!D481=""),AB481,"")</f>
        <v/>
      </c>
    </row>
    <row r="482" spans="1:30">
      <c r="A482" s="3">
        <f t="shared" si="46"/>
        <v>460</v>
      </c>
      <c r="E482" s="3" t="str">
        <f t="shared" si="42"/>
        <v/>
      </c>
      <c r="F482" s="2" t="str">
        <f t="shared" si="43"/>
        <v/>
      </c>
      <c r="G482" s="2" t="str">
        <f t="shared" si="44"/>
        <v/>
      </c>
      <c r="Z482" s="34">
        <f t="shared" si="45"/>
        <v>200.69650129906225</v>
      </c>
      <c r="AA482" s="33">
        <f t="shared" si="47"/>
        <v>456</v>
      </c>
      <c r="AB482" s="34">
        <f>IF(AA482=1,$G$3*(Z482/1000),IF(AA482=2,$G$4*(Z482/1000),IF(AA482=3,$G$5*(Z482/1000),IF(AA482=4,$G$6*(Z482/1000),IF(AA482=5,$G$7*(Z482/1000),IF(AA482=6,$G$8*(Z482/1000),IF(AA482=7,$G$9*(Z482/1000),IF(AA482=8,$G$10*(Z482/1000),IF(AA482=9,$G$11*(Z482/1000),IF(AA482=10,$G$12*(Z482/1000),IF(AA482=11,$G$13*(Z482/1000),IF(AA482=12,$G$14*(Z482/1000),IF(AA482=13,$G$15*(Z482/1000),IF(AA482=14,$G$16*(Z482/1000),IF(AA482=15,$G$17*(Z482/1000),0)))))))))))))))</f>
        <v>0</v>
      </c>
      <c r="AC482" s="34">
        <f>IF('Γεννήτρια 2'!D482="W",AC481+('Γεννήτρια 2'!C482-1)*AB482,IF('Γεννήτρια 2'!D482="L",AC481-AB482,AC481))</f>
        <v>200.69650129906225</v>
      </c>
      <c r="AD482" s="34" t="str">
        <f>IF(AND('Γεννήτρια 2'!C482&lt;&gt;0,'Γεννήτρια 2'!D482=""),AB482,"")</f>
        <v/>
      </c>
    </row>
    <row r="483" spans="1:30">
      <c r="A483" s="3">
        <f t="shared" si="46"/>
        <v>461</v>
      </c>
      <c r="E483" s="3" t="str">
        <f t="shared" si="42"/>
        <v/>
      </c>
      <c r="F483" s="2" t="str">
        <f t="shared" si="43"/>
        <v/>
      </c>
      <c r="G483" s="2" t="str">
        <f t="shared" si="44"/>
        <v/>
      </c>
      <c r="Z483" s="34">
        <f t="shared" si="45"/>
        <v>200.69650129906225</v>
      </c>
      <c r="AA483" s="33">
        <f t="shared" si="47"/>
        <v>457</v>
      </c>
      <c r="AB483" s="34">
        <f>IF(AA483=1,$G$3*(Z483/1000),IF(AA483=2,$G$4*(Z483/1000),IF(AA483=3,$G$5*(Z483/1000),IF(AA483=4,$G$6*(Z483/1000),IF(AA483=5,$G$7*(Z483/1000),IF(AA483=6,$G$8*(Z483/1000),IF(AA483=7,$G$9*(Z483/1000),IF(AA483=8,$G$10*(Z483/1000),IF(AA483=9,$G$11*(Z483/1000),IF(AA483=10,$G$12*(Z483/1000),IF(AA483=11,$G$13*(Z483/1000),IF(AA483=12,$G$14*(Z483/1000),IF(AA483=13,$G$15*(Z483/1000),IF(AA483=14,$G$16*(Z483/1000),IF(AA483=15,$G$17*(Z483/1000),0)))))))))))))))</f>
        <v>0</v>
      </c>
      <c r="AC483" s="34">
        <f>IF('Γεννήτρια 2'!D483="W",AC482+('Γεννήτρια 2'!C483-1)*AB483,IF('Γεννήτρια 2'!D483="L",AC482-AB483,AC482))</f>
        <v>200.69650129906225</v>
      </c>
      <c r="AD483" s="34" t="str">
        <f>IF(AND('Γεννήτρια 2'!C483&lt;&gt;0,'Γεννήτρια 2'!D483=""),AB483,"")</f>
        <v/>
      </c>
    </row>
    <row r="484" spans="1:30">
      <c r="A484" s="3">
        <f t="shared" si="46"/>
        <v>462</v>
      </c>
      <c r="E484" s="3" t="str">
        <f t="shared" si="42"/>
        <v/>
      </c>
      <c r="F484" s="2" t="str">
        <f t="shared" si="43"/>
        <v/>
      </c>
      <c r="G484" s="2" t="str">
        <f t="shared" si="44"/>
        <v/>
      </c>
      <c r="Z484" s="34">
        <f t="shared" si="45"/>
        <v>200.69650129906225</v>
      </c>
      <c r="AA484" s="33">
        <f t="shared" si="47"/>
        <v>458</v>
      </c>
      <c r="AB484" s="34">
        <f>IF(AA484=1,$G$3*(Z484/1000),IF(AA484=2,$G$4*(Z484/1000),IF(AA484=3,$G$5*(Z484/1000),IF(AA484=4,$G$6*(Z484/1000),IF(AA484=5,$G$7*(Z484/1000),IF(AA484=6,$G$8*(Z484/1000),IF(AA484=7,$G$9*(Z484/1000),IF(AA484=8,$G$10*(Z484/1000),IF(AA484=9,$G$11*(Z484/1000),IF(AA484=10,$G$12*(Z484/1000),IF(AA484=11,$G$13*(Z484/1000),IF(AA484=12,$G$14*(Z484/1000),IF(AA484=13,$G$15*(Z484/1000),IF(AA484=14,$G$16*(Z484/1000),IF(AA484=15,$G$17*(Z484/1000),0)))))))))))))))</f>
        <v>0</v>
      </c>
      <c r="AC484" s="34">
        <f>IF('Γεννήτρια 2'!D484="W",AC483+('Γεννήτρια 2'!C484-1)*AB484,IF('Γεννήτρια 2'!D484="L",AC483-AB484,AC483))</f>
        <v>200.69650129906225</v>
      </c>
      <c r="AD484" s="34" t="str">
        <f>IF(AND('Γεννήτρια 2'!C484&lt;&gt;0,'Γεννήτρια 2'!D484=""),AB484,"")</f>
        <v/>
      </c>
    </row>
    <row r="485" spans="1:30">
      <c r="A485" s="3">
        <f t="shared" si="46"/>
        <v>463</v>
      </c>
      <c r="E485" s="3" t="str">
        <f t="shared" si="42"/>
        <v/>
      </c>
      <c r="F485" s="2" t="str">
        <f t="shared" si="43"/>
        <v/>
      </c>
      <c r="G485" s="2" t="str">
        <f t="shared" si="44"/>
        <v/>
      </c>
      <c r="Z485" s="34">
        <f t="shared" si="45"/>
        <v>200.69650129906225</v>
      </c>
      <c r="AA485" s="33">
        <f t="shared" si="47"/>
        <v>459</v>
      </c>
      <c r="AB485" s="34">
        <f>IF(AA485=1,$G$3*(Z485/1000),IF(AA485=2,$G$4*(Z485/1000),IF(AA485=3,$G$5*(Z485/1000),IF(AA485=4,$G$6*(Z485/1000),IF(AA485=5,$G$7*(Z485/1000),IF(AA485=6,$G$8*(Z485/1000),IF(AA485=7,$G$9*(Z485/1000),IF(AA485=8,$G$10*(Z485/1000),IF(AA485=9,$G$11*(Z485/1000),IF(AA485=10,$G$12*(Z485/1000),IF(AA485=11,$G$13*(Z485/1000),IF(AA485=12,$G$14*(Z485/1000),IF(AA485=13,$G$15*(Z485/1000),IF(AA485=14,$G$16*(Z485/1000),IF(AA485=15,$G$17*(Z485/1000),0)))))))))))))))</f>
        <v>0</v>
      </c>
      <c r="AC485" s="34">
        <f>IF('Γεννήτρια 2'!D485="W",AC484+('Γεννήτρια 2'!C485-1)*AB485,IF('Γεννήτρια 2'!D485="L",AC484-AB485,AC484))</f>
        <v>200.69650129906225</v>
      </c>
      <c r="AD485" s="34" t="str">
        <f>IF(AND('Γεννήτρια 2'!C485&lt;&gt;0,'Γεννήτρια 2'!D485=""),AB485,"")</f>
        <v/>
      </c>
    </row>
    <row r="486" spans="1:30">
      <c r="A486" s="3">
        <f t="shared" si="46"/>
        <v>464</v>
      </c>
      <c r="E486" s="3" t="str">
        <f t="shared" si="42"/>
        <v/>
      </c>
      <c r="F486" s="2" t="str">
        <f t="shared" si="43"/>
        <v/>
      </c>
      <c r="G486" s="2" t="str">
        <f t="shared" si="44"/>
        <v/>
      </c>
      <c r="Z486" s="34">
        <f t="shared" si="45"/>
        <v>200.69650129906225</v>
      </c>
      <c r="AA486" s="33">
        <f t="shared" si="47"/>
        <v>460</v>
      </c>
      <c r="AB486" s="34">
        <f>IF(AA486=1,$G$3*(Z486/1000),IF(AA486=2,$G$4*(Z486/1000),IF(AA486=3,$G$5*(Z486/1000),IF(AA486=4,$G$6*(Z486/1000),IF(AA486=5,$G$7*(Z486/1000),IF(AA486=6,$G$8*(Z486/1000),IF(AA486=7,$G$9*(Z486/1000),IF(AA486=8,$G$10*(Z486/1000),IF(AA486=9,$G$11*(Z486/1000),IF(AA486=10,$G$12*(Z486/1000),IF(AA486=11,$G$13*(Z486/1000),IF(AA486=12,$G$14*(Z486/1000),IF(AA486=13,$G$15*(Z486/1000),IF(AA486=14,$G$16*(Z486/1000),IF(AA486=15,$G$17*(Z486/1000),0)))))))))))))))</f>
        <v>0</v>
      </c>
      <c r="AC486" s="34">
        <f>IF('Γεννήτρια 2'!D486="W",AC485+('Γεννήτρια 2'!C486-1)*AB486,IF('Γεννήτρια 2'!D486="L",AC485-AB486,AC485))</f>
        <v>200.69650129906225</v>
      </c>
      <c r="AD486" s="34" t="str">
        <f>IF(AND('Γεννήτρια 2'!C486&lt;&gt;0,'Γεννήτρια 2'!D486=""),AB486,"")</f>
        <v/>
      </c>
    </row>
    <row r="487" spans="1:30">
      <c r="A487" s="3">
        <f t="shared" si="46"/>
        <v>465</v>
      </c>
      <c r="E487" s="3" t="str">
        <f t="shared" si="42"/>
        <v/>
      </c>
      <c r="F487" s="2" t="str">
        <f t="shared" si="43"/>
        <v/>
      </c>
      <c r="G487" s="2" t="str">
        <f t="shared" si="44"/>
        <v/>
      </c>
      <c r="Z487" s="34">
        <f t="shared" si="45"/>
        <v>200.69650129906225</v>
      </c>
      <c r="AA487" s="33">
        <f t="shared" si="47"/>
        <v>461</v>
      </c>
      <c r="AB487" s="34">
        <f>IF(AA487=1,$G$3*(Z487/1000),IF(AA487=2,$G$4*(Z487/1000),IF(AA487=3,$G$5*(Z487/1000),IF(AA487=4,$G$6*(Z487/1000),IF(AA487=5,$G$7*(Z487/1000),IF(AA487=6,$G$8*(Z487/1000),IF(AA487=7,$G$9*(Z487/1000),IF(AA487=8,$G$10*(Z487/1000),IF(AA487=9,$G$11*(Z487/1000),IF(AA487=10,$G$12*(Z487/1000),IF(AA487=11,$G$13*(Z487/1000),IF(AA487=12,$G$14*(Z487/1000),IF(AA487=13,$G$15*(Z487/1000),IF(AA487=14,$G$16*(Z487/1000),IF(AA487=15,$G$17*(Z487/1000),0)))))))))))))))</f>
        <v>0</v>
      </c>
      <c r="AC487" s="34">
        <f>IF('Γεννήτρια 2'!D487="W",AC486+('Γεννήτρια 2'!C487-1)*AB487,IF('Γεννήτρια 2'!D487="L",AC486-AB487,AC486))</f>
        <v>200.69650129906225</v>
      </c>
      <c r="AD487" s="34" t="str">
        <f>IF(AND('Γεννήτρια 2'!C487&lt;&gt;0,'Γεννήτρια 2'!D487=""),AB487,"")</f>
        <v/>
      </c>
    </row>
    <row r="488" spans="1:30">
      <c r="A488" s="3">
        <f t="shared" si="46"/>
        <v>466</v>
      </c>
      <c r="E488" s="3" t="str">
        <f t="shared" si="42"/>
        <v/>
      </c>
      <c r="F488" s="2" t="str">
        <f t="shared" si="43"/>
        <v/>
      </c>
      <c r="G488" s="2" t="str">
        <f t="shared" si="44"/>
        <v/>
      </c>
      <c r="Z488" s="34">
        <f t="shared" si="45"/>
        <v>200.69650129906225</v>
      </c>
      <c r="AA488" s="33">
        <f t="shared" si="47"/>
        <v>462</v>
      </c>
      <c r="AB488" s="34">
        <f>IF(AA488=1,$G$3*(Z488/1000),IF(AA488=2,$G$4*(Z488/1000),IF(AA488=3,$G$5*(Z488/1000),IF(AA488=4,$G$6*(Z488/1000),IF(AA488=5,$G$7*(Z488/1000),IF(AA488=6,$G$8*(Z488/1000),IF(AA488=7,$G$9*(Z488/1000),IF(AA488=8,$G$10*(Z488/1000),IF(AA488=9,$G$11*(Z488/1000),IF(AA488=10,$G$12*(Z488/1000),IF(AA488=11,$G$13*(Z488/1000),IF(AA488=12,$G$14*(Z488/1000),IF(AA488=13,$G$15*(Z488/1000),IF(AA488=14,$G$16*(Z488/1000),IF(AA488=15,$G$17*(Z488/1000),0)))))))))))))))</f>
        <v>0</v>
      </c>
      <c r="AC488" s="34">
        <f>IF('Γεννήτρια 2'!D488="W",AC487+('Γεννήτρια 2'!C488-1)*AB488,IF('Γεννήτρια 2'!D488="L",AC487-AB488,AC487))</f>
        <v>200.69650129906225</v>
      </c>
      <c r="AD488" s="34" t="str">
        <f>IF(AND('Γεννήτρια 2'!C488&lt;&gt;0,'Γεννήτρια 2'!D488=""),AB488,"")</f>
        <v/>
      </c>
    </row>
    <row r="489" spans="1:30">
      <c r="A489" s="3">
        <f t="shared" si="46"/>
        <v>467</v>
      </c>
      <c r="E489" s="3" t="str">
        <f t="shared" si="42"/>
        <v/>
      </c>
      <c r="F489" s="2" t="str">
        <f t="shared" si="43"/>
        <v/>
      </c>
      <c r="G489" s="2" t="str">
        <f t="shared" si="44"/>
        <v/>
      </c>
      <c r="Z489" s="34">
        <f t="shared" si="45"/>
        <v>200.69650129906225</v>
      </c>
      <c r="AA489" s="33">
        <f t="shared" si="47"/>
        <v>463</v>
      </c>
      <c r="AB489" s="34">
        <f>IF(AA489=1,$G$3*(Z489/1000),IF(AA489=2,$G$4*(Z489/1000),IF(AA489=3,$G$5*(Z489/1000),IF(AA489=4,$G$6*(Z489/1000),IF(AA489=5,$G$7*(Z489/1000),IF(AA489=6,$G$8*(Z489/1000),IF(AA489=7,$G$9*(Z489/1000),IF(AA489=8,$G$10*(Z489/1000),IF(AA489=9,$G$11*(Z489/1000),IF(AA489=10,$G$12*(Z489/1000),IF(AA489=11,$G$13*(Z489/1000),IF(AA489=12,$G$14*(Z489/1000),IF(AA489=13,$G$15*(Z489/1000),IF(AA489=14,$G$16*(Z489/1000),IF(AA489=15,$G$17*(Z489/1000),0)))))))))))))))</f>
        <v>0</v>
      </c>
      <c r="AC489" s="34">
        <f>IF('Γεννήτρια 2'!D489="W",AC488+('Γεννήτρια 2'!C489-1)*AB489,IF('Γεννήτρια 2'!D489="L",AC488-AB489,AC488))</f>
        <v>200.69650129906225</v>
      </c>
      <c r="AD489" s="34" t="str">
        <f>IF(AND('Γεννήτρια 2'!C489&lt;&gt;0,'Γεννήτρια 2'!D489=""),AB489,"")</f>
        <v/>
      </c>
    </row>
    <row r="490" spans="1:30">
      <c r="A490" s="3">
        <f t="shared" si="46"/>
        <v>468</v>
      </c>
      <c r="E490" s="3" t="str">
        <f t="shared" si="42"/>
        <v/>
      </c>
      <c r="F490" s="2" t="str">
        <f t="shared" si="43"/>
        <v/>
      </c>
      <c r="G490" s="2" t="str">
        <f t="shared" si="44"/>
        <v/>
      </c>
      <c r="Z490" s="34">
        <f t="shared" si="45"/>
        <v>200.69650129906225</v>
      </c>
      <c r="AA490" s="33">
        <f t="shared" si="47"/>
        <v>464</v>
      </c>
      <c r="AB490" s="34">
        <f>IF(AA490=1,$G$3*(Z490/1000),IF(AA490=2,$G$4*(Z490/1000),IF(AA490=3,$G$5*(Z490/1000),IF(AA490=4,$G$6*(Z490/1000),IF(AA490=5,$G$7*(Z490/1000),IF(AA490=6,$G$8*(Z490/1000),IF(AA490=7,$G$9*(Z490/1000),IF(AA490=8,$G$10*(Z490/1000),IF(AA490=9,$G$11*(Z490/1000),IF(AA490=10,$G$12*(Z490/1000),IF(AA490=11,$G$13*(Z490/1000),IF(AA490=12,$G$14*(Z490/1000),IF(AA490=13,$G$15*(Z490/1000),IF(AA490=14,$G$16*(Z490/1000),IF(AA490=15,$G$17*(Z490/1000),0)))))))))))))))</f>
        <v>0</v>
      </c>
      <c r="AC490" s="34">
        <f>IF('Γεννήτρια 2'!D490="W",AC489+('Γεννήτρια 2'!C490-1)*AB490,IF('Γεννήτρια 2'!D490="L",AC489-AB490,AC489))</f>
        <v>200.69650129906225</v>
      </c>
      <c r="AD490" s="34" t="str">
        <f>IF(AND('Γεννήτρια 2'!C490&lt;&gt;0,'Γεννήτρια 2'!D490=""),AB490,"")</f>
        <v/>
      </c>
    </row>
    <row r="491" spans="1:30">
      <c r="A491" s="3">
        <f t="shared" si="46"/>
        <v>469</v>
      </c>
      <c r="E491" s="3" t="str">
        <f t="shared" si="42"/>
        <v/>
      </c>
      <c r="F491" s="2" t="str">
        <f t="shared" si="43"/>
        <v/>
      </c>
      <c r="G491" s="2" t="str">
        <f t="shared" si="44"/>
        <v/>
      </c>
      <c r="Z491" s="34">
        <f t="shared" si="45"/>
        <v>200.69650129906225</v>
      </c>
      <c r="AA491" s="33">
        <f t="shared" si="47"/>
        <v>465</v>
      </c>
      <c r="AB491" s="34">
        <f>IF(AA491=1,$G$3*(Z491/1000),IF(AA491=2,$G$4*(Z491/1000),IF(AA491=3,$G$5*(Z491/1000),IF(AA491=4,$G$6*(Z491/1000),IF(AA491=5,$G$7*(Z491/1000),IF(AA491=6,$G$8*(Z491/1000),IF(AA491=7,$G$9*(Z491/1000),IF(AA491=8,$G$10*(Z491/1000),IF(AA491=9,$G$11*(Z491/1000),IF(AA491=10,$G$12*(Z491/1000),IF(AA491=11,$G$13*(Z491/1000),IF(AA491=12,$G$14*(Z491/1000),IF(AA491=13,$G$15*(Z491/1000),IF(AA491=14,$G$16*(Z491/1000),IF(AA491=15,$G$17*(Z491/1000),0)))))))))))))))</f>
        <v>0</v>
      </c>
      <c r="AC491" s="34">
        <f>IF('Γεννήτρια 2'!D491="W",AC490+('Γεννήτρια 2'!C491-1)*AB491,IF('Γεννήτρια 2'!D491="L",AC490-AB491,AC490))</f>
        <v>200.69650129906225</v>
      </c>
      <c r="AD491" s="34" t="str">
        <f>IF(AND('Γεννήτρια 2'!C491&lt;&gt;0,'Γεννήτρια 2'!D491=""),AB491,"")</f>
        <v/>
      </c>
    </row>
    <row r="492" spans="1:30">
      <c r="A492" s="3">
        <f t="shared" si="46"/>
        <v>470</v>
      </c>
      <c r="E492" s="3" t="str">
        <f t="shared" si="42"/>
        <v/>
      </c>
      <c r="F492" s="2" t="str">
        <f t="shared" si="43"/>
        <v/>
      </c>
      <c r="G492" s="2" t="str">
        <f t="shared" si="44"/>
        <v/>
      </c>
      <c r="Z492" s="34">
        <f t="shared" si="45"/>
        <v>200.69650129906225</v>
      </c>
      <c r="AA492" s="33">
        <f t="shared" si="47"/>
        <v>466</v>
      </c>
      <c r="AB492" s="34">
        <f>IF(AA492=1,$G$3*(Z492/1000),IF(AA492=2,$G$4*(Z492/1000),IF(AA492=3,$G$5*(Z492/1000),IF(AA492=4,$G$6*(Z492/1000),IF(AA492=5,$G$7*(Z492/1000),IF(AA492=6,$G$8*(Z492/1000),IF(AA492=7,$G$9*(Z492/1000),IF(AA492=8,$G$10*(Z492/1000),IF(AA492=9,$G$11*(Z492/1000),IF(AA492=10,$G$12*(Z492/1000),IF(AA492=11,$G$13*(Z492/1000),IF(AA492=12,$G$14*(Z492/1000),IF(AA492=13,$G$15*(Z492/1000),IF(AA492=14,$G$16*(Z492/1000),IF(AA492=15,$G$17*(Z492/1000),0)))))))))))))))</f>
        <v>0</v>
      </c>
      <c r="AC492" s="34">
        <f>IF('Γεννήτρια 2'!D492="W",AC491+('Γεννήτρια 2'!C492-1)*AB492,IF('Γεννήτρια 2'!D492="L",AC491-AB492,AC491))</f>
        <v>200.69650129906225</v>
      </c>
      <c r="AD492" s="34" t="str">
        <f>IF(AND('Γεννήτρια 2'!C492&lt;&gt;0,'Γεννήτρια 2'!D492=""),AB492,"")</f>
        <v/>
      </c>
    </row>
    <row r="493" spans="1:30">
      <c r="A493" s="3">
        <f t="shared" si="46"/>
        <v>471</v>
      </c>
      <c r="E493" s="3" t="str">
        <f t="shared" si="42"/>
        <v/>
      </c>
      <c r="F493" s="2" t="str">
        <f t="shared" si="43"/>
        <v/>
      </c>
      <c r="G493" s="2" t="str">
        <f t="shared" si="44"/>
        <v/>
      </c>
      <c r="Z493" s="34">
        <f t="shared" si="45"/>
        <v>200.69650129906225</v>
      </c>
      <c r="AA493" s="33">
        <f t="shared" si="47"/>
        <v>467</v>
      </c>
      <c r="AB493" s="34">
        <f>IF(AA493=1,$G$3*(Z493/1000),IF(AA493=2,$G$4*(Z493/1000),IF(AA493=3,$G$5*(Z493/1000),IF(AA493=4,$G$6*(Z493/1000),IF(AA493=5,$G$7*(Z493/1000),IF(AA493=6,$G$8*(Z493/1000),IF(AA493=7,$G$9*(Z493/1000),IF(AA493=8,$G$10*(Z493/1000),IF(AA493=9,$G$11*(Z493/1000),IF(AA493=10,$G$12*(Z493/1000),IF(AA493=11,$G$13*(Z493/1000),IF(AA493=12,$G$14*(Z493/1000),IF(AA493=13,$G$15*(Z493/1000),IF(AA493=14,$G$16*(Z493/1000),IF(AA493=15,$G$17*(Z493/1000),0)))))))))))))))</f>
        <v>0</v>
      </c>
      <c r="AC493" s="34">
        <f>IF('Γεννήτρια 2'!D493="W",AC492+('Γεννήτρια 2'!C493-1)*AB493,IF('Γεννήτρια 2'!D493="L",AC492-AB493,AC492))</f>
        <v>200.69650129906225</v>
      </c>
      <c r="AD493" s="34" t="str">
        <f>IF(AND('Γεννήτρια 2'!C493&lt;&gt;0,'Γεννήτρια 2'!D493=""),AB493,"")</f>
        <v/>
      </c>
    </row>
    <row r="494" spans="1:30">
      <c r="A494" s="3">
        <f t="shared" si="46"/>
        <v>472</v>
      </c>
      <c r="E494" s="3" t="str">
        <f t="shared" si="42"/>
        <v/>
      </c>
      <c r="F494" s="2" t="str">
        <f t="shared" si="43"/>
        <v/>
      </c>
      <c r="G494" s="2" t="str">
        <f t="shared" si="44"/>
        <v/>
      </c>
      <c r="Z494" s="34">
        <f t="shared" si="45"/>
        <v>200.69650129906225</v>
      </c>
      <c r="AA494" s="33">
        <f t="shared" si="47"/>
        <v>468</v>
      </c>
      <c r="AB494" s="34">
        <f>IF(AA494=1,$G$3*(Z494/1000),IF(AA494=2,$G$4*(Z494/1000),IF(AA494=3,$G$5*(Z494/1000),IF(AA494=4,$G$6*(Z494/1000),IF(AA494=5,$G$7*(Z494/1000),IF(AA494=6,$G$8*(Z494/1000),IF(AA494=7,$G$9*(Z494/1000),IF(AA494=8,$G$10*(Z494/1000),IF(AA494=9,$G$11*(Z494/1000),IF(AA494=10,$G$12*(Z494/1000),IF(AA494=11,$G$13*(Z494/1000),IF(AA494=12,$G$14*(Z494/1000),IF(AA494=13,$G$15*(Z494/1000),IF(AA494=14,$G$16*(Z494/1000),IF(AA494=15,$G$17*(Z494/1000),0)))))))))))))))</f>
        <v>0</v>
      </c>
      <c r="AC494" s="34">
        <f>IF('Γεννήτρια 2'!D494="W",AC493+('Γεννήτρια 2'!C494-1)*AB494,IF('Γεννήτρια 2'!D494="L",AC493-AB494,AC493))</f>
        <v>200.69650129906225</v>
      </c>
      <c r="AD494" s="34" t="str">
        <f>IF(AND('Γεννήτρια 2'!C494&lt;&gt;0,'Γεννήτρια 2'!D494=""),AB494,"")</f>
        <v/>
      </c>
    </row>
    <row r="495" spans="1:30">
      <c r="A495" s="3">
        <f t="shared" si="46"/>
        <v>473</v>
      </c>
      <c r="E495" s="3" t="str">
        <f t="shared" si="42"/>
        <v/>
      </c>
      <c r="F495" s="2" t="str">
        <f t="shared" si="43"/>
        <v/>
      </c>
      <c r="G495" s="2" t="str">
        <f t="shared" si="44"/>
        <v/>
      </c>
      <c r="Z495" s="34">
        <f t="shared" si="45"/>
        <v>200.69650129906225</v>
      </c>
      <c r="AA495" s="33">
        <f t="shared" si="47"/>
        <v>469</v>
      </c>
      <c r="AB495" s="34">
        <f>IF(AA495=1,$G$3*(Z495/1000),IF(AA495=2,$G$4*(Z495/1000),IF(AA495=3,$G$5*(Z495/1000),IF(AA495=4,$G$6*(Z495/1000),IF(AA495=5,$G$7*(Z495/1000),IF(AA495=6,$G$8*(Z495/1000),IF(AA495=7,$G$9*(Z495/1000),IF(AA495=8,$G$10*(Z495/1000),IF(AA495=9,$G$11*(Z495/1000),IF(AA495=10,$G$12*(Z495/1000),IF(AA495=11,$G$13*(Z495/1000),IF(AA495=12,$G$14*(Z495/1000),IF(AA495=13,$G$15*(Z495/1000),IF(AA495=14,$G$16*(Z495/1000),IF(AA495=15,$G$17*(Z495/1000),0)))))))))))))))</f>
        <v>0</v>
      </c>
      <c r="AC495" s="34">
        <f>IF('Γεννήτρια 2'!D495="W",AC494+('Γεννήτρια 2'!C495-1)*AB495,IF('Γεννήτρια 2'!D495="L",AC494-AB495,AC494))</f>
        <v>200.69650129906225</v>
      </c>
      <c r="AD495" s="34" t="str">
        <f>IF(AND('Γεννήτρια 2'!C495&lt;&gt;0,'Γεννήτρια 2'!D495=""),AB495,"")</f>
        <v/>
      </c>
    </row>
    <row r="496" spans="1:30">
      <c r="A496" s="3">
        <f t="shared" si="46"/>
        <v>474</v>
      </c>
      <c r="E496" s="3" t="str">
        <f t="shared" si="42"/>
        <v/>
      </c>
      <c r="F496" s="2" t="str">
        <f t="shared" si="43"/>
        <v/>
      </c>
      <c r="G496" s="2" t="str">
        <f t="shared" si="44"/>
        <v/>
      </c>
      <c r="Z496" s="34">
        <f t="shared" si="45"/>
        <v>200.69650129906225</v>
      </c>
      <c r="AA496" s="33">
        <f t="shared" si="47"/>
        <v>470</v>
      </c>
      <c r="AB496" s="34">
        <f>IF(AA496=1,$G$3*(Z496/1000),IF(AA496=2,$G$4*(Z496/1000),IF(AA496=3,$G$5*(Z496/1000),IF(AA496=4,$G$6*(Z496/1000),IF(AA496=5,$G$7*(Z496/1000),IF(AA496=6,$G$8*(Z496/1000),IF(AA496=7,$G$9*(Z496/1000),IF(AA496=8,$G$10*(Z496/1000),IF(AA496=9,$G$11*(Z496/1000),IF(AA496=10,$G$12*(Z496/1000),IF(AA496=11,$G$13*(Z496/1000),IF(AA496=12,$G$14*(Z496/1000),IF(AA496=13,$G$15*(Z496/1000),IF(AA496=14,$G$16*(Z496/1000),IF(AA496=15,$G$17*(Z496/1000),0)))))))))))))))</f>
        <v>0</v>
      </c>
      <c r="AC496" s="34">
        <f>IF('Γεννήτρια 2'!D496="W",AC495+('Γεννήτρια 2'!C496-1)*AB496,IF('Γεννήτρια 2'!D496="L",AC495-AB496,AC495))</f>
        <v>200.69650129906225</v>
      </c>
      <c r="AD496" s="34" t="str">
        <f>IF(AND('Γεννήτρια 2'!C496&lt;&gt;0,'Γεννήτρια 2'!D496=""),AB496,"")</f>
        <v/>
      </c>
    </row>
    <row r="497" spans="1:30">
      <c r="A497" s="3">
        <f t="shared" si="46"/>
        <v>475</v>
      </c>
      <c r="E497" s="3" t="str">
        <f t="shared" si="42"/>
        <v/>
      </c>
      <c r="F497" s="2" t="str">
        <f t="shared" si="43"/>
        <v/>
      </c>
      <c r="G497" s="2" t="str">
        <f t="shared" si="44"/>
        <v/>
      </c>
      <c r="Z497" s="34">
        <f t="shared" si="45"/>
        <v>200.69650129906225</v>
      </c>
      <c r="AA497" s="33">
        <f t="shared" si="47"/>
        <v>471</v>
      </c>
      <c r="AB497" s="34">
        <f>IF(AA497=1,$G$3*(Z497/1000),IF(AA497=2,$G$4*(Z497/1000),IF(AA497=3,$G$5*(Z497/1000),IF(AA497=4,$G$6*(Z497/1000),IF(AA497=5,$G$7*(Z497/1000),IF(AA497=6,$G$8*(Z497/1000),IF(AA497=7,$G$9*(Z497/1000),IF(AA497=8,$G$10*(Z497/1000),IF(AA497=9,$G$11*(Z497/1000),IF(AA497=10,$G$12*(Z497/1000),IF(AA497=11,$G$13*(Z497/1000),IF(AA497=12,$G$14*(Z497/1000),IF(AA497=13,$G$15*(Z497/1000),IF(AA497=14,$G$16*(Z497/1000),IF(AA497=15,$G$17*(Z497/1000),0)))))))))))))))</f>
        <v>0</v>
      </c>
      <c r="AC497" s="34">
        <f>IF('Γεννήτρια 2'!D497="W",AC496+('Γεννήτρια 2'!C497-1)*AB497,IF('Γεννήτρια 2'!D497="L",AC496-AB497,AC496))</f>
        <v>200.69650129906225</v>
      </c>
      <c r="AD497" s="34" t="str">
        <f>IF(AND('Γεννήτρια 2'!C497&lt;&gt;0,'Γεννήτρια 2'!D497=""),AB497,"")</f>
        <v/>
      </c>
    </row>
    <row r="498" spans="1:30">
      <c r="A498" s="3">
        <f t="shared" si="46"/>
        <v>476</v>
      </c>
      <c r="E498" s="3" t="str">
        <f t="shared" si="42"/>
        <v/>
      </c>
      <c r="F498" s="2" t="str">
        <f t="shared" si="43"/>
        <v/>
      </c>
      <c r="G498" s="2" t="str">
        <f t="shared" si="44"/>
        <v/>
      </c>
      <c r="Z498" s="34">
        <f t="shared" si="45"/>
        <v>200.69650129906225</v>
      </c>
      <c r="AA498" s="33">
        <f t="shared" si="47"/>
        <v>472</v>
      </c>
      <c r="AB498" s="34">
        <f>IF(AA498=1,$G$3*(Z498/1000),IF(AA498=2,$G$4*(Z498/1000),IF(AA498=3,$G$5*(Z498/1000),IF(AA498=4,$G$6*(Z498/1000),IF(AA498=5,$G$7*(Z498/1000),IF(AA498=6,$G$8*(Z498/1000),IF(AA498=7,$G$9*(Z498/1000),IF(AA498=8,$G$10*(Z498/1000),IF(AA498=9,$G$11*(Z498/1000),IF(AA498=10,$G$12*(Z498/1000),IF(AA498=11,$G$13*(Z498/1000),IF(AA498=12,$G$14*(Z498/1000),IF(AA498=13,$G$15*(Z498/1000),IF(AA498=14,$G$16*(Z498/1000),IF(AA498=15,$G$17*(Z498/1000),0)))))))))))))))</f>
        <v>0</v>
      </c>
      <c r="AC498" s="34">
        <f>IF('Γεννήτρια 2'!D498="W",AC497+('Γεννήτρια 2'!C498-1)*AB498,IF('Γεννήτρια 2'!D498="L",AC497-AB498,AC497))</f>
        <v>200.69650129906225</v>
      </c>
      <c r="AD498" s="34" t="str">
        <f>IF(AND('Γεννήτρια 2'!C498&lt;&gt;0,'Γεννήτρια 2'!D498=""),AB498,"")</f>
        <v/>
      </c>
    </row>
    <row r="499" spans="1:30">
      <c r="A499" s="3">
        <f t="shared" si="46"/>
        <v>477</v>
      </c>
      <c r="E499" s="3" t="str">
        <f t="shared" si="42"/>
        <v/>
      </c>
      <c r="F499" s="2" t="str">
        <f t="shared" si="43"/>
        <v/>
      </c>
      <c r="G499" s="2" t="str">
        <f t="shared" si="44"/>
        <v/>
      </c>
      <c r="Z499" s="34">
        <f t="shared" si="45"/>
        <v>200.69650129906225</v>
      </c>
      <c r="AA499" s="33">
        <f t="shared" si="47"/>
        <v>473</v>
      </c>
      <c r="AB499" s="34">
        <f>IF(AA499=1,$G$3*(Z499/1000),IF(AA499=2,$G$4*(Z499/1000),IF(AA499=3,$G$5*(Z499/1000),IF(AA499=4,$G$6*(Z499/1000),IF(AA499=5,$G$7*(Z499/1000),IF(AA499=6,$G$8*(Z499/1000),IF(AA499=7,$G$9*(Z499/1000),IF(AA499=8,$G$10*(Z499/1000),IF(AA499=9,$G$11*(Z499/1000),IF(AA499=10,$G$12*(Z499/1000),IF(AA499=11,$G$13*(Z499/1000),IF(AA499=12,$G$14*(Z499/1000),IF(AA499=13,$G$15*(Z499/1000),IF(AA499=14,$G$16*(Z499/1000),IF(AA499=15,$G$17*(Z499/1000),0)))))))))))))))</f>
        <v>0</v>
      </c>
      <c r="AC499" s="34">
        <f>IF('Γεννήτρια 2'!D499="W",AC498+('Γεννήτρια 2'!C499-1)*AB499,IF('Γεννήτρια 2'!D499="L",AC498-AB499,AC498))</f>
        <v>200.69650129906225</v>
      </c>
      <c r="AD499" s="34" t="str">
        <f>IF(AND('Γεννήτρια 2'!C499&lt;&gt;0,'Γεννήτρια 2'!D499=""),AB499,"")</f>
        <v/>
      </c>
    </row>
    <row r="500" spans="1:30">
      <c r="A500" s="3">
        <f t="shared" si="46"/>
        <v>478</v>
      </c>
      <c r="E500" s="3" t="str">
        <f t="shared" si="42"/>
        <v/>
      </c>
      <c r="F500" s="2" t="str">
        <f t="shared" si="43"/>
        <v/>
      </c>
      <c r="G500" s="2" t="str">
        <f t="shared" si="44"/>
        <v/>
      </c>
      <c r="Z500" s="34">
        <f t="shared" si="45"/>
        <v>200.69650129906225</v>
      </c>
      <c r="AA500" s="33">
        <f t="shared" si="47"/>
        <v>474</v>
      </c>
      <c r="AB500" s="34">
        <f>IF(AA500=1,$G$3*(Z500/1000),IF(AA500=2,$G$4*(Z500/1000),IF(AA500=3,$G$5*(Z500/1000),IF(AA500=4,$G$6*(Z500/1000),IF(AA500=5,$G$7*(Z500/1000),IF(AA500=6,$G$8*(Z500/1000),IF(AA500=7,$G$9*(Z500/1000),IF(AA500=8,$G$10*(Z500/1000),IF(AA500=9,$G$11*(Z500/1000),IF(AA500=10,$G$12*(Z500/1000),IF(AA500=11,$G$13*(Z500/1000),IF(AA500=12,$G$14*(Z500/1000),IF(AA500=13,$G$15*(Z500/1000),IF(AA500=14,$G$16*(Z500/1000),IF(AA500=15,$G$17*(Z500/1000),0)))))))))))))))</f>
        <v>0</v>
      </c>
      <c r="AC500" s="34">
        <f>IF('Γεννήτρια 2'!D500="W",AC499+('Γεννήτρια 2'!C500-1)*AB500,IF('Γεννήτρια 2'!D500="L",AC499-AB500,AC499))</f>
        <v>200.69650129906225</v>
      </c>
      <c r="AD500" s="34" t="str">
        <f>IF(AND('Γεννήτρια 2'!C500&lt;&gt;0,'Γεννήτρια 2'!D500=""),AB500,"")</f>
        <v/>
      </c>
    </row>
    <row r="501" spans="1:30">
      <c r="A501" s="3">
        <f t="shared" si="46"/>
        <v>479</v>
      </c>
      <c r="E501" s="3" t="str">
        <f t="shared" si="42"/>
        <v/>
      </c>
      <c r="F501" s="2" t="str">
        <f t="shared" si="43"/>
        <v/>
      </c>
      <c r="G501" s="2" t="str">
        <f t="shared" si="44"/>
        <v/>
      </c>
      <c r="Z501" s="34">
        <f t="shared" si="45"/>
        <v>200.69650129906225</v>
      </c>
      <c r="AA501" s="33">
        <f t="shared" si="47"/>
        <v>475</v>
      </c>
      <c r="AB501" s="34">
        <f>IF(AA501=1,$G$3*(Z501/1000),IF(AA501=2,$G$4*(Z501/1000),IF(AA501=3,$G$5*(Z501/1000),IF(AA501=4,$G$6*(Z501/1000),IF(AA501=5,$G$7*(Z501/1000),IF(AA501=6,$G$8*(Z501/1000),IF(AA501=7,$G$9*(Z501/1000),IF(AA501=8,$G$10*(Z501/1000),IF(AA501=9,$G$11*(Z501/1000),IF(AA501=10,$G$12*(Z501/1000),IF(AA501=11,$G$13*(Z501/1000),IF(AA501=12,$G$14*(Z501/1000),IF(AA501=13,$G$15*(Z501/1000),IF(AA501=14,$G$16*(Z501/1000),IF(AA501=15,$G$17*(Z501/1000),0)))))))))))))))</f>
        <v>0</v>
      </c>
      <c r="AC501" s="34">
        <f>IF('Γεννήτρια 2'!D501="W",AC500+('Γεννήτρια 2'!C501-1)*AB501,IF('Γεννήτρια 2'!D501="L",AC500-AB501,AC500))</f>
        <v>200.69650129906225</v>
      </c>
      <c r="AD501" s="34" t="str">
        <f>IF(AND('Γεννήτρια 2'!C501&lt;&gt;0,'Γεννήτρια 2'!D501=""),AB501,"")</f>
        <v/>
      </c>
    </row>
    <row r="502" spans="1:30">
      <c r="A502" s="3">
        <f t="shared" si="46"/>
        <v>480</v>
      </c>
      <c r="E502" s="3" t="str">
        <f t="shared" si="42"/>
        <v/>
      </c>
      <c r="F502" s="2" t="str">
        <f t="shared" si="43"/>
        <v/>
      </c>
      <c r="G502" s="2" t="str">
        <f t="shared" si="44"/>
        <v/>
      </c>
      <c r="Z502" s="34">
        <f t="shared" si="45"/>
        <v>200.69650129906225</v>
      </c>
      <c r="AA502" s="33">
        <f t="shared" si="47"/>
        <v>476</v>
      </c>
      <c r="AB502" s="34">
        <f>IF(AA502=1,$G$3*(Z502/1000),IF(AA502=2,$G$4*(Z502/1000),IF(AA502=3,$G$5*(Z502/1000),IF(AA502=4,$G$6*(Z502/1000),IF(AA502=5,$G$7*(Z502/1000),IF(AA502=6,$G$8*(Z502/1000),IF(AA502=7,$G$9*(Z502/1000),IF(AA502=8,$G$10*(Z502/1000),IF(AA502=9,$G$11*(Z502/1000),IF(AA502=10,$G$12*(Z502/1000),IF(AA502=11,$G$13*(Z502/1000),IF(AA502=12,$G$14*(Z502/1000),IF(AA502=13,$G$15*(Z502/1000),IF(AA502=14,$G$16*(Z502/1000),IF(AA502=15,$G$17*(Z502/1000),0)))))))))))))))</f>
        <v>0</v>
      </c>
      <c r="AC502" s="34">
        <f>IF('Γεννήτρια 2'!D502="W",AC501+('Γεννήτρια 2'!C502-1)*AB502,IF('Γεννήτρια 2'!D502="L",AC501-AB502,AC501))</f>
        <v>200.69650129906225</v>
      </c>
      <c r="AD502" s="34" t="str">
        <f>IF(AND('Γεννήτρια 2'!C502&lt;&gt;0,'Γεννήτρια 2'!D502=""),AB502,"")</f>
        <v/>
      </c>
    </row>
    <row r="503" spans="1:30">
      <c r="A503" s="3">
        <f t="shared" si="46"/>
        <v>481</v>
      </c>
      <c r="E503" s="3" t="str">
        <f t="shared" si="42"/>
        <v/>
      </c>
      <c r="F503" s="2" t="str">
        <f t="shared" si="43"/>
        <v/>
      </c>
      <c r="G503" s="2" t="str">
        <f t="shared" si="44"/>
        <v/>
      </c>
      <c r="Z503" s="34">
        <f t="shared" si="45"/>
        <v>200.69650129906225</v>
      </c>
      <c r="AA503" s="33">
        <f t="shared" si="47"/>
        <v>477</v>
      </c>
      <c r="AB503" s="34">
        <f>IF(AA503=1,$G$3*(Z503/1000),IF(AA503=2,$G$4*(Z503/1000),IF(AA503=3,$G$5*(Z503/1000),IF(AA503=4,$G$6*(Z503/1000),IF(AA503=5,$G$7*(Z503/1000),IF(AA503=6,$G$8*(Z503/1000),IF(AA503=7,$G$9*(Z503/1000),IF(AA503=8,$G$10*(Z503/1000),IF(AA503=9,$G$11*(Z503/1000),IF(AA503=10,$G$12*(Z503/1000),IF(AA503=11,$G$13*(Z503/1000),IF(AA503=12,$G$14*(Z503/1000),IF(AA503=13,$G$15*(Z503/1000),IF(AA503=14,$G$16*(Z503/1000),IF(AA503=15,$G$17*(Z503/1000),0)))))))))))))))</f>
        <v>0</v>
      </c>
      <c r="AC503" s="34">
        <f>IF('Γεννήτρια 2'!D503="W",AC502+('Γεννήτρια 2'!C503-1)*AB503,IF('Γεννήτρια 2'!D503="L",AC502-AB503,AC502))</f>
        <v>200.69650129906225</v>
      </c>
      <c r="AD503" s="34" t="str">
        <f>IF(AND('Γεννήτρια 2'!C503&lt;&gt;0,'Γεννήτρια 2'!D503=""),AB503,"")</f>
        <v/>
      </c>
    </row>
    <row r="504" spans="1:30">
      <c r="A504" s="3">
        <f t="shared" si="46"/>
        <v>482</v>
      </c>
      <c r="E504" s="3" t="str">
        <f t="shared" si="42"/>
        <v/>
      </c>
      <c r="F504" s="2" t="str">
        <f t="shared" si="43"/>
        <v/>
      </c>
      <c r="G504" s="2" t="str">
        <f t="shared" si="44"/>
        <v/>
      </c>
      <c r="Z504" s="34">
        <f t="shared" si="45"/>
        <v>200.69650129906225</v>
      </c>
      <c r="AA504" s="33">
        <f t="shared" si="47"/>
        <v>478</v>
      </c>
      <c r="AB504" s="34">
        <f>IF(AA504=1,$G$3*(Z504/1000),IF(AA504=2,$G$4*(Z504/1000),IF(AA504=3,$G$5*(Z504/1000),IF(AA504=4,$G$6*(Z504/1000),IF(AA504=5,$G$7*(Z504/1000),IF(AA504=6,$G$8*(Z504/1000),IF(AA504=7,$G$9*(Z504/1000),IF(AA504=8,$G$10*(Z504/1000),IF(AA504=9,$G$11*(Z504/1000),IF(AA504=10,$G$12*(Z504/1000),IF(AA504=11,$G$13*(Z504/1000),IF(AA504=12,$G$14*(Z504/1000),IF(AA504=13,$G$15*(Z504/1000),IF(AA504=14,$G$16*(Z504/1000),IF(AA504=15,$G$17*(Z504/1000),0)))))))))))))))</f>
        <v>0</v>
      </c>
      <c r="AC504" s="34">
        <f>IF('Γεννήτρια 2'!D504="W",AC503+('Γεννήτρια 2'!C504-1)*AB504,IF('Γεννήτρια 2'!D504="L",AC503-AB504,AC503))</f>
        <v>200.69650129906225</v>
      </c>
      <c r="AD504" s="34" t="str">
        <f>IF(AND('Γεννήτρια 2'!C504&lt;&gt;0,'Γεννήτρια 2'!D504=""),AB504,"")</f>
        <v/>
      </c>
    </row>
    <row r="505" spans="1:30">
      <c r="A505" s="3">
        <f t="shared" si="46"/>
        <v>483</v>
      </c>
      <c r="E505" s="3" t="str">
        <f t="shared" si="42"/>
        <v/>
      </c>
      <c r="F505" s="2" t="str">
        <f t="shared" si="43"/>
        <v/>
      </c>
      <c r="G505" s="2" t="str">
        <f t="shared" si="44"/>
        <v/>
      </c>
      <c r="Z505" s="34">
        <f t="shared" si="45"/>
        <v>200.69650129906225</v>
      </c>
      <c r="AA505" s="33">
        <f t="shared" si="47"/>
        <v>479</v>
      </c>
      <c r="AB505" s="34">
        <f>IF(AA505=1,$G$3*(Z505/1000),IF(AA505=2,$G$4*(Z505/1000),IF(AA505=3,$G$5*(Z505/1000),IF(AA505=4,$G$6*(Z505/1000),IF(AA505=5,$G$7*(Z505/1000),IF(AA505=6,$G$8*(Z505/1000),IF(AA505=7,$G$9*(Z505/1000),IF(AA505=8,$G$10*(Z505/1000),IF(AA505=9,$G$11*(Z505/1000),IF(AA505=10,$G$12*(Z505/1000),IF(AA505=11,$G$13*(Z505/1000),IF(AA505=12,$G$14*(Z505/1000),IF(AA505=13,$G$15*(Z505/1000),IF(AA505=14,$G$16*(Z505/1000),IF(AA505=15,$G$17*(Z505/1000),0)))))))))))))))</f>
        <v>0</v>
      </c>
      <c r="AC505" s="34">
        <f>IF('Γεννήτρια 2'!D505="W",AC504+('Γεννήτρια 2'!C505-1)*AB505,IF('Γεννήτρια 2'!D505="L",AC504-AB505,AC504))</f>
        <v>200.69650129906225</v>
      </c>
      <c r="AD505" s="34" t="str">
        <f>IF(AND('Γεννήτρια 2'!C505&lt;&gt;0,'Γεννήτρια 2'!D505=""),AB505,"")</f>
        <v/>
      </c>
    </row>
    <row r="506" spans="1:30">
      <c r="A506" s="3">
        <f t="shared" si="46"/>
        <v>484</v>
      </c>
      <c r="E506" s="3" t="str">
        <f t="shared" si="42"/>
        <v/>
      </c>
      <c r="F506" s="2" t="str">
        <f t="shared" si="43"/>
        <v/>
      </c>
      <c r="G506" s="2" t="str">
        <f t="shared" si="44"/>
        <v/>
      </c>
      <c r="Z506" s="34">
        <f t="shared" si="45"/>
        <v>200.69650129906225</v>
      </c>
      <c r="AA506" s="33">
        <f t="shared" si="47"/>
        <v>480</v>
      </c>
      <c r="AB506" s="34">
        <f>IF(AA506=1,$G$3*(Z506/1000),IF(AA506=2,$G$4*(Z506/1000),IF(AA506=3,$G$5*(Z506/1000),IF(AA506=4,$G$6*(Z506/1000),IF(AA506=5,$G$7*(Z506/1000),IF(AA506=6,$G$8*(Z506/1000),IF(AA506=7,$G$9*(Z506/1000),IF(AA506=8,$G$10*(Z506/1000),IF(AA506=9,$G$11*(Z506/1000),IF(AA506=10,$G$12*(Z506/1000),IF(AA506=11,$G$13*(Z506/1000),IF(AA506=12,$G$14*(Z506/1000),IF(AA506=13,$G$15*(Z506/1000),IF(AA506=14,$G$16*(Z506/1000),IF(AA506=15,$G$17*(Z506/1000),0)))))))))))))))</f>
        <v>0</v>
      </c>
      <c r="AC506" s="34">
        <f>IF('Γεννήτρια 2'!D506="W",AC505+('Γεννήτρια 2'!C506-1)*AB506,IF('Γεννήτρια 2'!D506="L",AC505-AB506,AC505))</f>
        <v>200.69650129906225</v>
      </c>
      <c r="AD506" s="34" t="str">
        <f>IF(AND('Γεννήτρια 2'!C506&lt;&gt;0,'Γεννήτρια 2'!D506=""),AB506,"")</f>
        <v/>
      </c>
    </row>
    <row r="507" spans="1:30">
      <c r="A507" s="3">
        <f t="shared" si="46"/>
        <v>485</v>
      </c>
      <c r="E507" s="3" t="str">
        <f t="shared" si="42"/>
        <v/>
      </c>
      <c r="F507" s="2" t="str">
        <f t="shared" si="43"/>
        <v/>
      </c>
      <c r="G507" s="2" t="str">
        <f t="shared" si="44"/>
        <v/>
      </c>
      <c r="Z507" s="34">
        <f t="shared" si="45"/>
        <v>200.69650129906225</v>
      </c>
      <c r="AA507" s="33">
        <f t="shared" si="47"/>
        <v>481</v>
      </c>
      <c r="AB507" s="34">
        <f>IF(AA507=1,$G$3*(Z507/1000),IF(AA507=2,$G$4*(Z507/1000),IF(AA507=3,$G$5*(Z507/1000),IF(AA507=4,$G$6*(Z507/1000),IF(AA507=5,$G$7*(Z507/1000),IF(AA507=6,$G$8*(Z507/1000),IF(AA507=7,$G$9*(Z507/1000),IF(AA507=8,$G$10*(Z507/1000),IF(AA507=9,$G$11*(Z507/1000),IF(AA507=10,$G$12*(Z507/1000),IF(AA507=11,$G$13*(Z507/1000),IF(AA507=12,$G$14*(Z507/1000),IF(AA507=13,$G$15*(Z507/1000),IF(AA507=14,$G$16*(Z507/1000),IF(AA507=15,$G$17*(Z507/1000),0)))))))))))))))</f>
        <v>0</v>
      </c>
      <c r="AC507" s="34">
        <f>IF('Γεννήτρια 2'!D507="W",AC506+('Γεννήτρια 2'!C507-1)*AB507,IF('Γεννήτρια 2'!D507="L",AC506-AB507,AC506))</f>
        <v>200.69650129906225</v>
      </c>
      <c r="AD507" s="34" t="str">
        <f>IF(AND('Γεννήτρια 2'!C507&lt;&gt;0,'Γεννήτρια 2'!D507=""),AB507,"")</f>
        <v/>
      </c>
    </row>
    <row r="508" spans="1:30">
      <c r="A508" s="3">
        <f t="shared" si="46"/>
        <v>486</v>
      </c>
      <c r="E508" s="3" t="str">
        <f t="shared" si="42"/>
        <v/>
      </c>
      <c r="F508" s="2" t="str">
        <f t="shared" si="43"/>
        <v/>
      </c>
      <c r="G508" s="2" t="str">
        <f t="shared" si="44"/>
        <v/>
      </c>
      <c r="Z508" s="34">
        <f t="shared" si="45"/>
        <v>200.69650129906225</v>
      </c>
      <c r="AA508" s="33">
        <f t="shared" si="47"/>
        <v>482</v>
      </c>
      <c r="AB508" s="34">
        <f>IF(AA508=1,$G$3*(Z508/1000),IF(AA508=2,$G$4*(Z508/1000),IF(AA508=3,$G$5*(Z508/1000),IF(AA508=4,$G$6*(Z508/1000),IF(AA508=5,$G$7*(Z508/1000),IF(AA508=6,$G$8*(Z508/1000),IF(AA508=7,$G$9*(Z508/1000),IF(AA508=8,$G$10*(Z508/1000),IF(AA508=9,$G$11*(Z508/1000),IF(AA508=10,$G$12*(Z508/1000),IF(AA508=11,$G$13*(Z508/1000),IF(AA508=12,$G$14*(Z508/1000),IF(AA508=13,$G$15*(Z508/1000),IF(AA508=14,$G$16*(Z508/1000),IF(AA508=15,$G$17*(Z508/1000),0)))))))))))))))</f>
        <v>0</v>
      </c>
      <c r="AC508" s="34">
        <f>IF('Γεννήτρια 2'!D508="W",AC507+('Γεννήτρια 2'!C508-1)*AB508,IF('Γεννήτρια 2'!D508="L",AC507-AB508,AC507))</f>
        <v>200.69650129906225</v>
      </c>
      <c r="AD508" s="34" t="str">
        <f>IF(AND('Γεννήτρια 2'!C508&lt;&gt;0,'Γεννήτρια 2'!D508=""),AB508,"")</f>
        <v/>
      </c>
    </row>
    <row r="509" spans="1:30">
      <c r="A509" s="3">
        <f t="shared" si="46"/>
        <v>487</v>
      </c>
      <c r="E509" s="3" t="str">
        <f t="shared" si="42"/>
        <v/>
      </c>
      <c r="F509" s="2" t="str">
        <f t="shared" si="43"/>
        <v/>
      </c>
      <c r="G509" s="2" t="str">
        <f t="shared" si="44"/>
        <v/>
      </c>
      <c r="Z509" s="34">
        <f t="shared" si="45"/>
        <v>200.69650129906225</v>
      </c>
      <c r="AA509" s="33">
        <f t="shared" si="47"/>
        <v>483</v>
      </c>
      <c r="AB509" s="34">
        <f>IF(AA509=1,$G$3*(Z509/1000),IF(AA509=2,$G$4*(Z509/1000),IF(AA509=3,$G$5*(Z509/1000),IF(AA509=4,$G$6*(Z509/1000),IF(AA509=5,$G$7*(Z509/1000),IF(AA509=6,$G$8*(Z509/1000),IF(AA509=7,$G$9*(Z509/1000),IF(AA509=8,$G$10*(Z509/1000),IF(AA509=9,$G$11*(Z509/1000),IF(AA509=10,$G$12*(Z509/1000),IF(AA509=11,$G$13*(Z509/1000),IF(AA509=12,$G$14*(Z509/1000),IF(AA509=13,$G$15*(Z509/1000),IF(AA509=14,$G$16*(Z509/1000),IF(AA509=15,$G$17*(Z509/1000),0)))))))))))))))</f>
        <v>0</v>
      </c>
      <c r="AC509" s="34">
        <f>IF('Γεννήτρια 2'!D509="W",AC508+('Γεννήτρια 2'!C509-1)*AB509,IF('Γεννήτρια 2'!D509="L",AC508-AB509,AC508))</f>
        <v>200.69650129906225</v>
      </c>
      <c r="AD509" s="34" t="str">
        <f>IF(AND('Γεννήτρια 2'!C509&lt;&gt;0,'Γεννήτρια 2'!D509=""),AB509,"")</f>
        <v/>
      </c>
    </row>
    <row r="510" spans="1:30">
      <c r="A510" s="3">
        <f t="shared" si="46"/>
        <v>488</v>
      </c>
      <c r="E510" s="3" t="str">
        <f t="shared" si="42"/>
        <v/>
      </c>
      <c r="F510" s="2" t="str">
        <f t="shared" si="43"/>
        <v/>
      </c>
      <c r="G510" s="2" t="str">
        <f t="shared" si="44"/>
        <v/>
      </c>
      <c r="Z510" s="34">
        <f t="shared" si="45"/>
        <v>200.69650129906225</v>
      </c>
      <c r="AA510" s="33">
        <f t="shared" si="47"/>
        <v>484</v>
      </c>
      <c r="AB510" s="34">
        <f>IF(AA510=1,$G$3*(Z510/1000),IF(AA510=2,$G$4*(Z510/1000),IF(AA510=3,$G$5*(Z510/1000),IF(AA510=4,$G$6*(Z510/1000),IF(AA510=5,$G$7*(Z510/1000),IF(AA510=6,$G$8*(Z510/1000),IF(AA510=7,$G$9*(Z510/1000),IF(AA510=8,$G$10*(Z510/1000),IF(AA510=9,$G$11*(Z510/1000),IF(AA510=10,$G$12*(Z510/1000),IF(AA510=11,$G$13*(Z510/1000),IF(AA510=12,$G$14*(Z510/1000),IF(AA510=13,$G$15*(Z510/1000),IF(AA510=14,$G$16*(Z510/1000),IF(AA510=15,$G$17*(Z510/1000),0)))))))))))))))</f>
        <v>0</v>
      </c>
      <c r="AC510" s="34">
        <f>IF('Γεννήτρια 2'!D510="W",AC509+('Γεννήτρια 2'!C510-1)*AB510,IF('Γεννήτρια 2'!D510="L",AC509-AB510,AC509))</f>
        <v>200.69650129906225</v>
      </c>
      <c r="AD510" s="34" t="str">
        <f>IF(AND('Γεννήτρια 2'!C510&lt;&gt;0,'Γεννήτρια 2'!D510=""),AB510,"")</f>
        <v/>
      </c>
    </row>
    <row r="511" spans="1:30">
      <c r="A511" s="3">
        <f t="shared" si="46"/>
        <v>489</v>
      </c>
      <c r="E511" s="3" t="str">
        <f t="shared" si="42"/>
        <v/>
      </c>
      <c r="F511" s="2" t="str">
        <f t="shared" si="43"/>
        <v/>
      </c>
      <c r="G511" s="2" t="str">
        <f t="shared" si="44"/>
        <v/>
      </c>
      <c r="Z511" s="34">
        <f t="shared" si="45"/>
        <v>200.69650129906225</v>
      </c>
      <c r="AA511" s="33">
        <f t="shared" si="47"/>
        <v>485</v>
      </c>
      <c r="AB511" s="34">
        <f>IF(AA511=1,$G$3*(Z511/1000),IF(AA511=2,$G$4*(Z511/1000),IF(AA511=3,$G$5*(Z511/1000),IF(AA511=4,$G$6*(Z511/1000),IF(AA511=5,$G$7*(Z511/1000),IF(AA511=6,$G$8*(Z511/1000),IF(AA511=7,$G$9*(Z511/1000),IF(AA511=8,$G$10*(Z511/1000),IF(AA511=9,$G$11*(Z511/1000),IF(AA511=10,$G$12*(Z511/1000),IF(AA511=11,$G$13*(Z511/1000),IF(AA511=12,$G$14*(Z511/1000),IF(AA511=13,$G$15*(Z511/1000),IF(AA511=14,$G$16*(Z511/1000),IF(AA511=15,$G$17*(Z511/1000),0)))))))))))))))</f>
        <v>0</v>
      </c>
      <c r="AC511" s="34">
        <f>IF('Γεννήτρια 2'!D511="W",AC510+('Γεννήτρια 2'!C511-1)*AB511,IF('Γεννήτρια 2'!D511="L",AC510-AB511,AC510))</f>
        <v>200.69650129906225</v>
      </c>
      <c r="AD511" s="34" t="str">
        <f>IF(AND('Γεννήτρια 2'!C511&lt;&gt;0,'Γεννήτρια 2'!D511=""),AB511,"")</f>
        <v/>
      </c>
    </row>
    <row r="512" spans="1:30">
      <c r="A512" s="3">
        <f t="shared" si="46"/>
        <v>490</v>
      </c>
      <c r="E512" s="3" t="str">
        <f t="shared" si="42"/>
        <v/>
      </c>
      <c r="F512" s="2" t="str">
        <f t="shared" si="43"/>
        <v/>
      </c>
      <c r="G512" s="2" t="str">
        <f t="shared" si="44"/>
        <v/>
      </c>
      <c r="Z512" s="34">
        <f t="shared" si="45"/>
        <v>200.69650129906225</v>
      </c>
      <c r="AA512" s="33">
        <f t="shared" si="47"/>
        <v>486</v>
      </c>
      <c r="AB512" s="34">
        <f>IF(AA512=1,$G$3*(Z512/1000),IF(AA512=2,$G$4*(Z512/1000),IF(AA512=3,$G$5*(Z512/1000),IF(AA512=4,$G$6*(Z512/1000),IF(AA512=5,$G$7*(Z512/1000),IF(AA512=6,$G$8*(Z512/1000),IF(AA512=7,$G$9*(Z512/1000),IF(AA512=8,$G$10*(Z512/1000),IF(AA512=9,$G$11*(Z512/1000),IF(AA512=10,$G$12*(Z512/1000),IF(AA512=11,$G$13*(Z512/1000),IF(AA512=12,$G$14*(Z512/1000),IF(AA512=13,$G$15*(Z512/1000),IF(AA512=14,$G$16*(Z512/1000),IF(AA512=15,$G$17*(Z512/1000),0)))))))))))))))</f>
        <v>0</v>
      </c>
      <c r="AC512" s="34">
        <f>IF('Γεννήτρια 2'!D512="W",AC511+('Γεννήτρια 2'!C512-1)*AB512,IF('Γεννήτρια 2'!D512="L",AC511-AB512,AC511))</f>
        <v>200.69650129906225</v>
      </c>
      <c r="AD512" s="34" t="str">
        <f>IF(AND('Γεννήτρια 2'!C512&lt;&gt;0,'Γεννήτρια 2'!D512=""),AB512,"")</f>
        <v/>
      </c>
    </row>
    <row r="513" spans="1:30">
      <c r="A513" s="3">
        <f t="shared" si="46"/>
        <v>491</v>
      </c>
      <c r="E513" s="3" t="str">
        <f t="shared" si="42"/>
        <v/>
      </c>
      <c r="F513" s="2" t="str">
        <f t="shared" si="43"/>
        <v/>
      </c>
      <c r="G513" s="2" t="str">
        <f t="shared" si="44"/>
        <v/>
      </c>
      <c r="Z513" s="34">
        <f t="shared" si="45"/>
        <v>200.69650129906225</v>
      </c>
      <c r="AA513" s="33">
        <f t="shared" si="47"/>
        <v>487</v>
      </c>
      <c r="AB513" s="34">
        <f>IF(AA513=1,$G$3*(Z513/1000),IF(AA513=2,$G$4*(Z513/1000),IF(AA513=3,$G$5*(Z513/1000),IF(AA513=4,$G$6*(Z513/1000),IF(AA513=5,$G$7*(Z513/1000),IF(AA513=6,$G$8*(Z513/1000),IF(AA513=7,$G$9*(Z513/1000),IF(AA513=8,$G$10*(Z513/1000),IF(AA513=9,$G$11*(Z513/1000),IF(AA513=10,$G$12*(Z513/1000),IF(AA513=11,$G$13*(Z513/1000),IF(AA513=12,$G$14*(Z513/1000),IF(AA513=13,$G$15*(Z513/1000),IF(AA513=14,$G$16*(Z513/1000),IF(AA513=15,$G$17*(Z513/1000),0)))))))))))))))</f>
        <v>0</v>
      </c>
      <c r="AC513" s="34">
        <f>IF('Γεννήτρια 2'!D513="W",AC512+('Γεννήτρια 2'!C513-1)*AB513,IF('Γεννήτρια 2'!D513="L",AC512-AB513,AC512))</f>
        <v>200.69650129906225</v>
      </c>
      <c r="AD513" s="34" t="str">
        <f>IF(AND('Γεννήτρια 2'!C513&lt;&gt;0,'Γεννήτρια 2'!D513=""),AB513,"")</f>
        <v/>
      </c>
    </row>
    <row r="514" spans="1:30">
      <c r="A514" s="3">
        <f t="shared" si="46"/>
        <v>492</v>
      </c>
      <c r="E514" s="3" t="str">
        <f t="shared" si="42"/>
        <v/>
      </c>
      <c r="F514" s="2" t="str">
        <f t="shared" si="43"/>
        <v/>
      </c>
      <c r="G514" s="2" t="str">
        <f t="shared" si="44"/>
        <v/>
      </c>
      <c r="Z514" s="34">
        <f t="shared" si="45"/>
        <v>200.69650129906225</v>
      </c>
      <c r="AA514" s="33">
        <f t="shared" si="47"/>
        <v>488</v>
      </c>
      <c r="AB514" s="34">
        <f>IF(AA514=1,$G$3*(Z514/1000),IF(AA514=2,$G$4*(Z514/1000),IF(AA514=3,$G$5*(Z514/1000),IF(AA514=4,$G$6*(Z514/1000),IF(AA514=5,$G$7*(Z514/1000),IF(AA514=6,$G$8*(Z514/1000),IF(AA514=7,$G$9*(Z514/1000),IF(AA514=8,$G$10*(Z514/1000),IF(AA514=9,$G$11*(Z514/1000),IF(AA514=10,$G$12*(Z514/1000),IF(AA514=11,$G$13*(Z514/1000),IF(AA514=12,$G$14*(Z514/1000),IF(AA514=13,$G$15*(Z514/1000),IF(AA514=14,$G$16*(Z514/1000),IF(AA514=15,$G$17*(Z514/1000),0)))))))))))))))</f>
        <v>0</v>
      </c>
      <c r="AC514" s="34">
        <f>IF('Γεννήτρια 2'!D514="W",AC513+('Γεννήτρια 2'!C514-1)*AB514,IF('Γεννήτρια 2'!D514="L",AC513-AB514,AC513))</f>
        <v>200.69650129906225</v>
      </c>
      <c r="AD514" s="34" t="str">
        <f>IF(AND('Γεννήτρια 2'!C514&lt;&gt;0,'Γεννήτρια 2'!D514=""),AB514,"")</f>
        <v/>
      </c>
    </row>
    <row r="515" spans="1:30">
      <c r="A515" s="3">
        <f t="shared" si="46"/>
        <v>493</v>
      </c>
      <c r="E515" s="3" t="str">
        <f t="shared" si="42"/>
        <v/>
      </c>
      <c r="F515" s="2" t="str">
        <f t="shared" si="43"/>
        <v/>
      </c>
      <c r="G515" s="2" t="str">
        <f t="shared" si="44"/>
        <v/>
      </c>
      <c r="Z515" s="34">
        <f t="shared" si="45"/>
        <v>200.69650129906225</v>
      </c>
      <c r="AA515" s="33">
        <f t="shared" si="47"/>
        <v>489</v>
      </c>
      <c r="AB515" s="34">
        <f>IF(AA515=1,$G$3*(Z515/1000),IF(AA515=2,$G$4*(Z515/1000),IF(AA515=3,$G$5*(Z515/1000),IF(AA515=4,$G$6*(Z515/1000),IF(AA515=5,$G$7*(Z515/1000),IF(AA515=6,$G$8*(Z515/1000),IF(AA515=7,$G$9*(Z515/1000),IF(AA515=8,$G$10*(Z515/1000),IF(AA515=9,$G$11*(Z515/1000),IF(AA515=10,$G$12*(Z515/1000),IF(AA515=11,$G$13*(Z515/1000),IF(AA515=12,$G$14*(Z515/1000),IF(AA515=13,$G$15*(Z515/1000),IF(AA515=14,$G$16*(Z515/1000),IF(AA515=15,$G$17*(Z515/1000),0)))))))))))))))</f>
        <v>0</v>
      </c>
      <c r="AC515" s="34">
        <f>IF('Γεννήτρια 2'!D515="W",AC514+('Γεννήτρια 2'!C515-1)*AB515,IF('Γεννήτρια 2'!D515="L",AC514-AB515,AC514))</f>
        <v>200.69650129906225</v>
      </c>
      <c r="AD515" s="34" t="str">
        <f>IF(AND('Γεννήτρια 2'!C515&lt;&gt;0,'Γεννήτρια 2'!D515=""),AB515,"")</f>
        <v/>
      </c>
    </row>
    <row r="516" spans="1:30">
      <c r="A516" s="3">
        <f t="shared" si="46"/>
        <v>494</v>
      </c>
      <c r="E516" s="3" t="str">
        <f t="shared" si="42"/>
        <v/>
      </c>
      <c r="F516" s="2" t="str">
        <f t="shared" si="43"/>
        <v/>
      </c>
      <c r="G516" s="2" t="str">
        <f t="shared" si="44"/>
        <v/>
      </c>
      <c r="Z516" s="34">
        <f t="shared" si="45"/>
        <v>200.69650129906225</v>
      </c>
      <c r="AA516" s="33">
        <f t="shared" si="47"/>
        <v>490</v>
      </c>
      <c r="AB516" s="34">
        <f>IF(AA516=1,$G$3*(Z516/1000),IF(AA516=2,$G$4*(Z516/1000),IF(AA516=3,$G$5*(Z516/1000),IF(AA516=4,$G$6*(Z516/1000),IF(AA516=5,$G$7*(Z516/1000),IF(AA516=6,$G$8*(Z516/1000),IF(AA516=7,$G$9*(Z516/1000),IF(AA516=8,$G$10*(Z516/1000),IF(AA516=9,$G$11*(Z516/1000),IF(AA516=10,$G$12*(Z516/1000),IF(AA516=11,$G$13*(Z516/1000),IF(AA516=12,$G$14*(Z516/1000),IF(AA516=13,$G$15*(Z516/1000),IF(AA516=14,$G$16*(Z516/1000),IF(AA516=15,$G$17*(Z516/1000),0)))))))))))))))</f>
        <v>0</v>
      </c>
      <c r="AC516" s="34">
        <f>IF('Γεννήτρια 2'!D516="W",AC515+('Γεννήτρια 2'!C516-1)*AB516,IF('Γεννήτρια 2'!D516="L",AC515-AB516,AC515))</f>
        <v>200.69650129906225</v>
      </c>
      <c r="AD516" s="34" t="str">
        <f>IF(AND('Γεννήτρια 2'!C516&lt;&gt;0,'Γεννήτρια 2'!D516=""),AB516,"")</f>
        <v/>
      </c>
    </row>
    <row r="517" spans="1:30">
      <c r="A517" s="3">
        <f t="shared" si="46"/>
        <v>495</v>
      </c>
      <c r="E517" s="3" t="str">
        <f t="shared" si="42"/>
        <v/>
      </c>
      <c r="F517" s="2" t="str">
        <f t="shared" si="43"/>
        <v/>
      </c>
      <c r="G517" s="2" t="str">
        <f t="shared" si="44"/>
        <v/>
      </c>
      <c r="Z517" s="34">
        <f t="shared" si="45"/>
        <v>200.69650129906225</v>
      </c>
      <c r="AA517" s="33">
        <f t="shared" si="47"/>
        <v>491</v>
      </c>
      <c r="AB517" s="34">
        <f>IF(AA517=1,$G$3*(Z517/1000),IF(AA517=2,$G$4*(Z517/1000),IF(AA517=3,$G$5*(Z517/1000),IF(AA517=4,$G$6*(Z517/1000),IF(AA517=5,$G$7*(Z517/1000),IF(AA517=6,$G$8*(Z517/1000),IF(AA517=7,$G$9*(Z517/1000),IF(AA517=8,$G$10*(Z517/1000),IF(AA517=9,$G$11*(Z517/1000),IF(AA517=10,$G$12*(Z517/1000),IF(AA517=11,$G$13*(Z517/1000),IF(AA517=12,$G$14*(Z517/1000),IF(AA517=13,$G$15*(Z517/1000),IF(AA517=14,$G$16*(Z517/1000),IF(AA517=15,$G$17*(Z517/1000),0)))))))))))))))</f>
        <v>0</v>
      </c>
      <c r="AC517" s="34">
        <f>IF('Γεννήτρια 2'!D517="W",AC516+('Γεννήτρια 2'!C517-1)*AB517,IF('Γεννήτρια 2'!D517="L",AC516-AB517,AC516))</f>
        <v>200.69650129906225</v>
      </c>
      <c r="AD517" s="34" t="str">
        <f>IF(AND('Γεννήτρια 2'!C517&lt;&gt;0,'Γεννήτρια 2'!D517=""),AB517,"")</f>
        <v/>
      </c>
    </row>
    <row r="518" spans="1:30">
      <c r="A518" s="3">
        <f t="shared" si="46"/>
        <v>496</v>
      </c>
      <c r="E518" s="3" t="str">
        <f t="shared" si="42"/>
        <v/>
      </c>
      <c r="F518" s="2" t="str">
        <f t="shared" si="43"/>
        <v/>
      </c>
      <c r="G518" s="2" t="str">
        <f t="shared" si="44"/>
        <v/>
      </c>
      <c r="Z518" s="34">
        <f t="shared" si="45"/>
        <v>200.69650129906225</v>
      </c>
      <c r="AA518" s="33">
        <f t="shared" si="47"/>
        <v>492</v>
      </c>
      <c r="AB518" s="34">
        <f>IF(AA518=1,$G$3*(Z518/1000),IF(AA518=2,$G$4*(Z518/1000),IF(AA518=3,$G$5*(Z518/1000),IF(AA518=4,$G$6*(Z518/1000),IF(AA518=5,$G$7*(Z518/1000),IF(AA518=6,$G$8*(Z518/1000),IF(AA518=7,$G$9*(Z518/1000),IF(AA518=8,$G$10*(Z518/1000),IF(AA518=9,$G$11*(Z518/1000),IF(AA518=10,$G$12*(Z518/1000),IF(AA518=11,$G$13*(Z518/1000),IF(AA518=12,$G$14*(Z518/1000),IF(AA518=13,$G$15*(Z518/1000),IF(AA518=14,$G$16*(Z518/1000),IF(AA518=15,$G$17*(Z518/1000),0)))))))))))))))</f>
        <v>0</v>
      </c>
      <c r="AC518" s="34">
        <f>IF('Γεννήτρια 2'!D518="W",AC517+('Γεννήτρια 2'!C518-1)*AB518,IF('Γεννήτρια 2'!D518="L",AC517-AB518,AC517))</f>
        <v>200.69650129906225</v>
      </c>
      <c r="AD518" s="34" t="str">
        <f>IF(AND('Γεννήτρια 2'!C518&lt;&gt;0,'Γεννήτρια 2'!D518=""),AB518,"")</f>
        <v/>
      </c>
    </row>
    <row r="519" spans="1:30">
      <c r="A519" s="3">
        <f t="shared" si="46"/>
        <v>497</v>
      </c>
      <c r="E519" s="3" t="str">
        <f t="shared" si="42"/>
        <v/>
      </c>
      <c r="F519" s="2" t="str">
        <f t="shared" si="43"/>
        <v/>
      </c>
      <c r="G519" s="2" t="str">
        <f t="shared" si="44"/>
        <v/>
      </c>
      <c r="Z519" s="34">
        <f t="shared" si="45"/>
        <v>200.69650129906225</v>
      </c>
      <c r="AA519" s="33">
        <f t="shared" si="47"/>
        <v>493</v>
      </c>
      <c r="AB519" s="34">
        <f>IF(AA519=1,$G$3*(Z519/1000),IF(AA519=2,$G$4*(Z519/1000),IF(AA519=3,$G$5*(Z519/1000),IF(AA519=4,$G$6*(Z519/1000),IF(AA519=5,$G$7*(Z519/1000),IF(AA519=6,$G$8*(Z519/1000),IF(AA519=7,$G$9*(Z519/1000),IF(AA519=8,$G$10*(Z519/1000),IF(AA519=9,$G$11*(Z519/1000),IF(AA519=10,$G$12*(Z519/1000),IF(AA519=11,$G$13*(Z519/1000),IF(AA519=12,$G$14*(Z519/1000),IF(AA519=13,$G$15*(Z519/1000),IF(AA519=14,$G$16*(Z519/1000),IF(AA519=15,$G$17*(Z519/1000),0)))))))))))))))</f>
        <v>0</v>
      </c>
      <c r="AC519" s="34">
        <f>IF('Γεννήτρια 2'!D519="W",AC518+('Γεννήτρια 2'!C519-1)*AB519,IF('Γεννήτρια 2'!D519="L",AC518-AB519,AC518))</f>
        <v>200.69650129906225</v>
      </c>
      <c r="AD519" s="34" t="str">
        <f>IF(AND('Γεννήτρια 2'!C519&lt;&gt;0,'Γεννήτρια 2'!D519=""),AB519,"")</f>
        <v/>
      </c>
    </row>
    <row r="520" spans="1:30">
      <c r="A520" s="3">
        <f t="shared" si="46"/>
        <v>498</v>
      </c>
      <c r="E520" s="3" t="str">
        <f t="shared" si="42"/>
        <v/>
      </c>
      <c r="F520" s="2" t="str">
        <f t="shared" si="43"/>
        <v/>
      </c>
      <c r="G520" s="2" t="str">
        <f t="shared" si="44"/>
        <v/>
      </c>
      <c r="Z520" s="34">
        <f t="shared" si="45"/>
        <v>200.69650129906225</v>
      </c>
      <c r="AA520" s="33">
        <f t="shared" si="47"/>
        <v>494</v>
      </c>
      <c r="AB520" s="34">
        <f>IF(AA520=1,$G$3*(Z520/1000),IF(AA520=2,$G$4*(Z520/1000),IF(AA520=3,$G$5*(Z520/1000),IF(AA520=4,$G$6*(Z520/1000),IF(AA520=5,$G$7*(Z520/1000),IF(AA520=6,$G$8*(Z520/1000),IF(AA520=7,$G$9*(Z520/1000),IF(AA520=8,$G$10*(Z520/1000),IF(AA520=9,$G$11*(Z520/1000),IF(AA520=10,$G$12*(Z520/1000),IF(AA520=11,$G$13*(Z520/1000),IF(AA520=12,$G$14*(Z520/1000),IF(AA520=13,$G$15*(Z520/1000),IF(AA520=14,$G$16*(Z520/1000),IF(AA520=15,$G$17*(Z520/1000),0)))))))))))))))</f>
        <v>0</v>
      </c>
      <c r="AC520" s="34">
        <f>IF('Γεννήτρια 2'!D520="W",AC519+('Γεννήτρια 2'!C520-1)*AB520,IF('Γεννήτρια 2'!D520="L",AC519-AB520,AC519))</f>
        <v>200.69650129906225</v>
      </c>
      <c r="AD520" s="34" t="str">
        <f>IF(AND('Γεννήτρια 2'!C520&lt;&gt;0,'Γεννήτρια 2'!D520=""),AB520,"")</f>
        <v/>
      </c>
    </row>
    <row r="521" spans="1:30">
      <c r="A521" s="3">
        <f t="shared" si="46"/>
        <v>499</v>
      </c>
      <c r="E521" s="3" t="str">
        <f t="shared" si="42"/>
        <v/>
      </c>
      <c r="F521" s="2" t="str">
        <f t="shared" si="43"/>
        <v/>
      </c>
      <c r="G521" s="2" t="str">
        <f t="shared" si="44"/>
        <v/>
      </c>
      <c r="Z521" s="34">
        <f t="shared" si="45"/>
        <v>200.69650129906225</v>
      </c>
      <c r="AA521" s="33">
        <f t="shared" si="47"/>
        <v>495</v>
      </c>
      <c r="AB521" s="34">
        <f>IF(AA521=1,$G$3*(Z521/1000),IF(AA521=2,$G$4*(Z521/1000),IF(AA521=3,$G$5*(Z521/1000),IF(AA521=4,$G$6*(Z521/1000),IF(AA521=5,$G$7*(Z521/1000),IF(AA521=6,$G$8*(Z521/1000),IF(AA521=7,$G$9*(Z521/1000),IF(AA521=8,$G$10*(Z521/1000),IF(AA521=9,$G$11*(Z521/1000),IF(AA521=10,$G$12*(Z521/1000),IF(AA521=11,$G$13*(Z521/1000),IF(AA521=12,$G$14*(Z521/1000),IF(AA521=13,$G$15*(Z521/1000),IF(AA521=14,$G$16*(Z521/1000),IF(AA521=15,$G$17*(Z521/1000),0)))))))))))))))</f>
        <v>0</v>
      </c>
      <c r="AC521" s="34">
        <f>IF('Γεννήτρια 2'!D521="W",AC520+('Γεννήτρια 2'!C521-1)*AB521,IF('Γεννήτρια 2'!D521="L",AC520-AB521,AC520))</f>
        <v>200.69650129906225</v>
      </c>
      <c r="AD521" s="34" t="str">
        <f>IF(AND('Γεννήτρια 2'!C521&lt;&gt;0,'Γεννήτρια 2'!D521=""),AB521,"")</f>
        <v/>
      </c>
    </row>
    <row r="522" spans="1:30">
      <c r="A522" s="3">
        <f t="shared" si="46"/>
        <v>500</v>
      </c>
      <c r="E522" s="3" t="str">
        <f t="shared" si="42"/>
        <v/>
      </c>
      <c r="F522" s="2" t="str">
        <f t="shared" si="43"/>
        <v/>
      </c>
      <c r="G522" s="2" t="str">
        <f t="shared" si="44"/>
        <v/>
      </c>
      <c r="Z522" s="34">
        <f t="shared" si="45"/>
        <v>200.69650129906225</v>
      </c>
      <c r="AA522" s="33">
        <f t="shared" si="47"/>
        <v>496</v>
      </c>
      <c r="AB522" s="34">
        <f>IF(AA522=1,$G$3*(Z522/1000),IF(AA522=2,$G$4*(Z522/1000),IF(AA522=3,$G$5*(Z522/1000),IF(AA522=4,$G$6*(Z522/1000),IF(AA522=5,$G$7*(Z522/1000),IF(AA522=6,$G$8*(Z522/1000),IF(AA522=7,$G$9*(Z522/1000),IF(AA522=8,$G$10*(Z522/1000),IF(AA522=9,$G$11*(Z522/1000),IF(AA522=10,$G$12*(Z522/1000),IF(AA522=11,$G$13*(Z522/1000),IF(AA522=12,$G$14*(Z522/1000),IF(AA522=13,$G$15*(Z522/1000),IF(AA522=14,$G$16*(Z522/1000),IF(AA522=15,$G$17*(Z522/1000),0)))))))))))))))</f>
        <v>0</v>
      </c>
      <c r="AC522" s="34">
        <f>IF('Γεννήτρια 2'!D522="W",AC521+('Γεννήτρια 2'!C522-1)*AB522,IF('Γεννήτρια 2'!D522="L",AC521-AB522,AC521))</f>
        <v>200.69650129906225</v>
      </c>
      <c r="AD522" s="34" t="str">
        <f>IF(AND('Γεννήτρια 2'!C522&lt;&gt;0,'Γεννήτρια 2'!D522=""),AB522,"")</f>
        <v/>
      </c>
    </row>
    <row r="523" spans="1:30">
      <c r="A523" s="3">
        <f t="shared" si="46"/>
        <v>501</v>
      </c>
      <c r="E523" s="3" t="str">
        <f t="shared" si="42"/>
        <v/>
      </c>
      <c r="F523" s="2" t="str">
        <f t="shared" si="43"/>
        <v/>
      </c>
      <c r="G523" s="2" t="str">
        <f t="shared" si="44"/>
        <v/>
      </c>
      <c r="Z523" s="34">
        <f t="shared" si="45"/>
        <v>200.69650129906225</v>
      </c>
      <c r="AA523" s="33">
        <f t="shared" si="47"/>
        <v>497</v>
      </c>
      <c r="AB523" s="34">
        <f>IF(AA523=1,$G$3*(Z523/1000),IF(AA523=2,$G$4*(Z523/1000),IF(AA523=3,$G$5*(Z523/1000),IF(AA523=4,$G$6*(Z523/1000),IF(AA523=5,$G$7*(Z523/1000),IF(AA523=6,$G$8*(Z523/1000),IF(AA523=7,$G$9*(Z523/1000),IF(AA523=8,$G$10*(Z523/1000),IF(AA523=9,$G$11*(Z523/1000),IF(AA523=10,$G$12*(Z523/1000),IF(AA523=11,$G$13*(Z523/1000),IF(AA523=12,$G$14*(Z523/1000),IF(AA523=13,$G$15*(Z523/1000),IF(AA523=14,$G$16*(Z523/1000),IF(AA523=15,$G$17*(Z523/1000),0)))))))))))))))</f>
        <v>0</v>
      </c>
      <c r="AC523" s="34">
        <f>IF('Γεννήτρια 2'!D523="W",AC522+('Γεννήτρια 2'!C523-1)*AB523,IF('Γεννήτρια 2'!D523="L",AC522-AB523,AC522))</f>
        <v>200.69650129906225</v>
      </c>
      <c r="AD523" s="34" t="str">
        <f>IF(AND('Γεννήτρια 2'!C523&lt;&gt;0,'Γεννήτρια 2'!D523=""),AB523,"")</f>
        <v/>
      </c>
    </row>
    <row r="524" spans="1:30">
      <c r="A524" s="3">
        <f t="shared" si="46"/>
        <v>502</v>
      </c>
      <c r="E524" s="3" t="str">
        <f t="shared" si="42"/>
        <v/>
      </c>
      <c r="F524" s="2" t="str">
        <f t="shared" si="43"/>
        <v/>
      </c>
      <c r="G524" s="2" t="str">
        <f t="shared" si="44"/>
        <v/>
      </c>
      <c r="Z524" s="34">
        <f t="shared" si="45"/>
        <v>200.69650129906225</v>
      </c>
      <c r="AA524" s="33">
        <f t="shared" si="47"/>
        <v>498</v>
      </c>
      <c r="AB524" s="34">
        <f>IF(AA524=1,$G$3*(Z524/1000),IF(AA524=2,$G$4*(Z524/1000),IF(AA524=3,$G$5*(Z524/1000),IF(AA524=4,$G$6*(Z524/1000),IF(AA524=5,$G$7*(Z524/1000),IF(AA524=6,$G$8*(Z524/1000),IF(AA524=7,$G$9*(Z524/1000),IF(AA524=8,$G$10*(Z524/1000),IF(AA524=9,$G$11*(Z524/1000),IF(AA524=10,$G$12*(Z524/1000),IF(AA524=11,$G$13*(Z524/1000),IF(AA524=12,$G$14*(Z524/1000),IF(AA524=13,$G$15*(Z524/1000),IF(AA524=14,$G$16*(Z524/1000),IF(AA524=15,$G$17*(Z524/1000),0)))))))))))))))</f>
        <v>0</v>
      </c>
      <c r="AC524" s="34">
        <f>IF('Γεννήτρια 2'!D524="W",AC523+('Γεννήτρια 2'!C524-1)*AB524,IF('Γεννήτρια 2'!D524="L",AC523-AB524,AC523))</f>
        <v>200.69650129906225</v>
      </c>
      <c r="AD524" s="34" t="str">
        <f>IF(AND('Γεννήτρια 2'!C524&lt;&gt;0,'Γεννήτρια 2'!D524=""),AB524,"")</f>
        <v/>
      </c>
    </row>
    <row r="525" spans="1:30">
      <c r="A525" s="3">
        <f t="shared" si="46"/>
        <v>503</v>
      </c>
      <c r="E525" s="3" t="str">
        <f t="shared" si="42"/>
        <v/>
      </c>
      <c r="F525" s="2" t="str">
        <f t="shared" si="43"/>
        <v/>
      </c>
      <c r="G525" s="2" t="str">
        <f t="shared" si="44"/>
        <v/>
      </c>
      <c r="Z525" s="34">
        <f t="shared" si="45"/>
        <v>200.69650129906225</v>
      </c>
      <c r="AA525" s="33">
        <f t="shared" si="47"/>
        <v>499</v>
      </c>
      <c r="AB525" s="34">
        <f>IF(AA525=1,$G$3*(Z525/1000),IF(AA525=2,$G$4*(Z525/1000),IF(AA525=3,$G$5*(Z525/1000),IF(AA525=4,$G$6*(Z525/1000),IF(AA525=5,$G$7*(Z525/1000),IF(AA525=6,$G$8*(Z525/1000),IF(AA525=7,$G$9*(Z525/1000),IF(AA525=8,$G$10*(Z525/1000),IF(AA525=9,$G$11*(Z525/1000),IF(AA525=10,$G$12*(Z525/1000),IF(AA525=11,$G$13*(Z525/1000),IF(AA525=12,$G$14*(Z525/1000),IF(AA525=13,$G$15*(Z525/1000),IF(AA525=14,$G$16*(Z525/1000),IF(AA525=15,$G$17*(Z525/1000),0)))))))))))))))</f>
        <v>0</v>
      </c>
      <c r="AC525" s="34">
        <f>IF('Γεννήτρια 2'!D525="W",AC524+('Γεννήτρια 2'!C525-1)*AB525,IF('Γεννήτρια 2'!D525="L",AC524-AB525,AC524))</f>
        <v>200.69650129906225</v>
      </c>
      <c r="AD525" s="34" t="str">
        <f>IF(AND('Γεννήτρια 2'!C525&lt;&gt;0,'Γεννήτρια 2'!D525=""),AB525,"")</f>
        <v/>
      </c>
    </row>
    <row r="526" spans="1:30">
      <c r="A526" s="3">
        <f t="shared" si="46"/>
        <v>504</v>
      </c>
      <c r="E526" s="3" t="str">
        <f t="shared" si="42"/>
        <v/>
      </c>
      <c r="F526" s="2" t="str">
        <f t="shared" si="43"/>
        <v/>
      </c>
      <c r="G526" s="2" t="str">
        <f t="shared" si="44"/>
        <v/>
      </c>
      <c r="Z526" s="34">
        <f t="shared" si="45"/>
        <v>200.69650129906225</v>
      </c>
      <c r="AA526" s="33">
        <f t="shared" si="47"/>
        <v>500</v>
      </c>
      <c r="AB526" s="34">
        <f>IF(AA526=1,$G$3*(Z526/1000),IF(AA526=2,$G$4*(Z526/1000),IF(AA526=3,$G$5*(Z526/1000),IF(AA526=4,$G$6*(Z526/1000),IF(AA526=5,$G$7*(Z526/1000),IF(AA526=6,$G$8*(Z526/1000),IF(AA526=7,$G$9*(Z526/1000),IF(AA526=8,$G$10*(Z526/1000),IF(AA526=9,$G$11*(Z526/1000),IF(AA526=10,$G$12*(Z526/1000),IF(AA526=11,$G$13*(Z526/1000),IF(AA526=12,$G$14*(Z526/1000),IF(AA526=13,$G$15*(Z526/1000),IF(AA526=14,$G$16*(Z526/1000),IF(AA526=15,$G$17*(Z526/1000),0)))))))))))))))</f>
        <v>0</v>
      </c>
      <c r="AC526" s="34">
        <f>IF('Γεννήτρια 2'!D526="W",AC525+('Γεννήτρια 2'!C526-1)*AB526,IF('Γεννήτρια 2'!D526="L",AC525-AB526,AC525))</f>
        <v>200.69650129906225</v>
      </c>
      <c r="AD526" s="34" t="str">
        <f>IF(AND('Γεννήτρια 2'!C526&lt;&gt;0,'Γεννήτρια 2'!D526=""),AB526,"")</f>
        <v/>
      </c>
    </row>
    <row r="527" spans="1:30">
      <c r="A527" s="3">
        <f t="shared" si="46"/>
        <v>505</v>
      </c>
      <c r="E527" s="3" t="str">
        <f t="shared" si="42"/>
        <v/>
      </c>
      <c r="F527" s="2" t="str">
        <f t="shared" si="43"/>
        <v/>
      </c>
      <c r="G527" s="2" t="str">
        <f t="shared" si="44"/>
        <v/>
      </c>
      <c r="Z527" s="34">
        <f t="shared" si="45"/>
        <v>200.69650129906225</v>
      </c>
      <c r="AA527" s="33">
        <f t="shared" si="47"/>
        <v>501</v>
      </c>
      <c r="AB527" s="34">
        <f>IF(AA527=1,$G$3*(Z527/1000),IF(AA527=2,$G$4*(Z527/1000),IF(AA527=3,$G$5*(Z527/1000),IF(AA527=4,$G$6*(Z527/1000),IF(AA527=5,$G$7*(Z527/1000),IF(AA527=6,$G$8*(Z527/1000),IF(AA527=7,$G$9*(Z527/1000),IF(AA527=8,$G$10*(Z527/1000),IF(AA527=9,$G$11*(Z527/1000),IF(AA527=10,$G$12*(Z527/1000),IF(AA527=11,$G$13*(Z527/1000),IF(AA527=12,$G$14*(Z527/1000),IF(AA527=13,$G$15*(Z527/1000),IF(AA527=14,$G$16*(Z527/1000),IF(AA527=15,$G$17*(Z527/1000),0)))))))))))))))</f>
        <v>0</v>
      </c>
      <c r="AC527" s="34">
        <f>IF('Γεννήτρια 2'!D527="W",AC526+('Γεννήτρια 2'!C527-1)*AB527,IF('Γεννήτρια 2'!D527="L",AC526-AB527,AC526))</f>
        <v>200.69650129906225</v>
      </c>
      <c r="AD527" s="34" t="str">
        <f>IF(AND('Γεννήτρια 2'!C527&lt;&gt;0,'Γεννήτρια 2'!D527=""),AB527,"")</f>
        <v/>
      </c>
    </row>
    <row r="528" spans="1:30">
      <c r="A528" s="3">
        <f t="shared" si="46"/>
        <v>506</v>
      </c>
      <c r="E528" s="3" t="str">
        <f t="shared" si="42"/>
        <v/>
      </c>
      <c r="F528" s="2" t="str">
        <f t="shared" si="43"/>
        <v/>
      </c>
      <c r="G528" s="2" t="str">
        <f t="shared" si="44"/>
        <v/>
      </c>
      <c r="Z528" s="34">
        <f t="shared" si="45"/>
        <v>200.69650129906225</v>
      </c>
      <c r="AA528" s="33">
        <f t="shared" si="47"/>
        <v>502</v>
      </c>
      <c r="AB528" s="34">
        <f>IF(AA528=1,$G$3*(Z528/1000),IF(AA528=2,$G$4*(Z528/1000),IF(AA528=3,$G$5*(Z528/1000),IF(AA528=4,$G$6*(Z528/1000),IF(AA528=5,$G$7*(Z528/1000),IF(AA528=6,$G$8*(Z528/1000),IF(AA528=7,$G$9*(Z528/1000),IF(AA528=8,$G$10*(Z528/1000),IF(AA528=9,$G$11*(Z528/1000),IF(AA528=10,$G$12*(Z528/1000),IF(AA528=11,$G$13*(Z528/1000),IF(AA528=12,$G$14*(Z528/1000),IF(AA528=13,$G$15*(Z528/1000),IF(AA528=14,$G$16*(Z528/1000),IF(AA528=15,$G$17*(Z528/1000),0)))))))))))))))</f>
        <v>0</v>
      </c>
      <c r="AC528" s="34">
        <f>IF('Γεννήτρια 2'!D528="W",AC527+('Γεννήτρια 2'!C528-1)*AB528,IF('Γεννήτρια 2'!D528="L",AC527-AB528,AC527))</f>
        <v>200.69650129906225</v>
      </c>
      <c r="AD528" s="34" t="str">
        <f>IF(AND('Γεννήτρια 2'!C528&lt;&gt;0,'Γεννήτρια 2'!D528=""),AB528,"")</f>
        <v/>
      </c>
    </row>
    <row r="529" spans="1:30">
      <c r="A529" s="3">
        <f t="shared" si="46"/>
        <v>507</v>
      </c>
      <c r="E529" s="3" t="str">
        <f t="shared" si="42"/>
        <v/>
      </c>
      <c r="F529" s="2" t="str">
        <f t="shared" si="43"/>
        <v/>
      </c>
      <c r="G529" s="2" t="str">
        <f t="shared" si="44"/>
        <v/>
      </c>
      <c r="Z529" s="34">
        <f t="shared" si="45"/>
        <v>200.69650129906225</v>
      </c>
      <c r="AA529" s="33">
        <f t="shared" si="47"/>
        <v>503</v>
      </c>
      <c r="AB529" s="34">
        <f>IF(AA529=1,$G$3*(Z529/1000),IF(AA529=2,$G$4*(Z529/1000),IF(AA529=3,$G$5*(Z529/1000),IF(AA529=4,$G$6*(Z529/1000),IF(AA529=5,$G$7*(Z529/1000),IF(AA529=6,$G$8*(Z529/1000),IF(AA529=7,$G$9*(Z529/1000),IF(AA529=8,$G$10*(Z529/1000),IF(AA529=9,$G$11*(Z529/1000),IF(AA529=10,$G$12*(Z529/1000),IF(AA529=11,$G$13*(Z529/1000),IF(AA529=12,$G$14*(Z529/1000),IF(AA529=13,$G$15*(Z529/1000),IF(AA529=14,$G$16*(Z529/1000),IF(AA529=15,$G$17*(Z529/1000),0)))))))))))))))</f>
        <v>0</v>
      </c>
      <c r="AC529" s="34">
        <f>IF('Γεννήτρια 2'!D529="W",AC528+('Γεννήτρια 2'!C529-1)*AB529,IF('Γεννήτρια 2'!D529="L",AC528-AB529,AC528))</f>
        <v>200.69650129906225</v>
      </c>
      <c r="AD529" s="34" t="str">
        <f>IF(AND('Γεννήτρια 2'!C529&lt;&gt;0,'Γεννήτρια 2'!D529=""),AB529,"")</f>
        <v/>
      </c>
    </row>
    <row r="530" spans="1:30">
      <c r="A530" s="3">
        <f t="shared" si="46"/>
        <v>508</v>
      </c>
      <c r="E530" s="3" t="str">
        <f t="shared" si="42"/>
        <v/>
      </c>
      <c r="F530" s="2" t="str">
        <f t="shared" si="43"/>
        <v/>
      </c>
      <c r="G530" s="2" t="str">
        <f t="shared" si="44"/>
        <v/>
      </c>
      <c r="Z530" s="34">
        <f t="shared" si="45"/>
        <v>200.69650129906225</v>
      </c>
      <c r="AA530" s="33">
        <f t="shared" si="47"/>
        <v>504</v>
      </c>
      <c r="AB530" s="34">
        <f>IF(AA530=1,$G$3*(Z530/1000),IF(AA530=2,$G$4*(Z530/1000),IF(AA530=3,$G$5*(Z530/1000),IF(AA530=4,$G$6*(Z530/1000),IF(AA530=5,$G$7*(Z530/1000),IF(AA530=6,$G$8*(Z530/1000),IF(AA530=7,$G$9*(Z530/1000),IF(AA530=8,$G$10*(Z530/1000),IF(AA530=9,$G$11*(Z530/1000),IF(AA530=10,$G$12*(Z530/1000),IF(AA530=11,$G$13*(Z530/1000),IF(AA530=12,$G$14*(Z530/1000),IF(AA530=13,$G$15*(Z530/1000),IF(AA530=14,$G$16*(Z530/1000),IF(AA530=15,$G$17*(Z530/1000),0)))))))))))))))</f>
        <v>0</v>
      </c>
      <c r="AC530" s="34">
        <f>IF('Γεννήτρια 2'!D530="W",AC529+('Γεννήτρια 2'!C530-1)*AB530,IF('Γεννήτρια 2'!D530="L",AC529-AB530,AC529))</f>
        <v>200.69650129906225</v>
      </c>
      <c r="AD530" s="34" t="str">
        <f>IF(AND('Γεννήτρια 2'!C530&lt;&gt;0,'Γεννήτρια 2'!D530=""),AB530,"")</f>
        <v/>
      </c>
    </row>
    <row r="531" spans="1:30">
      <c r="A531" s="3">
        <f t="shared" si="46"/>
        <v>509</v>
      </c>
      <c r="E531" s="3" t="str">
        <f t="shared" si="42"/>
        <v/>
      </c>
      <c r="F531" s="2" t="str">
        <f t="shared" si="43"/>
        <v/>
      </c>
      <c r="G531" s="2" t="str">
        <f t="shared" si="44"/>
        <v/>
      </c>
      <c r="Z531" s="34">
        <f t="shared" si="45"/>
        <v>200.69650129906225</v>
      </c>
      <c r="AA531" s="33">
        <f t="shared" si="47"/>
        <v>505</v>
      </c>
      <c r="AB531" s="34">
        <f>IF(AA531=1,$G$3*(Z531/1000),IF(AA531=2,$G$4*(Z531/1000),IF(AA531=3,$G$5*(Z531/1000),IF(AA531=4,$G$6*(Z531/1000),IF(AA531=5,$G$7*(Z531/1000),IF(AA531=6,$G$8*(Z531/1000),IF(AA531=7,$G$9*(Z531/1000),IF(AA531=8,$G$10*(Z531/1000),IF(AA531=9,$G$11*(Z531/1000),IF(AA531=10,$G$12*(Z531/1000),IF(AA531=11,$G$13*(Z531/1000),IF(AA531=12,$G$14*(Z531/1000),IF(AA531=13,$G$15*(Z531/1000),IF(AA531=14,$G$16*(Z531/1000),IF(AA531=15,$G$17*(Z531/1000),0)))))))))))))))</f>
        <v>0</v>
      </c>
      <c r="AC531" s="34">
        <f>IF('Γεννήτρια 2'!D531="W",AC530+('Γεννήτρια 2'!C531-1)*AB531,IF('Γεννήτρια 2'!D531="L",AC530-AB531,AC530))</f>
        <v>200.69650129906225</v>
      </c>
      <c r="AD531" s="34" t="str">
        <f>IF(AND('Γεννήτρια 2'!C531&lt;&gt;0,'Γεννήτρια 2'!D531=""),AB531,"")</f>
        <v/>
      </c>
    </row>
    <row r="532" spans="1:30">
      <c r="A532" s="3">
        <f t="shared" si="46"/>
        <v>510</v>
      </c>
      <c r="E532" s="3" t="str">
        <f t="shared" si="42"/>
        <v/>
      </c>
      <c r="F532" s="2" t="str">
        <f t="shared" si="43"/>
        <v/>
      </c>
      <c r="G532" s="2" t="str">
        <f t="shared" si="44"/>
        <v/>
      </c>
      <c r="Z532" s="34">
        <f t="shared" si="45"/>
        <v>200.69650129906225</v>
      </c>
      <c r="AA532" s="33">
        <f t="shared" si="47"/>
        <v>506</v>
      </c>
      <c r="AB532" s="34">
        <f>IF(AA532=1,$G$3*(Z532/1000),IF(AA532=2,$G$4*(Z532/1000),IF(AA532=3,$G$5*(Z532/1000),IF(AA532=4,$G$6*(Z532/1000),IF(AA532=5,$G$7*(Z532/1000),IF(AA532=6,$G$8*(Z532/1000),IF(AA532=7,$G$9*(Z532/1000),IF(AA532=8,$G$10*(Z532/1000),IF(AA532=9,$G$11*(Z532/1000),IF(AA532=10,$G$12*(Z532/1000),IF(AA532=11,$G$13*(Z532/1000),IF(AA532=12,$G$14*(Z532/1000),IF(AA532=13,$G$15*(Z532/1000),IF(AA532=14,$G$16*(Z532/1000),IF(AA532=15,$G$17*(Z532/1000),0)))))))))))))))</f>
        <v>0</v>
      </c>
      <c r="AC532" s="34">
        <f>IF('Γεννήτρια 2'!D532="W",AC531+('Γεννήτρια 2'!C532-1)*AB532,IF('Γεννήτρια 2'!D532="L",AC531-AB532,AC531))</f>
        <v>200.69650129906225</v>
      </c>
      <c r="AD532" s="34" t="str">
        <f>IF(AND('Γεννήτρια 2'!C532&lt;&gt;0,'Γεννήτρια 2'!D532=""),AB532,"")</f>
        <v/>
      </c>
    </row>
    <row r="533" spans="1:30">
      <c r="A533" s="3">
        <f t="shared" si="46"/>
        <v>511</v>
      </c>
      <c r="E533" s="3" t="str">
        <f t="shared" si="42"/>
        <v/>
      </c>
      <c r="F533" s="2" t="str">
        <f t="shared" si="43"/>
        <v/>
      </c>
      <c r="G533" s="2" t="str">
        <f t="shared" si="44"/>
        <v/>
      </c>
      <c r="Z533" s="34">
        <f t="shared" si="45"/>
        <v>200.69650129906225</v>
      </c>
      <c r="AA533" s="33">
        <f t="shared" si="47"/>
        <v>507</v>
      </c>
      <c r="AB533" s="34">
        <f>IF(AA533=1,$G$3*(Z533/1000),IF(AA533=2,$G$4*(Z533/1000),IF(AA533=3,$G$5*(Z533/1000),IF(AA533=4,$G$6*(Z533/1000),IF(AA533=5,$G$7*(Z533/1000),IF(AA533=6,$G$8*(Z533/1000),IF(AA533=7,$G$9*(Z533/1000),IF(AA533=8,$G$10*(Z533/1000),IF(AA533=9,$G$11*(Z533/1000),IF(AA533=10,$G$12*(Z533/1000),IF(AA533=11,$G$13*(Z533/1000),IF(AA533=12,$G$14*(Z533/1000),IF(AA533=13,$G$15*(Z533/1000),IF(AA533=14,$G$16*(Z533/1000),IF(AA533=15,$G$17*(Z533/1000),0)))))))))))))))</f>
        <v>0</v>
      </c>
      <c r="AC533" s="34">
        <f>IF('Γεννήτρια 2'!D533="W",AC532+('Γεννήτρια 2'!C533-1)*AB533,IF('Γεννήτρια 2'!D533="L",AC532-AB533,AC532))</f>
        <v>200.69650129906225</v>
      </c>
      <c r="AD533" s="34" t="str">
        <f>IF(AND('Γεννήτρια 2'!C533&lt;&gt;0,'Γεννήτρια 2'!D533=""),AB533,"")</f>
        <v/>
      </c>
    </row>
    <row r="534" spans="1:30">
      <c r="A534" s="3">
        <f t="shared" si="46"/>
        <v>512</v>
      </c>
      <c r="E534" s="3" t="str">
        <f t="shared" si="42"/>
        <v/>
      </c>
      <c r="F534" s="2" t="str">
        <f t="shared" si="43"/>
        <v/>
      </c>
      <c r="G534" s="2" t="str">
        <f t="shared" si="44"/>
        <v/>
      </c>
      <c r="Z534" s="34">
        <f t="shared" si="45"/>
        <v>200.69650129906225</v>
      </c>
      <c r="AA534" s="33">
        <f t="shared" si="47"/>
        <v>508</v>
      </c>
      <c r="AB534" s="34">
        <f>IF(AA534=1,$G$3*(Z534/1000),IF(AA534=2,$G$4*(Z534/1000),IF(AA534=3,$G$5*(Z534/1000),IF(AA534=4,$G$6*(Z534/1000),IF(AA534=5,$G$7*(Z534/1000),IF(AA534=6,$G$8*(Z534/1000),IF(AA534=7,$G$9*(Z534/1000),IF(AA534=8,$G$10*(Z534/1000),IF(AA534=9,$G$11*(Z534/1000),IF(AA534=10,$G$12*(Z534/1000),IF(AA534=11,$G$13*(Z534/1000),IF(AA534=12,$G$14*(Z534/1000),IF(AA534=13,$G$15*(Z534/1000),IF(AA534=14,$G$16*(Z534/1000),IF(AA534=15,$G$17*(Z534/1000),0)))))))))))))))</f>
        <v>0</v>
      </c>
      <c r="AC534" s="34">
        <f>IF('Γεννήτρια 2'!D534="W",AC533+('Γεννήτρια 2'!C534-1)*AB534,IF('Γεννήτρια 2'!D534="L",AC533-AB534,AC533))</f>
        <v>200.69650129906225</v>
      </c>
      <c r="AD534" s="34" t="str">
        <f>IF(AND('Γεννήτρια 2'!C534&lt;&gt;0,'Γεννήτρια 2'!D534=""),AB534,"")</f>
        <v/>
      </c>
    </row>
    <row r="535" spans="1:30">
      <c r="A535" s="3">
        <f t="shared" si="46"/>
        <v>513</v>
      </c>
      <c r="E535" s="3" t="str">
        <f t="shared" si="42"/>
        <v/>
      </c>
      <c r="F535" s="2" t="str">
        <f t="shared" si="43"/>
        <v/>
      </c>
      <c r="G535" s="2" t="str">
        <f t="shared" si="44"/>
        <v/>
      </c>
      <c r="Z535" s="34">
        <f t="shared" si="45"/>
        <v>200.69650129906225</v>
      </c>
      <c r="AA535" s="33">
        <f t="shared" si="47"/>
        <v>509</v>
      </c>
      <c r="AB535" s="34">
        <f>IF(AA535=1,$G$3*(Z535/1000),IF(AA535=2,$G$4*(Z535/1000),IF(AA535=3,$G$5*(Z535/1000),IF(AA535=4,$G$6*(Z535/1000),IF(AA535=5,$G$7*(Z535/1000),IF(AA535=6,$G$8*(Z535/1000),IF(AA535=7,$G$9*(Z535/1000),IF(AA535=8,$G$10*(Z535/1000),IF(AA535=9,$G$11*(Z535/1000),IF(AA535=10,$G$12*(Z535/1000),IF(AA535=11,$G$13*(Z535/1000),IF(AA535=12,$G$14*(Z535/1000),IF(AA535=13,$G$15*(Z535/1000),IF(AA535=14,$G$16*(Z535/1000),IF(AA535=15,$G$17*(Z535/1000),0)))))))))))))))</f>
        <v>0</v>
      </c>
      <c r="AC535" s="34">
        <f>IF('Γεννήτρια 2'!D535="W",AC534+('Γεννήτρια 2'!C535-1)*AB535,IF('Γεννήτρια 2'!D535="L",AC534-AB535,AC534))</f>
        <v>200.69650129906225</v>
      </c>
      <c r="AD535" s="34" t="str">
        <f>IF(AND('Γεννήτρια 2'!C535&lt;&gt;0,'Γεννήτρια 2'!D535=""),AB535,"")</f>
        <v/>
      </c>
    </row>
    <row r="536" spans="1:30">
      <c r="A536" s="3">
        <f t="shared" si="46"/>
        <v>514</v>
      </c>
      <c r="E536" s="3" t="str">
        <f t="shared" ref="E536:E599" si="48">IF(C536&gt;1,AA536,"")</f>
        <v/>
      </c>
      <c r="F536" s="2" t="str">
        <f t="shared" ref="F536:F599" si="49">IF(C536&gt;1,AB536,"")</f>
        <v/>
      </c>
      <c r="G536" s="2" t="str">
        <f t="shared" ref="G536:G599" si="50">IF(OR(D536="W",D536="L"),AC536,"")</f>
        <v/>
      </c>
      <c r="Z536" s="34">
        <f t="shared" ref="Z536:Z599" si="51">IF(AC535&gt;=Z535,AC535,Z535)</f>
        <v>200.69650129906225</v>
      </c>
      <c r="AA536" s="33">
        <f t="shared" si="47"/>
        <v>510</v>
      </c>
      <c r="AB536" s="34">
        <f>IF(AA536=1,$G$3*(Z536/1000),IF(AA536=2,$G$4*(Z536/1000),IF(AA536=3,$G$5*(Z536/1000),IF(AA536=4,$G$6*(Z536/1000),IF(AA536=5,$G$7*(Z536/1000),IF(AA536=6,$G$8*(Z536/1000),IF(AA536=7,$G$9*(Z536/1000),IF(AA536=8,$G$10*(Z536/1000),IF(AA536=9,$G$11*(Z536/1000),IF(AA536=10,$G$12*(Z536/1000),IF(AA536=11,$G$13*(Z536/1000),IF(AA536=12,$G$14*(Z536/1000),IF(AA536=13,$G$15*(Z536/1000),IF(AA536=14,$G$16*(Z536/1000),IF(AA536=15,$G$17*(Z536/1000),0)))))))))))))))</f>
        <v>0</v>
      </c>
      <c r="AC536" s="34">
        <f>IF('Γεννήτρια 2'!D536="W",AC535+('Γεννήτρια 2'!C536-1)*AB536,IF('Γεννήτρια 2'!D536="L",AC535-AB536,AC535))</f>
        <v>200.69650129906225</v>
      </c>
      <c r="AD536" s="34" t="str">
        <f>IF(AND('Γεννήτρια 2'!C536&lt;&gt;0,'Γεννήτρια 2'!D536=""),AB536,"")</f>
        <v/>
      </c>
    </row>
    <row r="537" spans="1:30">
      <c r="A537" s="3">
        <f t="shared" ref="A537:A600" si="52">A536+1</f>
        <v>515</v>
      </c>
      <c r="E537" s="3" t="str">
        <f t="shared" si="48"/>
        <v/>
      </c>
      <c r="F537" s="2" t="str">
        <f t="shared" si="49"/>
        <v/>
      </c>
      <c r="G537" s="2" t="str">
        <f t="shared" si="50"/>
        <v/>
      </c>
      <c r="Z537" s="34">
        <f t="shared" si="51"/>
        <v>200.69650129906225</v>
      </c>
      <c r="AA537" s="33">
        <f t="shared" ref="AA537:AA600" si="53">IF(Z536&gt;=AC536,AA536+1,1)</f>
        <v>511</v>
      </c>
      <c r="AB537" s="34">
        <f>IF(AA537=1,$G$3*(Z537/1000),IF(AA537=2,$G$4*(Z537/1000),IF(AA537=3,$G$5*(Z537/1000),IF(AA537=4,$G$6*(Z537/1000),IF(AA537=5,$G$7*(Z537/1000),IF(AA537=6,$G$8*(Z537/1000),IF(AA537=7,$G$9*(Z537/1000),IF(AA537=8,$G$10*(Z537/1000),IF(AA537=9,$G$11*(Z537/1000),IF(AA537=10,$G$12*(Z537/1000),IF(AA537=11,$G$13*(Z537/1000),IF(AA537=12,$G$14*(Z537/1000),IF(AA537=13,$G$15*(Z537/1000),IF(AA537=14,$G$16*(Z537/1000),IF(AA537=15,$G$17*(Z537/1000),0)))))))))))))))</f>
        <v>0</v>
      </c>
      <c r="AC537" s="34">
        <f>IF('Γεννήτρια 2'!D537="W",AC536+('Γεννήτρια 2'!C537-1)*AB537,IF('Γεννήτρια 2'!D537="L",AC536-AB537,AC536))</f>
        <v>200.69650129906225</v>
      </c>
      <c r="AD537" s="34" t="str">
        <f>IF(AND('Γεννήτρια 2'!C537&lt;&gt;0,'Γεννήτρια 2'!D537=""),AB537,"")</f>
        <v/>
      </c>
    </row>
    <row r="538" spans="1:30">
      <c r="A538" s="3">
        <f t="shared" si="52"/>
        <v>516</v>
      </c>
      <c r="E538" s="3" t="str">
        <f t="shared" si="48"/>
        <v/>
      </c>
      <c r="F538" s="2" t="str">
        <f t="shared" si="49"/>
        <v/>
      </c>
      <c r="G538" s="2" t="str">
        <f t="shared" si="50"/>
        <v/>
      </c>
      <c r="Z538" s="34">
        <f t="shared" si="51"/>
        <v>200.69650129906225</v>
      </c>
      <c r="AA538" s="33">
        <f t="shared" si="53"/>
        <v>512</v>
      </c>
      <c r="AB538" s="34">
        <f>IF(AA538=1,$G$3*(Z538/1000),IF(AA538=2,$G$4*(Z538/1000),IF(AA538=3,$G$5*(Z538/1000),IF(AA538=4,$G$6*(Z538/1000),IF(AA538=5,$G$7*(Z538/1000),IF(AA538=6,$G$8*(Z538/1000),IF(AA538=7,$G$9*(Z538/1000),IF(AA538=8,$G$10*(Z538/1000),IF(AA538=9,$G$11*(Z538/1000),IF(AA538=10,$G$12*(Z538/1000),IF(AA538=11,$G$13*(Z538/1000),IF(AA538=12,$G$14*(Z538/1000),IF(AA538=13,$G$15*(Z538/1000),IF(AA538=14,$G$16*(Z538/1000),IF(AA538=15,$G$17*(Z538/1000),0)))))))))))))))</f>
        <v>0</v>
      </c>
      <c r="AC538" s="34">
        <f>IF('Γεννήτρια 2'!D538="W",AC537+('Γεννήτρια 2'!C538-1)*AB538,IF('Γεννήτρια 2'!D538="L",AC537-AB538,AC537))</f>
        <v>200.69650129906225</v>
      </c>
      <c r="AD538" s="34" t="str">
        <f>IF(AND('Γεννήτρια 2'!C538&lt;&gt;0,'Γεννήτρια 2'!D538=""),AB538,"")</f>
        <v/>
      </c>
    </row>
    <row r="539" spans="1:30">
      <c r="A539" s="3">
        <f t="shared" si="52"/>
        <v>517</v>
      </c>
      <c r="E539" s="3" t="str">
        <f t="shared" si="48"/>
        <v/>
      </c>
      <c r="F539" s="2" t="str">
        <f t="shared" si="49"/>
        <v/>
      </c>
      <c r="G539" s="2" t="str">
        <f t="shared" si="50"/>
        <v/>
      </c>
      <c r="Z539" s="34">
        <f t="shared" si="51"/>
        <v>200.69650129906225</v>
      </c>
      <c r="AA539" s="33">
        <f t="shared" si="53"/>
        <v>513</v>
      </c>
      <c r="AB539" s="34">
        <f>IF(AA539=1,$G$3*(Z539/1000),IF(AA539=2,$G$4*(Z539/1000),IF(AA539=3,$G$5*(Z539/1000),IF(AA539=4,$G$6*(Z539/1000),IF(AA539=5,$G$7*(Z539/1000),IF(AA539=6,$G$8*(Z539/1000),IF(AA539=7,$G$9*(Z539/1000),IF(AA539=8,$G$10*(Z539/1000),IF(AA539=9,$G$11*(Z539/1000),IF(AA539=10,$G$12*(Z539/1000),IF(AA539=11,$G$13*(Z539/1000),IF(AA539=12,$G$14*(Z539/1000),IF(AA539=13,$G$15*(Z539/1000),IF(AA539=14,$G$16*(Z539/1000),IF(AA539=15,$G$17*(Z539/1000),0)))))))))))))))</f>
        <v>0</v>
      </c>
      <c r="AC539" s="34">
        <f>IF('Γεννήτρια 2'!D539="W",AC538+('Γεννήτρια 2'!C539-1)*AB539,IF('Γεννήτρια 2'!D539="L",AC538-AB539,AC538))</f>
        <v>200.69650129906225</v>
      </c>
      <c r="AD539" s="34" t="str">
        <f>IF(AND('Γεννήτρια 2'!C539&lt;&gt;0,'Γεννήτρια 2'!D539=""),AB539,"")</f>
        <v/>
      </c>
    </row>
    <row r="540" spans="1:30">
      <c r="A540" s="3">
        <f t="shared" si="52"/>
        <v>518</v>
      </c>
      <c r="E540" s="3" t="str">
        <f t="shared" si="48"/>
        <v/>
      </c>
      <c r="F540" s="2" t="str">
        <f t="shared" si="49"/>
        <v/>
      </c>
      <c r="G540" s="2" t="str">
        <f t="shared" si="50"/>
        <v/>
      </c>
      <c r="Z540" s="34">
        <f t="shared" si="51"/>
        <v>200.69650129906225</v>
      </c>
      <c r="AA540" s="33">
        <f t="shared" si="53"/>
        <v>514</v>
      </c>
      <c r="AB540" s="34">
        <f>IF(AA540=1,$G$3*(Z540/1000),IF(AA540=2,$G$4*(Z540/1000),IF(AA540=3,$G$5*(Z540/1000),IF(AA540=4,$G$6*(Z540/1000),IF(AA540=5,$G$7*(Z540/1000),IF(AA540=6,$G$8*(Z540/1000),IF(AA540=7,$G$9*(Z540/1000),IF(AA540=8,$G$10*(Z540/1000),IF(AA540=9,$G$11*(Z540/1000),IF(AA540=10,$G$12*(Z540/1000),IF(AA540=11,$G$13*(Z540/1000),IF(AA540=12,$G$14*(Z540/1000),IF(AA540=13,$G$15*(Z540/1000),IF(AA540=14,$G$16*(Z540/1000),IF(AA540=15,$G$17*(Z540/1000),0)))))))))))))))</f>
        <v>0</v>
      </c>
      <c r="AC540" s="34">
        <f>IF('Γεννήτρια 2'!D540="W",AC539+('Γεννήτρια 2'!C540-1)*AB540,IF('Γεννήτρια 2'!D540="L",AC539-AB540,AC539))</f>
        <v>200.69650129906225</v>
      </c>
      <c r="AD540" s="34" t="str">
        <f>IF(AND('Γεννήτρια 2'!C540&lt;&gt;0,'Γεννήτρια 2'!D540=""),AB540,"")</f>
        <v/>
      </c>
    </row>
    <row r="541" spans="1:30">
      <c r="A541" s="3">
        <f t="shared" si="52"/>
        <v>519</v>
      </c>
      <c r="E541" s="3" t="str">
        <f t="shared" si="48"/>
        <v/>
      </c>
      <c r="F541" s="2" t="str">
        <f t="shared" si="49"/>
        <v/>
      </c>
      <c r="G541" s="2" t="str">
        <f t="shared" si="50"/>
        <v/>
      </c>
      <c r="Z541" s="34">
        <f t="shared" si="51"/>
        <v>200.69650129906225</v>
      </c>
      <c r="AA541" s="33">
        <f t="shared" si="53"/>
        <v>515</v>
      </c>
      <c r="AB541" s="34">
        <f>IF(AA541=1,$G$3*(Z541/1000),IF(AA541=2,$G$4*(Z541/1000),IF(AA541=3,$G$5*(Z541/1000),IF(AA541=4,$G$6*(Z541/1000),IF(AA541=5,$G$7*(Z541/1000),IF(AA541=6,$G$8*(Z541/1000),IF(AA541=7,$G$9*(Z541/1000),IF(AA541=8,$G$10*(Z541/1000),IF(AA541=9,$G$11*(Z541/1000),IF(AA541=10,$G$12*(Z541/1000),IF(AA541=11,$G$13*(Z541/1000),IF(AA541=12,$G$14*(Z541/1000),IF(AA541=13,$G$15*(Z541/1000),IF(AA541=14,$G$16*(Z541/1000),IF(AA541=15,$G$17*(Z541/1000),0)))))))))))))))</f>
        <v>0</v>
      </c>
      <c r="AC541" s="34">
        <f>IF('Γεννήτρια 2'!D541="W",AC540+('Γεννήτρια 2'!C541-1)*AB541,IF('Γεννήτρια 2'!D541="L",AC540-AB541,AC540))</f>
        <v>200.69650129906225</v>
      </c>
      <c r="AD541" s="34" t="str">
        <f>IF(AND('Γεννήτρια 2'!C541&lt;&gt;0,'Γεννήτρια 2'!D541=""),AB541,"")</f>
        <v/>
      </c>
    </row>
    <row r="542" spans="1:30">
      <c r="A542" s="3">
        <f t="shared" si="52"/>
        <v>520</v>
      </c>
      <c r="E542" s="3" t="str">
        <f t="shared" si="48"/>
        <v/>
      </c>
      <c r="F542" s="2" t="str">
        <f t="shared" si="49"/>
        <v/>
      </c>
      <c r="G542" s="2" t="str">
        <f t="shared" si="50"/>
        <v/>
      </c>
      <c r="Z542" s="34">
        <f t="shared" si="51"/>
        <v>200.69650129906225</v>
      </c>
      <c r="AA542" s="33">
        <f t="shared" si="53"/>
        <v>516</v>
      </c>
      <c r="AB542" s="34">
        <f>IF(AA542=1,$G$3*(Z542/1000),IF(AA542=2,$G$4*(Z542/1000),IF(AA542=3,$G$5*(Z542/1000),IF(AA542=4,$G$6*(Z542/1000),IF(AA542=5,$G$7*(Z542/1000),IF(AA542=6,$G$8*(Z542/1000),IF(AA542=7,$G$9*(Z542/1000),IF(AA542=8,$G$10*(Z542/1000),IF(AA542=9,$G$11*(Z542/1000),IF(AA542=10,$G$12*(Z542/1000),IF(AA542=11,$G$13*(Z542/1000),IF(AA542=12,$G$14*(Z542/1000),IF(AA542=13,$G$15*(Z542/1000),IF(AA542=14,$G$16*(Z542/1000),IF(AA542=15,$G$17*(Z542/1000),0)))))))))))))))</f>
        <v>0</v>
      </c>
      <c r="AC542" s="34">
        <f>IF('Γεννήτρια 2'!D542="W",AC541+('Γεννήτρια 2'!C542-1)*AB542,IF('Γεννήτρια 2'!D542="L",AC541-AB542,AC541))</f>
        <v>200.69650129906225</v>
      </c>
      <c r="AD542" s="34" t="str">
        <f>IF(AND('Γεννήτρια 2'!C542&lt;&gt;0,'Γεννήτρια 2'!D542=""),AB542,"")</f>
        <v/>
      </c>
    </row>
    <row r="543" spans="1:30">
      <c r="A543" s="3">
        <f t="shared" si="52"/>
        <v>521</v>
      </c>
      <c r="E543" s="3" t="str">
        <f t="shared" si="48"/>
        <v/>
      </c>
      <c r="F543" s="2" t="str">
        <f t="shared" si="49"/>
        <v/>
      </c>
      <c r="G543" s="2" t="str">
        <f t="shared" si="50"/>
        <v/>
      </c>
      <c r="Z543" s="34">
        <f t="shared" si="51"/>
        <v>200.69650129906225</v>
      </c>
      <c r="AA543" s="33">
        <f t="shared" si="53"/>
        <v>517</v>
      </c>
      <c r="AB543" s="34">
        <f>IF(AA543=1,$G$3*(Z543/1000),IF(AA543=2,$G$4*(Z543/1000),IF(AA543=3,$G$5*(Z543/1000),IF(AA543=4,$G$6*(Z543/1000),IF(AA543=5,$G$7*(Z543/1000),IF(AA543=6,$G$8*(Z543/1000),IF(AA543=7,$G$9*(Z543/1000),IF(AA543=8,$G$10*(Z543/1000),IF(AA543=9,$G$11*(Z543/1000),IF(AA543=10,$G$12*(Z543/1000),IF(AA543=11,$G$13*(Z543/1000),IF(AA543=12,$G$14*(Z543/1000),IF(AA543=13,$G$15*(Z543/1000),IF(AA543=14,$G$16*(Z543/1000),IF(AA543=15,$G$17*(Z543/1000),0)))))))))))))))</f>
        <v>0</v>
      </c>
      <c r="AC543" s="34">
        <f>IF('Γεννήτρια 2'!D543="W",AC542+('Γεννήτρια 2'!C543-1)*AB543,IF('Γεννήτρια 2'!D543="L",AC542-AB543,AC542))</f>
        <v>200.69650129906225</v>
      </c>
      <c r="AD543" s="34" t="str">
        <f>IF(AND('Γεννήτρια 2'!C543&lt;&gt;0,'Γεννήτρια 2'!D543=""),AB543,"")</f>
        <v/>
      </c>
    </row>
    <row r="544" spans="1:30">
      <c r="A544" s="3">
        <f t="shared" si="52"/>
        <v>522</v>
      </c>
      <c r="E544" s="3" t="str">
        <f t="shared" si="48"/>
        <v/>
      </c>
      <c r="F544" s="2" t="str">
        <f t="shared" si="49"/>
        <v/>
      </c>
      <c r="G544" s="2" t="str">
        <f t="shared" si="50"/>
        <v/>
      </c>
      <c r="Z544" s="34">
        <f t="shared" si="51"/>
        <v>200.69650129906225</v>
      </c>
      <c r="AA544" s="33">
        <f t="shared" si="53"/>
        <v>518</v>
      </c>
      <c r="AB544" s="34">
        <f>IF(AA544=1,$G$3*(Z544/1000),IF(AA544=2,$G$4*(Z544/1000),IF(AA544=3,$G$5*(Z544/1000),IF(AA544=4,$G$6*(Z544/1000),IF(AA544=5,$G$7*(Z544/1000),IF(AA544=6,$G$8*(Z544/1000),IF(AA544=7,$G$9*(Z544/1000),IF(AA544=8,$G$10*(Z544/1000),IF(AA544=9,$G$11*(Z544/1000),IF(AA544=10,$G$12*(Z544/1000),IF(AA544=11,$G$13*(Z544/1000),IF(AA544=12,$G$14*(Z544/1000),IF(AA544=13,$G$15*(Z544/1000),IF(AA544=14,$G$16*(Z544/1000),IF(AA544=15,$G$17*(Z544/1000),0)))))))))))))))</f>
        <v>0</v>
      </c>
      <c r="AC544" s="34">
        <f>IF('Γεννήτρια 2'!D544="W",AC543+('Γεννήτρια 2'!C544-1)*AB544,IF('Γεννήτρια 2'!D544="L",AC543-AB544,AC543))</f>
        <v>200.69650129906225</v>
      </c>
      <c r="AD544" s="34" t="str">
        <f>IF(AND('Γεννήτρια 2'!C544&lt;&gt;0,'Γεννήτρια 2'!D544=""),AB544,"")</f>
        <v/>
      </c>
    </row>
    <row r="545" spans="1:30">
      <c r="A545" s="3">
        <f t="shared" si="52"/>
        <v>523</v>
      </c>
      <c r="E545" s="3" t="str">
        <f t="shared" si="48"/>
        <v/>
      </c>
      <c r="F545" s="2" t="str">
        <f t="shared" si="49"/>
        <v/>
      </c>
      <c r="G545" s="2" t="str">
        <f t="shared" si="50"/>
        <v/>
      </c>
      <c r="Z545" s="34">
        <f t="shared" si="51"/>
        <v>200.69650129906225</v>
      </c>
      <c r="AA545" s="33">
        <f t="shared" si="53"/>
        <v>519</v>
      </c>
      <c r="AB545" s="34">
        <f>IF(AA545=1,$G$3*(Z545/1000),IF(AA545=2,$G$4*(Z545/1000),IF(AA545=3,$G$5*(Z545/1000),IF(AA545=4,$G$6*(Z545/1000),IF(AA545=5,$G$7*(Z545/1000),IF(AA545=6,$G$8*(Z545/1000),IF(AA545=7,$G$9*(Z545/1000),IF(AA545=8,$G$10*(Z545/1000),IF(AA545=9,$G$11*(Z545/1000),IF(AA545=10,$G$12*(Z545/1000),IF(AA545=11,$G$13*(Z545/1000),IF(AA545=12,$G$14*(Z545/1000),IF(AA545=13,$G$15*(Z545/1000),IF(AA545=14,$G$16*(Z545/1000),IF(AA545=15,$G$17*(Z545/1000),0)))))))))))))))</f>
        <v>0</v>
      </c>
      <c r="AC545" s="34">
        <f>IF('Γεννήτρια 2'!D545="W",AC544+('Γεννήτρια 2'!C545-1)*AB545,IF('Γεννήτρια 2'!D545="L",AC544-AB545,AC544))</f>
        <v>200.69650129906225</v>
      </c>
      <c r="AD545" s="34" t="str">
        <f>IF(AND('Γεννήτρια 2'!C545&lt;&gt;0,'Γεννήτρια 2'!D545=""),AB545,"")</f>
        <v/>
      </c>
    </row>
    <row r="546" spans="1:30">
      <c r="A546" s="3">
        <f t="shared" si="52"/>
        <v>524</v>
      </c>
      <c r="E546" s="3" t="str">
        <f t="shared" si="48"/>
        <v/>
      </c>
      <c r="F546" s="2" t="str">
        <f t="shared" si="49"/>
        <v/>
      </c>
      <c r="G546" s="2" t="str">
        <f t="shared" si="50"/>
        <v/>
      </c>
      <c r="Z546" s="34">
        <f t="shared" si="51"/>
        <v>200.69650129906225</v>
      </c>
      <c r="AA546" s="33">
        <f t="shared" si="53"/>
        <v>520</v>
      </c>
      <c r="AB546" s="34">
        <f>IF(AA546=1,$G$3*(Z546/1000),IF(AA546=2,$G$4*(Z546/1000),IF(AA546=3,$G$5*(Z546/1000),IF(AA546=4,$G$6*(Z546/1000),IF(AA546=5,$G$7*(Z546/1000),IF(AA546=6,$G$8*(Z546/1000),IF(AA546=7,$G$9*(Z546/1000),IF(AA546=8,$G$10*(Z546/1000),IF(AA546=9,$G$11*(Z546/1000),IF(AA546=10,$G$12*(Z546/1000),IF(AA546=11,$G$13*(Z546/1000),IF(AA546=12,$G$14*(Z546/1000),IF(AA546=13,$G$15*(Z546/1000),IF(AA546=14,$G$16*(Z546/1000),IF(AA546=15,$G$17*(Z546/1000),0)))))))))))))))</f>
        <v>0</v>
      </c>
      <c r="AC546" s="34">
        <f>IF('Γεννήτρια 2'!D546="W",AC545+('Γεννήτρια 2'!C546-1)*AB546,IF('Γεννήτρια 2'!D546="L",AC545-AB546,AC545))</f>
        <v>200.69650129906225</v>
      </c>
      <c r="AD546" s="34" t="str">
        <f>IF(AND('Γεννήτρια 2'!C546&lt;&gt;0,'Γεννήτρια 2'!D546=""),AB546,"")</f>
        <v/>
      </c>
    </row>
    <row r="547" spans="1:30">
      <c r="A547" s="3">
        <f t="shared" si="52"/>
        <v>525</v>
      </c>
      <c r="E547" s="3" t="str">
        <f t="shared" si="48"/>
        <v/>
      </c>
      <c r="F547" s="2" t="str">
        <f t="shared" si="49"/>
        <v/>
      </c>
      <c r="G547" s="2" t="str">
        <f t="shared" si="50"/>
        <v/>
      </c>
      <c r="Z547" s="34">
        <f t="shared" si="51"/>
        <v>200.69650129906225</v>
      </c>
      <c r="AA547" s="33">
        <f t="shared" si="53"/>
        <v>521</v>
      </c>
      <c r="AB547" s="34">
        <f>IF(AA547=1,$G$3*(Z547/1000),IF(AA547=2,$G$4*(Z547/1000),IF(AA547=3,$G$5*(Z547/1000),IF(AA547=4,$G$6*(Z547/1000),IF(AA547=5,$G$7*(Z547/1000),IF(AA547=6,$G$8*(Z547/1000),IF(AA547=7,$G$9*(Z547/1000),IF(AA547=8,$G$10*(Z547/1000),IF(AA547=9,$G$11*(Z547/1000),IF(AA547=10,$G$12*(Z547/1000),IF(AA547=11,$G$13*(Z547/1000),IF(AA547=12,$G$14*(Z547/1000),IF(AA547=13,$G$15*(Z547/1000),IF(AA547=14,$G$16*(Z547/1000),IF(AA547=15,$G$17*(Z547/1000),0)))))))))))))))</f>
        <v>0</v>
      </c>
      <c r="AC547" s="34">
        <f>IF('Γεννήτρια 2'!D547="W",AC546+('Γεννήτρια 2'!C547-1)*AB547,IF('Γεννήτρια 2'!D547="L",AC546-AB547,AC546))</f>
        <v>200.69650129906225</v>
      </c>
      <c r="AD547" s="34" t="str">
        <f>IF(AND('Γεννήτρια 2'!C547&lt;&gt;0,'Γεννήτρια 2'!D547=""),AB547,"")</f>
        <v/>
      </c>
    </row>
    <row r="548" spans="1:30">
      <c r="A548" s="3">
        <f t="shared" si="52"/>
        <v>526</v>
      </c>
      <c r="E548" s="3" t="str">
        <f t="shared" si="48"/>
        <v/>
      </c>
      <c r="F548" s="2" t="str">
        <f t="shared" si="49"/>
        <v/>
      </c>
      <c r="G548" s="2" t="str">
        <f t="shared" si="50"/>
        <v/>
      </c>
      <c r="Z548" s="34">
        <f t="shared" si="51"/>
        <v>200.69650129906225</v>
      </c>
      <c r="AA548" s="33">
        <f t="shared" si="53"/>
        <v>522</v>
      </c>
      <c r="AB548" s="34">
        <f>IF(AA548=1,$G$3*(Z548/1000),IF(AA548=2,$G$4*(Z548/1000),IF(AA548=3,$G$5*(Z548/1000),IF(AA548=4,$G$6*(Z548/1000),IF(AA548=5,$G$7*(Z548/1000),IF(AA548=6,$G$8*(Z548/1000),IF(AA548=7,$G$9*(Z548/1000),IF(AA548=8,$G$10*(Z548/1000),IF(AA548=9,$G$11*(Z548/1000),IF(AA548=10,$G$12*(Z548/1000),IF(AA548=11,$G$13*(Z548/1000),IF(AA548=12,$G$14*(Z548/1000),IF(AA548=13,$G$15*(Z548/1000),IF(AA548=14,$G$16*(Z548/1000),IF(AA548=15,$G$17*(Z548/1000),0)))))))))))))))</f>
        <v>0</v>
      </c>
      <c r="AC548" s="34">
        <f>IF('Γεννήτρια 2'!D548="W",AC547+('Γεννήτρια 2'!C548-1)*AB548,IF('Γεννήτρια 2'!D548="L",AC547-AB548,AC547))</f>
        <v>200.69650129906225</v>
      </c>
      <c r="AD548" s="34" t="str">
        <f>IF(AND('Γεννήτρια 2'!C548&lt;&gt;0,'Γεννήτρια 2'!D548=""),AB548,"")</f>
        <v/>
      </c>
    </row>
    <row r="549" spans="1:30">
      <c r="A549" s="3">
        <f t="shared" si="52"/>
        <v>527</v>
      </c>
      <c r="E549" s="3" t="str">
        <f t="shared" si="48"/>
        <v/>
      </c>
      <c r="F549" s="2" t="str">
        <f t="shared" si="49"/>
        <v/>
      </c>
      <c r="G549" s="2" t="str">
        <f t="shared" si="50"/>
        <v/>
      </c>
      <c r="Z549" s="34">
        <f t="shared" si="51"/>
        <v>200.69650129906225</v>
      </c>
      <c r="AA549" s="33">
        <f t="shared" si="53"/>
        <v>523</v>
      </c>
      <c r="AB549" s="34">
        <f>IF(AA549=1,$G$3*(Z549/1000),IF(AA549=2,$G$4*(Z549/1000),IF(AA549=3,$G$5*(Z549/1000),IF(AA549=4,$G$6*(Z549/1000),IF(AA549=5,$G$7*(Z549/1000),IF(AA549=6,$G$8*(Z549/1000),IF(AA549=7,$G$9*(Z549/1000),IF(AA549=8,$G$10*(Z549/1000),IF(AA549=9,$G$11*(Z549/1000),IF(AA549=10,$G$12*(Z549/1000),IF(AA549=11,$G$13*(Z549/1000),IF(AA549=12,$G$14*(Z549/1000),IF(AA549=13,$G$15*(Z549/1000),IF(AA549=14,$G$16*(Z549/1000),IF(AA549=15,$G$17*(Z549/1000),0)))))))))))))))</f>
        <v>0</v>
      </c>
      <c r="AC549" s="34">
        <f>IF('Γεννήτρια 2'!D549="W",AC548+('Γεννήτρια 2'!C549-1)*AB549,IF('Γεννήτρια 2'!D549="L",AC548-AB549,AC548))</f>
        <v>200.69650129906225</v>
      </c>
      <c r="AD549" s="34" t="str">
        <f>IF(AND('Γεννήτρια 2'!C549&lt;&gt;0,'Γεννήτρια 2'!D549=""),AB549,"")</f>
        <v/>
      </c>
    </row>
    <row r="550" spans="1:30">
      <c r="A550" s="3">
        <f t="shared" si="52"/>
        <v>528</v>
      </c>
      <c r="E550" s="3" t="str">
        <f t="shared" si="48"/>
        <v/>
      </c>
      <c r="F550" s="2" t="str">
        <f t="shared" si="49"/>
        <v/>
      </c>
      <c r="G550" s="2" t="str">
        <f t="shared" si="50"/>
        <v/>
      </c>
      <c r="Z550" s="34">
        <f t="shared" si="51"/>
        <v>200.69650129906225</v>
      </c>
      <c r="AA550" s="33">
        <f t="shared" si="53"/>
        <v>524</v>
      </c>
      <c r="AB550" s="34">
        <f>IF(AA550=1,$G$3*(Z550/1000),IF(AA550=2,$G$4*(Z550/1000),IF(AA550=3,$G$5*(Z550/1000),IF(AA550=4,$G$6*(Z550/1000),IF(AA550=5,$G$7*(Z550/1000),IF(AA550=6,$G$8*(Z550/1000),IF(AA550=7,$G$9*(Z550/1000),IF(AA550=8,$G$10*(Z550/1000),IF(AA550=9,$G$11*(Z550/1000),IF(AA550=10,$G$12*(Z550/1000),IF(AA550=11,$G$13*(Z550/1000),IF(AA550=12,$G$14*(Z550/1000),IF(AA550=13,$G$15*(Z550/1000),IF(AA550=14,$G$16*(Z550/1000),IF(AA550=15,$G$17*(Z550/1000),0)))))))))))))))</f>
        <v>0</v>
      </c>
      <c r="AC550" s="34">
        <f>IF('Γεννήτρια 2'!D550="W",AC549+('Γεννήτρια 2'!C550-1)*AB550,IF('Γεννήτρια 2'!D550="L",AC549-AB550,AC549))</f>
        <v>200.69650129906225</v>
      </c>
      <c r="AD550" s="34" t="str">
        <f>IF(AND('Γεννήτρια 2'!C550&lt;&gt;0,'Γεννήτρια 2'!D550=""),AB550,"")</f>
        <v/>
      </c>
    </row>
    <row r="551" spans="1:30">
      <c r="A551" s="3">
        <f t="shared" si="52"/>
        <v>529</v>
      </c>
      <c r="E551" s="3" t="str">
        <f t="shared" si="48"/>
        <v/>
      </c>
      <c r="F551" s="2" t="str">
        <f t="shared" si="49"/>
        <v/>
      </c>
      <c r="G551" s="2" t="str">
        <f t="shared" si="50"/>
        <v/>
      </c>
      <c r="Z551" s="34">
        <f t="shared" si="51"/>
        <v>200.69650129906225</v>
      </c>
      <c r="AA551" s="33">
        <f t="shared" si="53"/>
        <v>525</v>
      </c>
      <c r="AB551" s="34">
        <f>IF(AA551=1,$G$3*(Z551/1000),IF(AA551=2,$G$4*(Z551/1000),IF(AA551=3,$G$5*(Z551/1000),IF(AA551=4,$G$6*(Z551/1000),IF(AA551=5,$G$7*(Z551/1000),IF(AA551=6,$G$8*(Z551/1000),IF(AA551=7,$G$9*(Z551/1000),IF(AA551=8,$G$10*(Z551/1000),IF(AA551=9,$G$11*(Z551/1000),IF(AA551=10,$G$12*(Z551/1000),IF(AA551=11,$G$13*(Z551/1000),IF(AA551=12,$G$14*(Z551/1000),IF(AA551=13,$G$15*(Z551/1000),IF(AA551=14,$G$16*(Z551/1000),IF(AA551=15,$G$17*(Z551/1000),0)))))))))))))))</f>
        <v>0</v>
      </c>
      <c r="AC551" s="34">
        <f>IF('Γεννήτρια 2'!D551="W",AC550+('Γεννήτρια 2'!C551-1)*AB551,IF('Γεννήτρια 2'!D551="L",AC550-AB551,AC550))</f>
        <v>200.69650129906225</v>
      </c>
      <c r="AD551" s="34" t="str">
        <f>IF(AND('Γεννήτρια 2'!C551&lt;&gt;0,'Γεννήτρια 2'!D551=""),AB551,"")</f>
        <v/>
      </c>
    </row>
    <row r="552" spans="1:30">
      <c r="A552" s="3">
        <f t="shared" si="52"/>
        <v>530</v>
      </c>
      <c r="E552" s="3" t="str">
        <f t="shared" si="48"/>
        <v/>
      </c>
      <c r="F552" s="2" t="str">
        <f t="shared" si="49"/>
        <v/>
      </c>
      <c r="G552" s="2" t="str">
        <f t="shared" si="50"/>
        <v/>
      </c>
      <c r="Z552" s="34">
        <f t="shared" si="51"/>
        <v>200.69650129906225</v>
      </c>
      <c r="AA552" s="33">
        <f t="shared" si="53"/>
        <v>526</v>
      </c>
      <c r="AB552" s="34">
        <f>IF(AA552=1,$G$3*(Z552/1000),IF(AA552=2,$G$4*(Z552/1000),IF(AA552=3,$G$5*(Z552/1000),IF(AA552=4,$G$6*(Z552/1000),IF(AA552=5,$G$7*(Z552/1000),IF(AA552=6,$G$8*(Z552/1000),IF(AA552=7,$G$9*(Z552/1000),IF(AA552=8,$G$10*(Z552/1000),IF(AA552=9,$G$11*(Z552/1000),IF(AA552=10,$G$12*(Z552/1000),IF(AA552=11,$G$13*(Z552/1000),IF(AA552=12,$G$14*(Z552/1000),IF(AA552=13,$G$15*(Z552/1000),IF(AA552=14,$G$16*(Z552/1000),IF(AA552=15,$G$17*(Z552/1000),0)))))))))))))))</f>
        <v>0</v>
      </c>
      <c r="AC552" s="34">
        <f>IF('Γεννήτρια 2'!D552="W",AC551+('Γεννήτρια 2'!C552-1)*AB552,IF('Γεννήτρια 2'!D552="L",AC551-AB552,AC551))</f>
        <v>200.69650129906225</v>
      </c>
      <c r="AD552" s="34" t="str">
        <f>IF(AND('Γεννήτρια 2'!C552&lt;&gt;0,'Γεννήτρια 2'!D552=""),AB552,"")</f>
        <v/>
      </c>
    </row>
    <row r="553" spans="1:30">
      <c r="A553" s="3">
        <f t="shared" si="52"/>
        <v>531</v>
      </c>
      <c r="E553" s="3" t="str">
        <f t="shared" si="48"/>
        <v/>
      </c>
      <c r="F553" s="2" t="str">
        <f t="shared" si="49"/>
        <v/>
      </c>
      <c r="G553" s="2" t="str">
        <f t="shared" si="50"/>
        <v/>
      </c>
      <c r="Z553" s="34">
        <f t="shared" si="51"/>
        <v>200.69650129906225</v>
      </c>
      <c r="AA553" s="33">
        <f t="shared" si="53"/>
        <v>527</v>
      </c>
      <c r="AB553" s="34">
        <f>IF(AA553=1,$G$3*(Z553/1000),IF(AA553=2,$G$4*(Z553/1000),IF(AA553=3,$G$5*(Z553/1000),IF(AA553=4,$G$6*(Z553/1000),IF(AA553=5,$G$7*(Z553/1000),IF(AA553=6,$G$8*(Z553/1000),IF(AA553=7,$G$9*(Z553/1000),IF(AA553=8,$G$10*(Z553/1000),IF(AA553=9,$G$11*(Z553/1000),IF(AA553=10,$G$12*(Z553/1000),IF(AA553=11,$G$13*(Z553/1000),IF(AA553=12,$G$14*(Z553/1000),IF(AA553=13,$G$15*(Z553/1000),IF(AA553=14,$G$16*(Z553/1000),IF(AA553=15,$G$17*(Z553/1000),0)))))))))))))))</f>
        <v>0</v>
      </c>
      <c r="AC553" s="34">
        <f>IF('Γεννήτρια 2'!D553="W",AC552+('Γεννήτρια 2'!C553-1)*AB553,IF('Γεννήτρια 2'!D553="L",AC552-AB553,AC552))</f>
        <v>200.69650129906225</v>
      </c>
      <c r="AD553" s="34" t="str">
        <f>IF(AND('Γεννήτρια 2'!C553&lt;&gt;0,'Γεννήτρια 2'!D553=""),AB553,"")</f>
        <v/>
      </c>
    </row>
    <row r="554" spans="1:30">
      <c r="A554" s="3">
        <f t="shared" si="52"/>
        <v>532</v>
      </c>
      <c r="E554" s="3" t="str">
        <f t="shared" si="48"/>
        <v/>
      </c>
      <c r="F554" s="2" t="str">
        <f t="shared" si="49"/>
        <v/>
      </c>
      <c r="G554" s="2" t="str">
        <f t="shared" si="50"/>
        <v/>
      </c>
      <c r="Z554" s="34">
        <f t="shared" si="51"/>
        <v>200.69650129906225</v>
      </c>
      <c r="AA554" s="33">
        <f t="shared" si="53"/>
        <v>528</v>
      </c>
      <c r="AB554" s="34">
        <f>IF(AA554=1,$G$3*(Z554/1000),IF(AA554=2,$G$4*(Z554/1000),IF(AA554=3,$G$5*(Z554/1000),IF(AA554=4,$G$6*(Z554/1000),IF(AA554=5,$G$7*(Z554/1000),IF(AA554=6,$G$8*(Z554/1000),IF(AA554=7,$G$9*(Z554/1000),IF(AA554=8,$G$10*(Z554/1000),IF(AA554=9,$G$11*(Z554/1000),IF(AA554=10,$G$12*(Z554/1000),IF(AA554=11,$G$13*(Z554/1000),IF(AA554=12,$G$14*(Z554/1000),IF(AA554=13,$G$15*(Z554/1000),IF(AA554=14,$G$16*(Z554/1000),IF(AA554=15,$G$17*(Z554/1000),0)))))))))))))))</f>
        <v>0</v>
      </c>
      <c r="AC554" s="34">
        <f>IF('Γεννήτρια 2'!D554="W",AC553+('Γεννήτρια 2'!C554-1)*AB554,IF('Γεννήτρια 2'!D554="L",AC553-AB554,AC553))</f>
        <v>200.69650129906225</v>
      </c>
      <c r="AD554" s="34" t="str">
        <f>IF(AND('Γεννήτρια 2'!C554&lt;&gt;0,'Γεννήτρια 2'!D554=""),AB554,"")</f>
        <v/>
      </c>
    </row>
    <row r="555" spans="1:30">
      <c r="A555" s="3">
        <f t="shared" si="52"/>
        <v>533</v>
      </c>
      <c r="E555" s="3" t="str">
        <f t="shared" si="48"/>
        <v/>
      </c>
      <c r="F555" s="2" t="str">
        <f t="shared" si="49"/>
        <v/>
      </c>
      <c r="G555" s="2" t="str">
        <f t="shared" si="50"/>
        <v/>
      </c>
      <c r="Z555" s="34">
        <f t="shared" si="51"/>
        <v>200.69650129906225</v>
      </c>
      <c r="AA555" s="33">
        <f t="shared" si="53"/>
        <v>529</v>
      </c>
      <c r="AB555" s="34">
        <f>IF(AA555=1,$G$3*(Z555/1000),IF(AA555=2,$G$4*(Z555/1000),IF(AA555=3,$G$5*(Z555/1000),IF(AA555=4,$G$6*(Z555/1000),IF(AA555=5,$G$7*(Z555/1000),IF(AA555=6,$G$8*(Z555/1000),IF(AA555=7,$G$9*(Z555/1000),IF(AA555=8,$G$10*(Z555/1000),IF(AA555=9,$G$11*(Z555/1000),IF(AA555=10,$G$12*(Z555/1000),IF(AA555=11,$G$13*(Z555/1000),IF(AA555=12,$G$14*(Z555/1000),IF(AA555=13,$G$15*(Z555/1000),IF(AA555=14,$G$16*(Z555/1000),IF(AA555=15,$G$17*(Z555/1000),0)))))))))))))))</f>
        <v>0</v>
      </c>
      <c r="AC555" s="34">
        <f>IF('Γεννήτρια 2'!D555="W",AC554+('Γεννήτρια 2'!C555-1)*AB555,IF('Γεννήτρια 2'!D555="L",AC554-AB555,AC554))</f>
        <v>200.69650129906225</v>
      </c>
      <c r="AD555" s="34" t="str">
        <f>IF(AND('Γεννήτρια 2'!C555&lt;&gt;0,'Γεννήτρια 2'!D555=""),AB555,"")</f>
        <v/>
      </c>
    </row>
    <row r="556" spans="1:30">
      <c r="A556" s="3">
        <f t="shared" si="52"/>
        <v>534</v>
      </c>
      <c r="E556" s="3" t="str">
        <f t="shared" si="48"/>
        <v/>
      </c>
      <c r="F556" s="2" t="str">
        <f t="shared" si="49"/>
        <v/>
      </c>
      <c r="G556" s="2" t="str">
        <f t="shared" si="50"/>
        <v/>
      </c>
      <c r="Z556" s="34">
        <f t="shared" si="51"/>
        <v>200.69650129906225</v>
      </c>
      <c r="AA556" s="33">
        <f t="shared" si="53"/>
        <v>530</v>
      </c>
      <c r="AB556" s="34">
        <f>IF(AA556=1,$G$3*(Z556/1000),IF(AA556=2,$G$4*(Z556/1000),IF(AA556=3,$G$5*(Z556/1000),IF(AA556=4,$G$6*(Z556/1000),IF(AA556=5,$G$7*(Z556/1000),IF(AA556=6,$G$8*(Z556/1000),IF(AA556=7,$G$9*(Z556/1000),IF(AA556=8,$G$10*(Z556/1000),IF(AA556=9,$G$11*(Z556/1000),IF(AA556=10,$G$12*(Z556/1000),IF(AA556=11,$G$13*(Z556/1000),IF(AA556=12,$G$14*(Z556/1000),IF(AA556=13,$G$15*(Z556/1000),IF(AA556=14,$G$16*(Z556/1000),IF(AA556=15,$G$17*(Z556/1000),0)))))))))))))))</f>
        <v>0</v>
      </c>
      <c r="AC556" s="34">
        <f>IF('Γεννήτρια 2'!D556="W",AC555+('Γεννήτρια 2'!C556-1)*AB556,IF('Γεννήτρια 2'!D556="L",AC555-AB556,AC555))</f>
        <v>200.69650129906225</v>
      </c>
      <c r="AD556" s="34" t="str">
        <f>IF(AND('Γεννήτρια 2'!C556&lt;&gt;0,'Γεννήτρια 2'!D556=""),AB556,"")</f>
        <v/>
      </c>
    </row>
    <row r="557" spans="1:30">
      <c r="A557" s="3">
        <f t="shared" si="52"/>
        <v>535</v>
      </c>
      <c r="E557" s="3" t="str">
        <f t="shared" si="48"/>
        <v/>
      </c>
      <c r="F557" s="2" t="str">
        <f t="shared" si="49"/>
        <v/>
      </c>
      <c r="G557" s="2" t="str">
        <f t="shared" si="50"/>
        <v/>
      </c>
      <c r="Z557" s="34">
        <f t="shared" si="51"/>
        <v>200.69650129906225</v>
      </c>
      <c r="AA557" s="33">
        <f t="shared" si="53"/>
        <v>531</v>
      </c>
      <c r="AB557" s="34">
        <f>IF(AA557=1,$G$3*(Z557/1000),IF(AA557=2,$G$4*(Z557/1000),IF(AA557=3,$G$5*(Z557/1000),IF(AA557=4,$G$6*(Z557/1000),IF(AA557=5,$G$7*(Z557/1000),IF(AA557=6,$G$8*(Z557/1000),IF(AA557=7,$G$9*(Z557/1000),IF(AA557=8,$G$10*(Z557/1000),IF(AA557=9,$G$11*(Z557/1000),IF(AA557=10,$G$12*(Z557/1000),IF(AA557=11,$G$13*(Z557/1000),IF(AA557=12,$G$14*(Z557/1000),IF(AA557=13,$G$15*(Z557/1000),IF(AA557=14,$G$16*(Z557/1000),IF(AA557=15,$G$17*(Z557/1000),0)))))))))))))))</f>
        <v>0</v>
      </c>
      <c r="AC557" s="34">
        <f>IF('Γεννήτρια 2'!D557="W",AC556+('Γεννήτρια 2'!C557-1)*AB557,IF('Γεννήτρια 2'!D557="L",AC556-AB557,AC556))</f>
        <v>200.69650129906225</v>
      </c>
      <c r="AD557" s="34" t="str">
        <f>IF(AND('Γεννήτρια 2'!C557&lt;&gt;0,'Γεννήτρια 2'!D557=""),AB557,"")</f>
        <v/>
      </c>
    </row>
    <row r="558" spans="1:30">
      <c r="A558" s="3">
        <f t="shared" si="52"/>
        <v>536</v>
      </c>
      <c r="E558" s="3" t="str">
        <f t="shared" si="48"/>
        <v/>
      </c>
      <c r="F558" s="2" t="str">
        <f t="shared" si="49"/>
        <v/>
      </c>
      <c r="G558" s="2" t="str">
        <f t="shared" si="50"/>
        <v/>
      </c>
      <c r="Z558" s="34">
        <f t="shared" si="51"/>
        <v>200.69650129906225</v>
      </c>
      <c r="AA558" s="33">
        <f t="shared" si="53"/>
        <v>532</v>
      </c>
      <c r="AB558" s="34">
        <f>IF(AA558=1,$G$3*(Z558/1000),IF(AA558=2,$G$4*(Z558/1000),IF(AA558=3,$G$5*(Z558/1000),IF(AA558=4,$G$6*(Z558/1000),IF(AA558=5,$G$7*(Z558/1000),IF(AA558=6,$G$8*(Z558/1000),IF(AA558=7,$G$9*(Z558/1000),IF(AA558=8,$G$10*(Z558/1000),IF(AA558=9,$G$11*(Z558/1000),IF(AA558=10,$G$12*(Z558/1000),IF(AA558=11,$G$13*(Z558/1000),IF(AA558=12,$G$14*(Z558/1000),IF(AA558=13,$G$15*(Z558/1000),IF(AA558=14,$G$16*(Z558/1000),IF(AA558=15,$G$17*(Z558/1000),0)))))))))))))))</f>
        <v>0</v>
      </c>
      <c r="AC558" s="34">
        <f>IF('Γεννήτρια 2'!D558="W",AC557+('Γεννήτρια 2'!C558-1)*AB558,IF('Γεννήτρια 2'!D558="L",AC557-AB558,AC557))</f>
        <v>200.69650129906225</v>
      </c>
      <c r="AD558" s="34" t="str">
        <f>IF(AND('Γεννήτρια 2'!C558&lt;&gt;0,'Γεννήτρια 2'!D558=""),AB558,"")</f>
        <v/>
      </c>
    </row>
    <row r="559" spans="1:30">
      <c r="A559" s="3">
        <f t="shared" si="52"/>
        <v>537</v>
      </c>
      <c r="E559" s="3" t="str">
        <f t="shared" si="48"/>
        <v/>
      </c>
      <c r="F559" s="2" t="str">
        <f t="shared" si="49"/>
        <v/>
      </c>
      <c r="G559" s="2" t="str">
        <f t="shared" si="50"/>
        <v/>
      </c>
      <c r="Z559" s="34">
        <f t="shared" si="51"/>
        <v>200.69650129906225</v>
      </c>
      <c r="AA559" s="33">
        <f t="shared" si="53"/>
        <v>533</v>
      </c>
      <c r="AB559" s="34">
        <f>IF(AA559=1,$G$3*(Z559/1000),IF(AA559=2,$G$4*(Z559/1000),IF(AA559=3,$G$5*(Z559/1000),IF(AA559=4,$G$6*(Z559/1000),IF(AA559=5,$G$7*(Z559/1000),IF(AA559=6,$G$8*(Z559/1000),IF(AA559=7,$G$9*(Z559/1000),IF(AA559=8,$G$10*(Z559/1000),IF(AA559=9,$G$11*(Z559/1000),IF(AA559=10,$G$12*(Z559/1000),IF(AA559=11,$G$13*(Z559/1000),IF(AA559=12,$G$14*(Z559/1000),IF(AA559=13,$G$15*(Z559/1000),IF(AA559=14,$G$16*(Z559/1000),IF(AA559=15,$G$17*(Z559/1000),0)))))))))))))))</f>
        <v>0</v>
      </c>
      <c r="AC559" s="34">
        <f>IF('Γεννήτρια 2'!D559="W",AC558+('Γεννήτρια 2'!C559-1)*AB559,IF('Γεννήτρια 2'!D559="L",AC558-AB559,AC558))</f>
        <v>200.69650129906225</v>
      </c>
      <c r="AD559" s="34" t="str">
        <f>IF(AND('Γεννήτρια 2'!C559&lt;&gt;0,'Γεννήτρια 2'!D559=""),AB559,"")</f>
        <v/>
      </c>
    </row>
    <row r="560" spans="1:30">
      <c r="A560" s="3">
        <f t="shared" si="52"/>
        <v>538</v>
      </c>
      <c r="E560" s="3" t="str">
        <f t="shared" si="48"/>
        <v/>
      </c>
      <c r="F560" s="2" t="str">
        <f t="shared" si="49"/>
        <v/>
      </c>
      <c r="G560" s="2" t="str">
        <f t="shared" si="50"/>
        <v/>
      </c>
      <c r="Z560" s="34">
        <f t="shared" si="51"/>
        <v>200.69650129906225</v>
      </c>
      <c r="AA560" s="33">
        <f t="shared" si="53"/>
        <v>534</v>
      </c>
      <c r="AB560" s="34">
        <f>IF(AA560=1,$G$3*(Z560/1000),IF(AA560=2,$G$4*(Z560/1000),IF(AA560=3,$G$5*(Z560/1000),IF(AA560=4,$G$6*(Z560/1000),IF(AA560=5,$G$7*(Z560/1000),IF(AA560=6,$G$8*(Z560/1000),IF(AA560=7,$G$9*(Z560/1000),IF(AA560=8,$G$10*(Z560/1000),IF(AA560=9,$G$11*(Z560/1000),IF(AA560=10,$G$12*(Z560/1000),IF(AA560=11,$G$13*(Z560/1000),IF(AA560=12,$G$14*(Z560/1000),IF(AA560=13,$G$15*(Z560/1000),IF(AA560=14,$G$16*(Z560/1000),IF(AA560=15,$G$17*(Z560/1000),0)))))))))))))))</f>
        <v>0</v>
      </c>
      <c r="AC560" s="34">
        <f>IF('Γεννήτρια 2'!D560="W",AC559+('Γεννήτρια 2'!C560-1)*AB560,IF('Γεννήτρια 2'!D560="L",AC559-AB560,AC559))</f>
        <v>200.69650129906225</v>
      </c>
      <c r="AD560" s="34" t="str">
        <f>IF(AND('Γεννήτρια 2'!C560&lt;&gt;0,'Γεννήτρια 2'!D560=""),AB560,"")</f>
        <v/>
      </c>
    </row>
    <row r="561" spans="1:30">
      <c r="A561" s="3">
        <f t="shared" si="52"/>
        <v>539</v>
      </c>
      <c r="E561" s="3" t="str">
        <f t="shared" si="48"/>
        <v/>
      </c>
      <c r="F561" s="2" t="str">
        <f t="shared" si="49"/>
        <v/>
      </c>
      <c r="G561" s="2" t="str">
        <f t="shared" si="50"/>
        <v/>
      </c>
      <c r="Z561" s="34">
        <f t="shared" si="51"/>
        <v>200.69650129906225</v>
      </c>
      <c r="AA561" s="33">
        <f t="shared" si="53"/>
        <v>535</v>
      </c>
      <c r="AB561" s="34">
        <f>IF(AA561=1,$G$3*(Z561/1000),IF(AA561=2,$G$4*(Z561/1000),IF(AA561=3,$G$5*(Z561/1000),IF(AA561=4,$G$6*(Z561/1000),IF(AA561=5,$G$7*(Z561/1000),IF(AA561=6,$G$8*(Z561/1000),IF(AA561=7,$G$9*(Z561/1000),IF(AA561=8,$G$10*(Z561/1000),IF(AA561=9,$G$11*(Z561/1000),IF(AA561=10,$G$12*(Z561/1000),IF(AA561=11,$G$13*(Z561/1000),IF(AA561=12,$G$14*(Z561/1000),IF(AA561=13,$G$15*(Z561/1000),IF(AA561=14,$G$16*(Z561/1000),IF(AA561=15,$G$17*(Z561/1000),0)))))))))))))))</f>
        <v>0</v>
      </c>
      <c r="AC561" s="34">
        <f>IF('Γεννήτρια 2'!D561="W",AC560+('Γεννήτρια 2'!C561-1)*AB561,IF('Γεννήτρια 2'!D561="L",AC560-AB561,AC560))</f>
        <v>200.69650129906225</v>
      </c>
      <c r="AD561" s="34" t="str">
        <f>IF(AND('Γεννήτρια 2'!C561&lt;&gt;0,'Γεννήτρια 2'!D561=""),AB561,"")</f>
        <v/>
      </c>
    </row>
    <row r="562" spans="1:30">
      <c r="A562" s="3">
        <f t="shared" si="52"/>
        <v>540</v>
      </c>
      <c r="E562" s="3" t="str">
        <f t="shared" si="48"/>
        <v/>
      </c>
      <c r="F562" s="2" t="str">
        <f t="shared" si="49"/>
        <v/>
      </c>
      <c r="G562" s="2" t="str">
        <f t="shared" si="50"/>
        <v/>
      </c>
      <c r="Z562" s="34">
        <f t="shared" si="51"/>
        <v>200.69650129906225</v>
      </c>
      <c r="AA562" s="33">
        <f t="shared" si="53"/>
        <v>536</v>
      </c>
      <c r="AB562" s="34">
        <f>IF(AA562=1,$G$3*(Z562/1000),IF(AA562=2,$G$4*(Z562/1000),IF(AA562=3,$G$5*(Z562/1000),IF(AA562=4,$G$6*(Z562/1000),IF(AA562=5,$G$7*(Z562/1000),IF(AA562=6,$G$8*(Z562/1000),IF(AA562=7,$G$9*(Z562/1000),IF(AA562=8,$G$10*(Z562/1000),IF(AA562=9,$G$11*(Z562/1000),IF(AA562=10,$G$12*(Z562/1000),IF(AA562=11,$G$13*(Z562/1000),IF(AA562=12,$G$14*(Z562/1000),IF(AA562=13,$G$15*(Z562/1000),IF(AA562=14,$G$16*(Z562/1000),IF(AA562=15,$G$17*(Z562/1000),0)))))))))))))))</f>
        <v>0</v>
      </c>
      <c r="AC562" s="34">
        <f>IF('Γεννήτρια 2'!D562="W",AC561+('Γεννήτρια 2'!C562-1)*AB562,IF('Γεννήτρια 2'!D562="L",AC561-AB562,AC561))</f>
        <v>200.69650129906225</v>
      </c>
      <c r="AD562" s="34" t="str">
        <f>IF(AND('Γεννήτρια 2'!C562&lt;&gt;0,'Γεννήτρια 2'!D562=""),AB562,"")</f>
        <v/>
      </c>
    </row>
    <row r="563" spans="1:30">
      <c r="A563" s="3">
        <f t="shared" si="52"/>
        <v>541</v>
      </c>
      <c r="E563" s="3" t="str">
        <f t="shared" si="48"/>
        <v/>
      </c>
      <c r="F563" s="2" t="str">
        <f t="shared" si="49"/>
        <v/>
      </c>
      <c r="G563" s="2" t="str">
        <f t="shared" si="50"/>
        <v/>
      </c>
      <c r="Z563" s="34">
        <f t="shared" si="51"/>
        <v>200.69650129906225</v>
      </c>
      <c r="AA563" s="33">
        <f t="shared" si="53"/>
        <v>537</v>
      </c>
      <c r="AB563" s="34">
        <f>IF(AA563=1,$G$3*(Z563/1000),IF(AA563=2,$G$4*(Z563/1000),IF(AA563=3,$G$5*(Z563/1000),IF(AA563=4,$G$6*(Z563/1000),IF(AA563=5,$G$7*(Z563/1000),IF(AA563=6,$G$8*(Z563/1000),IF(AA563=7,$G$9*(Z563/1000),IF(AA563=8,$G$10*(Z563/1000),IF(AA563=9,$G$11*(Z563/1000),IF(AA563=10,$G$12*(Z563/1000),IF(AA563=11,$G$13*(Z563/1000),IF(AA563=12,$G$14*(Z563/1000),IF(AA563=13,$G$15*(Z563/1000),IF(AA563=14,$G$16*(Z563/1000),IF(AA563=15,$G$17*(Z563/1000),0)))))))))))))))</f>
        <v>0</v>
      </c>
      <c r="AC563" s="34">
        <f>IF('Γεννήτρια 2'!D563="W",AC562+('Γεννήτρια 2'!C563-1)*AB563,IF('Γεννήτρια 2'!D563="L",AC562-AB563,AC562))</f>
        <v>200.69650129906225</v>
      </c>
      <c r="AD563" s="34" t="str">
        <f>IF(AND('Γεννήτρια 2'!C563&lt;&gt;0,'Γεννήτρια 2'!D563=""),AB563,"")</f>
        <v/>
      </c>
    </row>
    <row r="564" spans="1:30">
      <c r="A564" s="3">
        <f t="shared" si="52"/>
        <v>542</v>
      </c>
      <c r="E564" s="3" t="str">
        <f t="shared" si="48"/>
        <v/>
      </c>
      <c r="F564" s="2" t="str">
        <f t="shared" si="49"/>
        <v/>
      </c>
      <c r="G564" s="2" t="str">
        <f t="shared" si="50"/>
        <v/>
      </c>
      <c r="Z564" s="34">
        <f t="shared" si="51"/>
        <v>200.69650129906225</v>
      </c>
      <c r="AA564" s="33">
        <f t="shared" si="53"/>
        <v>538</v>
      </c>
      <c r="AB564" s="34">
        <f>IF(AA564=1,$G$3*(Z564/1000),IF(AA564=2,$G$4*(Z564/1000),IF(AA564=3,$G$5*(Z564/1000),IF(AA564=4,$G$6*(Z564/1000),IF(AA564=5,$G$7*(Z564/1000),IF(AA564=6,$G$8*(Z564/1000),IF(AA564=7,$G$9*(Z564/1000),IF(AA564=8,$G$10*(Z564/1000),IF(AA564=9,$G$11*(Z564/1000),IF(AA564=10,$G$12*(Z564/1000),IF(AA564=11,$G$13*(Z564/1000),IF(AA564=12,$G$14*(Z564/1000),IF(AA564=13,$G$15*(Z564/1000),IF(AA564=14,$G$16*(Z564/1000),IF(AA564=15,$G$17*(Z564/1000),0)))))))))))))))</f>
        <v>0</v>
      </c>
      <c r="AC564" s="34">
        <f>IF('Γεννήτρια 2'!D564="W",AC563+('Γεννήτρια 2'!C564-1)*AB564,IF('Γεννήτρια 2'!D564="L",AC563-AB564,AC563))</f>
        <v>200.69650129906225</v>
      </c>
      <c r="AD564" s="34" t="str">
        <f>IF(AND('Γεννήτρια 2'!C564&lt;&gt;0,'Γεννήτρια 2'!D564=""),AB564,"")</f>
        <v/>
      </c>
    </row>
    <row r="565" spans="1:30">
      <c r="A565" s="3">
        <f t="shared" si="52"/>
        <v>543</v>
      </c>
      <c r="E565" s="3" t="str">
        <f t="shared" si="48"/>
        <v/>
      </c>
      <c r="F565" s="2" t="str">
        <f t="shared" si="49"/>
        <v/>
      </c>
      <c r="G565" s="2" t="str">
        <f t="shared" si="50"/>
        <v/>
      </c>
      <c r="Z565" s="34">
        <f t="shared" si="51"/>
        <v>200.69650129906225</v>
      </c>
      <c r="AA565" s="33">
        <f t="shared" si="53"/>
        <v>539</v>
      </c>
      <c r="AB565" s="34">
        <f>IF(AA565=1,$G$3*(Z565/1000),IF(AA565=2,$G$4*(Z565/1000),IF(AA565=3,$G$5*(Z565/1000),IF(AA565=4,$G$6*(Z565/1000),IF(AA565=5,$G$7*(Z565/1000),IF(AA565=6,$G$8*(Z565/1000),IF(AA565=7,$G$9*(Z565/1000),IF(AA565=8,$G$10*(Z565/1000),IF(AA565=9,$G$11*(Z565/1000),IF(AA565=10,$G$12*(Z565/1000),IF(AA565=11,$G$13*(Z565/1000),IF(AA565=12,$G$14*(Z565/1000),IF(AA565=13,$G$15*(Z565/1000),IF(AA565=14,$G$16*(Z565/1000),IF(AA565=15,$G$17*(Z565/1000),0)))))))))))))))</f>
        <v>0</v>
      </c>
      <c r="AC565" s="34">
        <f>IF('Γεννήτρια 2'!D565="W",AC564+('Γεννήτρια 2'!C565-1)*AB565,IF('Γεννήτρια 2'!D565="L",AC564-AB565,AC564))</f>
        <v>200.69650129906225</v>
      </c>
      <c r="AD565" s="34" t="str">
        <f>IF(AND('Γεννήτρια 2'!C565&lt;&gt;0,'Γεννήτρια 2'!D565=""),AB565,"")</f>
        <v/>
      </c>
    </row>
    <row r="566" spans="1:30">
      <c r="A566" s="3">
        <f t="shared" si="52"/>
        <v>544</v>
      </c>
      <c r="E566" s="3" t="str">
        <f t="shared" si="48"/>
        <v/>
      </c>
      <c r="F566" s="2" t="str">
        <f t="shared" si="49"/>
        <v/>
      </c>
      <c r="G566" s="2" t="str">
        <f t="shared" si="50"/>
        <v/>
      </c>
      <c r="Z566" s="34">
        <f t="shared" si="51"/>
        <v>200.69650129906225</v>
      </c>
      <c r="AA566" s="33">
        <f t="shared" si="53"/>
        <v>540</v>
      </c>
      <c r="AB566" s="34">
        <f>IF(AA566=1,$G$3*(Z566/1000),IF(AA566=2,$G$4*(Z566/1000),IF(AA566=3,$G$5*(Z566/1000),IF(AA566=4,$G$6*(Z566/1000),IF(AA566=5,$G$7*(Z566/1000),IF(AA566=6,$G$8*(Z566/1000),IF(AA566=7,$G$9*(Z566/1000),IF(AA566=8,$G$10*(Z566/1000),IF(AA566=9,$G$11*(Z566/1000),IF(AA566=10,$G$12*(Z566/1000),IF(AA566=11,$G$13*(Z566/1000),IF(AA566=12,$G$14*(Z566/1000),IF(AA566=13,$G$15*(Z566/1000),IF(AA566=14,$G$16*(Z566/1000),IF(AA566=15,$G$17*(Z566/1000),0)))))))))))))))</f>
        <v>0</v>
      </c>
      <c r="AC566" s="34">
        <f>IF('Γεννήτρια 2'!D566="W",AC565+('Γεννήτρια 2'!C566-1)*AB566,IF('Γεννήτρια 2'!D566="L",AC565-AB566,AC565))</f>
        <v>200.69650129906225</v>
      </c>
      <c r="AD566" s="34" t="str">
        <f>IF(AND('Γεννήτρια 2'!C566&lt;&gt;0,'Γεννήτρια 2'!D566=""),AB566,"")</f>
        <v/>
      </c>
    </row>
    <row r="567" spans="1:30">
      <c r="A567" s="3">
        <f t="shared" si="52"/>
        <v>545</v>
      </c>
      <c r="E567" s="3" t="str">
        <f t="shared" si="48"/>
        <v/>
      </c>
      <c r="F567" s="2" t="str">
        <f t="shared" si="49"/>
        <v/>
      </c>
      <c r="G567" s="2" t="str">
        <f t="shared" si="50"/>
        <v/>
      </c>
      <c r="Z567" s="34">
        <f t="shared" si="51"/>
        <v>200.69650129906225</v>
      </c>
      <c r="AA567" s="33">
        <f t="shared" si="53"/>
        <v>541</v>
      </c>
      <c r="AB567" s="34">
        <f>IF(AA567=1,$G$3*(Z567/1000),IF(AA567=2,$G$4*(Z567/1000),IF(AA567=3,$G$5*(Z567/1000),IF(AA567=4,$G$6*(Z567/1000),IF(AA567=5,$G$7*(Z567/1000),IF(AA567=6,$G$8*(Z567/1000),IF(AA567=7,$G$9*(Z567/1000),IF(AA567=8,$G$10*(Z567/1000),IF(AA567=9,$G$11*(Z567/1000),IF(AA567=10,$G$12*(Z567/1000),IF(AA567=11,$G$13*(Z567/1000),IF(AA567=12,$G$14*(Z567/1000),IF(AA567=13,$G$15*(Z567/1000),IF(AA567=14,$G$16*(Z567/1000),IF(AA567=15,$G$17*(Z567/1000),0)))))))))))))))</f>
        <v>0</v>
      </c>
      <c r="AC567" s="34">
        <f>IF('Γεννήτρια 2'!D567="W",AC566+('Γεννήτρια 2'!C567-1)*AB567,IF('Γεννήτρια 2'!D567="L",AC566-AB567,AC566))</f>
        <v>200.69650129906225</v>
      </c>
      <c r="AD567" s="34" t="str">
        <f>IF(AND('Γεννήτρια 2'!C567&lt;&gt;0,'Γεννήτρια 2'!D567=""),AB567,"")</f>
        <v/>
      </c>
    </row>
    <row r="568" spans="1:30">
      <c r="A568" s="3">
        <f t="shared" si="52"/>
        <v>546</v>
      </c>
      <c r="E568" s="3" t="str">
        <f t="shared" si="48"/>
        <v/>
      </c>
      <c r="F568" s="2" t="str">
        <f t="shared" si="49"/>
        <v/>
      </c>
      <c r="G568" s="2" t="str">
        <f t="shared" si="50"/>
        <v/>
      </c>
      <c r="Z568" s="34">
        <f t="shared" si="51"/>
        <v>200.69650129906225</v>
      </c>
      <c r="AA568" s="33">
        <f t="shared" si="53"/>
        <v>542</v>
      </c>
      <c r="AB568" s="34">
        <f>IF(AA568=1,$G$3*(Z568/1000),IF(AA568=2,$G$4*(Z568/1000),IF(AA568=3,$G$5*(Z568/1000),IF(AA568=4,$G$6*(Z568/1000),IF(AA568=5,$G$7*(Z568/1000),IF(AA568=6,$G$8*(Z568/1000),IF(AA568=7,$G$9*(Z568/1000),IF(AA568=8,$G$10*(Z568/1000),IF(AA568=9,$G$11*(Z568/1000),IF(AA568=10,$G$12*(Z568/1000),IF(AA568=11,$G$13*(Z568/1000),IF(AA568=12,$G$14*(Z568/1000),IF(AA568=13,$G$15*(Z568/1000),IF(AA568=14,$G$16*(Z568/1000),IF(AA568=15,$G$17*(Z568/1000),0)))))))))))))))</f>
        <v>0</v>
      </c>
      <c r="AC568" s="34">
        <f>IF('Γεννήτρια 2'!D568="W",AC567+('Γεννήτρια 2'!C568-1)*AB568,IF('Γεννήτρια 2'!D568="L",AC567-AB568,AC567))</f>
        <v>200.69650129906225</v>
      </c>
      <c r="AD568" s="34" t="str">
        <f>IF(AND('Γεννήτρια 2'!C568&lt;&gt;0,'Γεννήτρια 2'!D568=""),AB568,"")</f>
        <v/>
      </c>
    </row>
    <row r="569" spans="1:30">
      <c r="A569" s="3">
        <f t="shared" si="52"/>
        <v>547</v>
      </c>
      <c r="E569" s="3" t="str">
        <f t="shared" si="48"/>
        <v/>
      </c>
      <c r="F569" s="2" t="str">
        <f t="shared" si="49"/>
        <v/>
      </c>
      <c r="G569" s="2" t="str">
        <f t="shared" si="50"/>
        <v/>
      </c>
      <c r="Z569" s="34">
        <f t="shared" si="51"/>
        <v>200.69650129906225</v>
      </c>
      <c r="AA569" s="33">
        <f t="shared" si="53"/>
        <v>543</v>
      </c>
      <c r="AB569" s="34">
        <f>IF(AA569=1,$G$3*(Z569/1000),IF(AA569=2,$G$4*(Z569/1000),IF(AA569=3,$G$5*(Z569/1000),IF(AA569=4,$G$6*(Z569/1000),IF(AA569=5,$G$7*(Z569/1000),IF(AA569=6,$G$8*(Z569/1000),IF(AA569=7,$G$9*(Z569/1000),IF(AA569=8,$G$10*(Z569/1000),IF(AA569=9,$G$11*(Z569/1000),IF(AA569=10,$G$12*(Z569/1000),IF(AA569=11,$G$13*(Z569/1000),IF(AA569=12,$G$14*(Z569/1000),IF(AA569=13,$G$15*(Z569/1000),IF(AA569=14,$G$16*(Z569/1000),IF(AA569=15,$G$17*(Z569/1000),0)))))))))))))))</f>
        <v>0</v>
      </c>
      <c r="AC569" s="34">
        <f>IF('Γεννήτρια 2'!D569="W",AC568+('Γεννήτρια 2'!C569-1)*AB569,IF('Γεννήτρια 2'!D569="L",AC568-AB569,AC568))</f>
        <v>200.69650129906225</v>
      </c>
      <c r="AD569" s="34" t="str">
        <f>IF(AND('Γεννήτρια 2'!C569&lt;&gt;0,'Γεννήτρια 2'!D569=""),AB569,"")</f>
        <v/>
      </c>
    </row>
    <row r="570" spans="1:30">
      <c r="A570" s="3">
        <f t="shared" si="52"/>
        <v>548</v>
      </c>
      <c r="E570" s="3" t="str">
        <f t="shared" si="48"/>
        <v/>
      </c>
      <c r="F570" s="2" t="str">
        <f t="shared" si="49"/>
        <v/>
      </c>
      <c r="G570" s="2" t="str">
        <f t="shared" si="50"/>
        <v/>
      </c>
      <c r="Z570" s="34">
        <f t="shared" si="51"/>
        <v>200.69650129906225</v>
      </c>
      <c r="AA570" s="33">
        <f t="shared" si="53"/>
        <v>544</v>
      </c>
      <c r="AB570" s="34">
        <f>IF(AA570=1,$G$3*(Z570/1000),IF(AA570=2,$G$4*(Z570/1000),IF(AA570=3,$G$5*(Z570/1000),IF(AA570=4,$G$6*(Z570/1000),IF(AA570=5,$G$7*(Z570/1000),IF(AA570=6,$G$8*(Z570/1000),IF(AA570=7,$G$9*(Z570/1000),IF(AA570=8,$G$10*(Z570/1000),IF(AA570=9,$G$11*(Z570/1000),IF(AA570=10,$G$12*(Z570/1000),IF(AA570=11,$G$13*(Z570/1000),IF(AA570=12,$G$14*(Z570/1000),IF(AA570=13,$G$15*(Z570/1000),IF(AA570=14,$G$16*(Z570/1000),IF(AA570=15,$G$17*(Z570/1000),0)))))))))))))))</f>
        <v>0</v>
      </c>
      <c r="AC570" s="34">
        <f>IF('Γεννήτρια 2'!D570="W",AC569+('Γεννήτρια 2'!C570-1)*AB570,IF('Γεννήτρια 2'!D570="L",AC569-AB570,AC569))</f>
        <v>200.69650129906225</v>
      </c>
      <c r="AD570" s="34" t="str">
        <f>IF(AND('Γεννήτρια 2'!C570&lt;&gt;0,'Γεννήτρια 2'!D570=""),AB570,"")</f>
        <v/>
      </c>
    </row>
    <row r="571" spans="1:30">
      <c r="A571" s="3">
        <f t="shared" si="52"/>
        <v>549</v>
      </c>
      <c r="E571" s="3" t="str">
        <f t="shared" si="48"/>
        <v/>
      </c>
      <c r="F571" s="2" t="str">
        <f t="shared" si="49"/>
        <v/>
      </c>
      <c r="G571" s="2" t="str">
        <f t="shared" si="50"/>
        <v/>
      </c>
      <c r="Z571" s="34">
        <f t="shared" si="51"/>
        <v>200.69650129906225</v>
      </c>
      <c r="AA571" s="33">
        <f t="shared" si="53"/>
        <v>545</v>
      </c>
      <c r="AB571" s="34">
        <f>IF(AA571=1,$G$3*(Z571/1000),IF(AA571=2,$G$4*(Z571/1000),IF(AA571=3,$G$5*(Z571/1000),IF(AA571=4,$G$6*(Z571/1000),IF(AA571=5,$G$7*(Z571/1000),IF(AA571=6,$G$8*(Z571/1000),IF(AA571=7,$G$9*(Z571/1000),IF(AA571=8,$G$10*(Z571/1000),IF(AA571=9,$G$11*(Z571/1000),IF(AA571=10,$G$12*(Z571/1000),IF(AA571=11,$G$13*(Z571/1000),IF(AA571=12,$G$14*(Z571/1000),IF(AA571=13,$G$15*(Z571/1000),IF(AA571=14,$G$16*(Z571/1000),IF(AA571=15,$G$17*(Z571/1000),0)))))))))))))))</f>
        <v>0</v>
      </c>
      <c r="AC571" s="34">
        <f>IF('Γεννήτρια 2'!D571="W",AC570+('Γεννήτρια 2'!C571-1)*AB571,IF('Γεννήτρια 2'!D571="L",AC570-AB571,AC570))</f>
        <v>200.69650129906225</v>
      </c>
      <c r="AD571" s="34" t="str">
        <f>IF(AND('Γεννήτρια 2'!C571&lt;&gt;0,'Γεννήτρια 2'!D571=""),AB571,"")</f>
        <v/>
      </c>
    </row>
    <row r="572" spans="1:30">
      <c r="A572" s="3">
        <f t="shared" si="52"/>
        <v>550</v>
      </c>
      <c r="E572" s="3" t="str">
        <f t="shared" si="48"/>
        <v/>
      </c>
      <c r="F572" s="2" t="str">
        <f t="shared" si="49"/>
        <v/>
      </c>
      <c r="G572" s="2" t="str">
        <f t="shared" si="50"/>
        <v/>
      </c>
      <c r="Z572" s="34">
        <f t="shared" si="51"/>
        <v>200.69650129906225</v>
      </c>
      <c r="AA572" s="33">
        <f t="shared" si="53"/>
        <v>546</v>
      </c>
      <c r="AB572" s="34">
        <f>IF(AA572=1,$G$3*(Z572/1000),IF(AA572=2,$G$4*(Z572/1000),IF(AA572=3,$G$5*(Z572/1000),IF(AA572=4,$G$6*(Z572/1000),IF(AA572=5,$G$7*(Z572/1000),IF(AA572=6,$G$8*(Z572/1000),IF(AA572=7,$G$9*(Z572/1000),IF(AA572=8,$G$10*(Z572/1000),IF(AA572=9,$G$11*(Z572/1000),IF(AA572=10,$G$12*(Z572/1000),IF(AA572=11,$G$13*(Z572/1000),IF(AA572=12,$G$14*(Z572/1000),IF(AA572=13,$G$15*(Z572/1000),IF(AA572=14,$G$16*(Z572/1000),IF(AA572=15,$G$17*(Z572/1000),0)))))))))))))))</f>
        <v>0</v>
      </c>
      <c r="AC572" s="34">
        <f>IF('Γεννήτρια 2'!D572="W",AC571+('Γεννήτρια 2'!C572-1)*AB572,IF('Γεννήτρια 2'!D572="L",AC571-AB572,AC571))</f>
        <v>200.69650129906225</v>
      </c>
      <c r="AD572" s="34" t="str">
        <f>IF(AND('Γεννήτρια 2'!C572&lt;&gt;0,'Γεννήτρια 2'!D572=""),AB572,"")</f>
        <v/>
      </c>
    </row>
    <row r="573" spans="1:30">
      <c r="A573" s="3">
        <f t="shared" si="52"/>
        <v>551</v>
      </c>
      <c r="E573" s="3" t="str">
        <f t="shared" si="48"/>
        <v/>
      </c>
      <c r="F573" s="2" t="str">
        <f t="shared" si="49"/>
        <v/>
      </c>
      <c r="G573" s="2" t="str">
        <f t="shared" si="50"/>
        <v/>
      </c>
      <c r="Z573" s="34">
        <f t="shared" si="51"/>
        <v>200.69650129906225</v>
      </c>
      <c r="AA573" s="33">
        <f t="shared" si="53"/>
        <v>547</v>
      </c>
      <c r="AB573" s="34">
        <f>IF(AA573=1,$G$3*(Z573/1000),IF(AA573=2,$G$4*(Z573/1000),IF(AA573=3,$G$5*(Z573/1000),IF(AA573=4,$G$6*(Z573/1000),IF(AA573=5,$G$7*(Z573/1000),IF(AA573=6,$G$8*(Z573/1000),IF(AA573=7,$G$9*(Z573/1000),IF(AA573=8,$G$10*(Z573/1000),IF(AA573=9,$G$11*(Z573/1000),IF(AA573=10,$G$12*(Z573/1000),IF(AA573=11,$G$13*(Z573/1000),IF(AA573=12,$G$14*(Z573/1000),IF(AA573=13,$G$15*(Z573/1000),IF(AA573=14,$G$16*(Z573/1000),IF(AA573=15,$G$17*(Z573/1000),0)))))))))))))))</f>
        <v>0</v>
      </c>
      <c r="AC573" s="34">
        <f>IF('Γεννήτρια 2'!D573="W",AC572+('Γεννήτρια 2'!C573-1)*AB573,IF('Γεννήτρια 2'!D573="L",AC572-AB573,AC572))</f>
        <v>200.69650129906225</v>
      </c>
      <c r="AD573" s="34" t="str">
        <f>IF(AND('Γεννήτρια 2'!C573&lt;&gt;0,'Γεννήτρια 2'!D573=""),AB573,"")</f>
        <v/>
      </c>
    </row>
    <row r="574" spans="1:30">
      <c r="A574" s="3">
        <f t="shared" si="52"/>
        <v>552</v>
      </c>
      <c r="E574" s="3" t="str">
        <f t="shared" si="48"/>
        <v/>
      </c>
      <c r="F574" s="2" t="str">
        <f t="shared" si="49"/>
        <v/>
      </c>
      <c r="G574" s="2" t="str">
        <f t="shared" si="50"/>
        <v/>
      </c>
      <c r="Z574" s="34">
        <f t="shared" si="51"/>
        <v>200.69650129906225</v>
      </c>
      <c r="AA574" s="33">
        <f t="shared" si="53"/>
        <v>548</v>
      </c>
      <c r="AB574" s="34">
        <f>IF(AA574=1,$G$3*(Z574/1000),IF(AA574=2,$G$4*(Z574/1000),IF(AA574=3,$G$5*(Z574/1000),IF(AA574=4,$G$6*(Z574/1000),IF(AA574=5,$G$7*(Z574/1000),IF(AA574=6,$G$8*(Z574/1000),IF(AA574=7,$G$9*(Z574/1000),IF(AA574=8,$G$10*(Z574/1000),IF(AA574=9,$G$11*(Z574/1000),IF(AA574=10,$G$12*(Z574/1000),IF(AA574=11,$G$13*(Z574/1000),IF(AA574=12,$G$14*(Z574/1000),IF(AA574=13,$G$15*(Z574/1000),IF(AA574=14,$G$16*(Z574/1000),IF(AA574=15,$G$17*(Z574/1000),0)))))))))))))))</f>
        <v>0</v>
      </c>
      <c r="AC574" s="34">
        <f>IF('Γεννήτρια 2'!D574="W",AC573+('Γεννήτρια 2'!C574-1)*AB574,IF('Γεννήτρια 2'!D574="L",AC573-AB574,AC573))</f>
        <v>200.69650129906225</v>
      </c>
      <c r="AD574" s="34" t="str">
        <f>IF(AND('Γεννήτρια 2'!C574&lt;&gt;0,'Γεννήτρια 2'!D574=""),AB574,"")</f>
        <v/>
      </c>
    </row>
    <row r="575" spans="1:30">
      <c r="A575" s="3">
        <f t="shared" si="52"/>
        <v>553</v>
      </c>
      <c r="E575" s="3" t="str">
        <f t="shared" si="48"/>
        <v/>
      </c>
      <c r="F575" s="2" t="str">
        <f t="shared" si="49"/>
        <v/>
      </c>
      <c r="G575" s="2" t="str">
        <f t="shared" si="50"/>
        <v/>
      </c>
      <c r="Z575" s="34">
        <f t="shared" si="51"/>
        <v>200.69650129906225</v>
      </c>
      <c r="AA575" s="33">
        <f t="shared" si="53"/>
        <v>549</v>
      </c>
      <c r="AB575" s="34">
        <f>IF(AA575=1,$G$3*(Z575/1000),IF(AA575=2,$G$4*(Z575/1000),IF(AA575=3,$G$5*(Z575/1000),IF(AA575=4,$G$6*(Z575/1000),IF(AA575=5,$G$7*(Z575/1000),IF(AA575=6,$G$8*(Z575/1000),IF(AA575=7,$G$9*(Z575/1000),IF(AA575=8,$G$10*(Z575/1000),IF(AA575=9,$G$11*(Z575/1000),IF(AA575=10,$G$12*(Z575/1000),IF(AA575=11,$G$13*(Z575/1000),IF(AA575=12,$G$14*(Z575/1000),IF(AA575=13,$G$15*(Z575/1000),IF(AA575=14,$G$16*(Z575/1000),IF(AA575=15,$G$17*(Z575/1000),0)))))))))))))))</f>
        <v>0</v>
      </c>
      <c r="AC575" s="34">
        <f>IF('Γεννήτρια 2'!D575="W",AC574+('Γεννήτρια 2'!C575-1)*AB575,IF('Γεννήτρια 2'!D575="L",AC574-AB575,AC574))</f>
        <v>200.69650129906225</v>
      </c>
      <c r="AD575" s="34" t="str">
        <f>IF(AND('Γεννήτρια 2'!C575&lt;&gt;0,'Γεννήτρια 2'!D575=""),AB575,"")</f>
        <v/>
      </c>
    </row>
    <row r="576" spans="1:30">
      <c r="A576" s="3">
        <f t="shared" si="52"/>
        <v>554</v>
      </c>
      <c r="E576" s="3" t="str">
        <f t="shared" si="48"/>
        <v/>
      </c>
      <c r="F576" s="2" t="str">
        <f t="shared" si="49"/>
        <v/>
      </c>
      <c r="G576" s="2" t="str">
        <f t="shared" si="50"/>
        <v/>
      </c>
      <c r="Z576" s="34">
        <f t="shared" si="51"/>
        <v>200.69650129906225</v>
      </c>
      <c r="AA576" s="33">
        <f t="shared" si="53"/>
        <v>550</v>
      </c>
      <c r="AB576" s="34">
        <f>IF(AA576=1,$G$3*(Z576/1000),IF(AA576=2,$G$4*(Z576/1000),IF(AA576=3,$G$5*(Z576/1000),IF(AA576=4,$G$6*(Z576/1000),IF(AA576=5,$G$7*(Z576/1000),IF(AA576=6,$G$8*(Z576/1000),IF(AA576=7,$G$9*(Z576/1000),IF(AA576=8,$G$10*(Z576/1000),IF(AA576=9,$G$11*(Z576/1000),IF(AA576=10,$G$12*(Z576/1000),IF(AA576=11,$G$13*(Z576/1000),IF(AA576=12,$G$14*(Z576/1000),IF(AA576=13,$G$15*(Z576/1000),IF(AA576=14,$G$16*(Z576/1000),IF(AA576=15,$G$17*(Z576/1000),0)))))))))))))))</f>
        <v>0</v>
      </c>
      <c r="AC576" s="34">
        <f>IF('Γεννήτρια 2'!D576="W",AC575+('Γεννήτρια 2'!C576-1)*AB576,IF('Γεννήτρια 2'!D576="L",AC575-AB576,AC575))</f>
        <v>200.69650129906225</v>
      </c>
      <c r="AD576" s="34" t="str">
        <f>IF(AND('Γεννήτρια 2'!C576&lt;&gt;0,'Γεννήτρια 2'!D576=""),AB576,"")</f>
        <v/>
      </c>
    </row>
    <row r="577" spans="1:30">
      <c r="A577" s="3">
        <f t="shared" si="52"/>
        <v>555</v>
      </c>
      <c r="E577" s="3" t="str">
        <f t="shared" si="48"/>
        <v/>
      </c>
      <c r="F577" s="2" t="str">
        <f t="shared" si="49"/>
        <v/>
      </c>
      <c r="G577" s="2" t="str">
        <f t="shared" si="50"/>
        <v/>
      </c>
      <c r="Z577" s="34">
        <f t="shared" si="51"/>
        <v>200.69650129906225</v>
      </c>
      <c r="AA577" s="33">
        <f t="shared" si="53"/>
        <v>551</v>
      </c>
      <c r="AB577" s="34">
        <f>IF(AA577=1,$G$3*(Z577/1000),IF(AA577=2,$G$4*(Z577/1000),IF(AA577=3,$G$5*(Z577/1000),IF(AA577=4,$G$6*(Z577/1000),IF(AA577=5,$G$7*(Z577/1000),IF(AA577=6,$G$8*(Z577/1000),IF(AA577=7,$G$9*(Z577/1000),IF(AA577=8,$G$10*(Z577/1000),IF(AA577=9,$G$11*(Z577/1000),IF(AA577=10,$G$12*(Z577/1000),IF(AA577=11,$G$13*(Z577/1000),IF(AA577=12,$G$14*(Z577/1000),IF(AA577=13,$G$15*(Z577/1000),IF(AA577=14,$G$16*(Z577/1000),IF(AA577=15,$G$17*(Z577/1000),0)))))))))))))))</f>
        <v>0</v>
      </c>
      <c r="AC577" s="34">
        <f>IF('Γεννήτρια 2'!D577="W",AC576+('Γεννήτρια 2'!C577-1)*AB577,IF('Γεννήτρια 2'!D577="L",AC576-AB577,AC576))</f>
        <v>200.69650129906225</v>
      </c>
      <c r="AD577" s="34" t="str">
        <f>IF(AND('Γεννήτρια 2'!C577&lt;&gt;0,'Γεννήτρια 2'!D577=""),AB577,"")</f>
        <v/>
      </c>
    </row>
    <row r="578" spans="1:30">
      <c r="A578" s="3">
        <f t="shared" si="52"/>
        <v>556</v>
      </c>
      <c r="E578" s="3" t="str">
        <f t="shared" si="48"/>
        <v/>
      </c>
      <c r="F578" s="2" t="str">
        <f t="shared" si="49"/>
        <v/>
      </c>
      <c r="G578" s="2" t="str">
        <f t="shared" si="50"/>
        <v/>
      </c>
      <c r="Z578" s="34">
        <f t="shared" si="51"/>
        <v>200.69650129906225</v>
      </c>
      <c r="AA578" s="33">
        <f t="shared" si="53"/>
        <v>552</v>
      </c>
      <c r="AB578" s="34">
        <f>IF(AA578=1,$G$3*(Z578/1000),IF(AA578=2,$G$4*(Z578/1000),IF(AA578=3,$G$5*(Z578/1000),IF(AA578=4,$G$6*(Z578/1000),IF(AA578=5,$G$7*(Z578/1000),IF(AA578=6,$G$8*(Z578/1000),IF(AA578=7,$G$9*(Z578/1000),IF(AA578=8,$G$10*(Z578/1000),IF(AA578=9,$G$11*(Z578/1000),IF(AA578=10,$G$12*(Z578/1000),IF(AA578=11,$G$13*(Z578/1000),IF(AA578=12,$G$14*(Z578/1000),IF(AA578=13,$G$15*(Z578/1000),IF(AA578=14,$G$16*(Z578/1000),IF(AA578=15,$G$17*(Z578/1000),0)))))))))))))))</f>
        <v>0</v>
      </c>
      <c r="AC578" s="34">
        <f>IF('Γεννήτρια 2'!D578="W",AC577+('Γεννήτρια 2'!C578-1)*AB578,IF('Γεννήτρια 2'!D578="L",AC577-AB578,AC577))</f>
        <v>200.69650129906225</v>
      </c>
      <c r="AD578" s="34" t="str">
        <f>IF(AND('Γεννήτρια 2'!C578&lt;&gt;0,'Γεννήτρια 2'!D578=""),AB578,"")</f>
        <v/>
      </c>
    </row>
    <row r="579" spans="1:30">
      <c r="A579" s="3">
        <f t="shared" si="52"/>
        <v>557</v>
      </c>
      <c r="E579" s="3" t="str">
        <f t="shared" si="48"/>
        <v/>
      </c>
      <c r="F579" s="2" t="str">
        <f t="shared" si="49"/>
        <v/>
      </c>
      <c r="G579" s="2" t="str">
        <f t="shared" si="50"/>
        <v/>
      </c>
      <c r="Z579" s="34">
        <f t="shared" si="51"/>
        <v>200.69650129906225</v>
      </c>
      <c r="AA579" s="33">
        <f t="shared" si="53"/>
        <v>553</v>
      </c>
      <c r="AB579" s="34">
        <f>IF(AA579=1,$G$3*(Z579/1000),IF(AA579=2,$G$4*(Z579/1000),IF(AA579=3,$G$5*(Z579/1000),IF(AA579=4,$G$6*(Z579/1000),IF(AA579=5,$G$7*(Z579/1000),IF(AA579=6,$G$8*(Z579/1000),IF(AA579=7,$G$9*(Z579/1000),IF(AA579=8,$G$10*(Z579/1000),IF(AA579=9,$G$11*(Z579/1000),IF(AA579=10,$G$12*(Z579/1000),IF(AA579=11,$G$13*(Z579/1000),IF(AA579=12,$G$14*(Z579/1000),IF(AA579=13,$G$15*(Z579/1000),IF(AA579=14,$G$16*(Z579/1000),IF(AA579=15,$G$17*(Z579/1000),0)))))))))))))))</f>
        <v>0</v>
      </c>
      <c r="AC579" s="34">
        <f>IF('Γεννήτρια 2'!D579="W",AC578+('Γεννήτρια 2'!C579-1)*AB579,IF('Γεννήτρια 2'!D579="L",AC578-AB579,AC578))</f>
        <v>200.69650129906225</v>
      </c>
      <c r="AD579" s="34" t="str">
        <f>IF(AND('Γεννήτρια 2'!C579&lt;&gt;0,'Γεννήτρια 2'!D579=""),AB579,"")</f>
        <v/>
      </c>
    </row>
    <row r="580" spans="1:30">
      <c r="A580" s="3">
        <f t="shared" si="52"/>
        <v>558</v>
      </c>
      <c r="E580" s="3" t="str">
        <f t="shared" si="48"/>
        <v/>
      </c>
      <c r="F580" s="2" t="str">
        <f t="shared" si="49"/>
        <v/>
      </c>
      <c r="G580" s="2" t="str">
        <f t="shared" si="50"/>
        <v/>
      </c>
      <c r="Z580" s="34">
        <f t="shared" si="51"/>
        <v>200.69650129906225</v>
      </c>
      <c r="AA580" s="33">
        <f t="shared" si="53"/>
        <v>554</v>
      </c>
      <c r="AB580" s="34">
        <f>IF(AA580=1,$G$3*(Z580/1000),IF(AA580=2,$G$4*(Z580/1000),IF(AA580=3,$G$5*(Z580/1000),IF(AA580=4,$G$6*(Z580/1000),IF(AA580=5,$G$7*(Z580/1000),IF(AA580=6,$G$8*(Z580/1000),IF(AA580=7,$G$9*(Z580/1000),IF(AA580=8,$G$10*(Z580/1000),IF(AA580=9,$G$11*(Z580/1000),IF(AA580=10,$G$12*(Z580/1000),IF(AA580=11,$G$13*(Z580/1000),IF(AA580=12,$G$14*(Z580/1000),IF(AA580=13,$G$15*(Z580/1000),IF(AA580=14,$G$16*(Z580/1000),IF(AA580=15,$G$17*(Z580/1000),0)))))))))))))))</f>
        <v>0</v>
      </c>
      <c r="AC580" s="34">
        <f>IF('Γεννήτρια 2'!D580="W",AC579+('Γεννήτρια 2'!C580-1)*AB580,IF('Γεννήτρια 2'!D580="L",AC579-AB580,AC579))</f>
        <v>200.69650129906225</v>
      </c>
      <c r="AD580" s="34" t="str">
        <f>IF(AND('Γεννήτρια 2'!C580&lt;&gt;0,'Γεννήτρια 2'!D580=""),AB580,"")</f>
        <v/>
      </c>
    </row>
    <row r="581" spans="1:30">
      <c r="A581" s="3">
        <f t="shared" si="52"/>
        <v>559</v>
      </c>
      <c r="E581" s="3" t="str">
        <f t="shared" si="48"/>
        <v/>
      </c>
      <c r="F581" s="2" t="str">
        <f t="shared" si="49"/>
        <v/>
      </c>
      <c r="G581" s="2" t="str">
        <f t="shared" si="50"/>
        <v/>
      </c>
      <c r="Z581" s="34">
        <f t="shared" si="51"/>
        <v>200.69650129906225</v>
      </c>
      <c r="AA581" s="33">
        <f t="shared" si="53"/>
        <v>555</v>
      </c>
      <c r="AB581" s="34">
        <f>IF(AA581=1,$G$3*(Z581/1000),IF(AA581=2,$G$4*(Z581/1000),IF(AA581=3,$G$5*(Z581/1000),IF(AA581=4,$G$6*(Z581/1000),IF(AA581=5,$G$7*(Z581/1000),IF(AA581=6,$G$8*(Z581/1000),IF(AA581=7,$G$9*(Z581/1000),IF(AA581=8,$G$10*(Z581/1000),IF(AA581=9,$G$11*(Z581/1000),IF(AA581=10,$G$12*(Z581/1000),IF(AA581=11,$G$13*(Z581/1000),IF(AA581=12,$G$14*(Z581/1000),IF(AA581=13,$G$15*(Z581/1000),IF(AA581=14,$G$16*(Z581/1000),IF(AA581=15,$G$17*(Z581/1000),0)))))))))))))))</f>
        <v>0</v>
      </c>
      <c r="AC581" s="34">
        <f>IF('Γεννήτρια 2'!D581="W",AC580+('Γεννήτρια 2'!C581-1)*AB581,IF('Γεννήτρια 2'!D581="L",AC580-AB581,AC580))</f>
        <v>200.69650129906225</v>
      </c>
      <c r="AD581" s="34" t="str">
        <f>IF(AND('Γεννήτρια 2'!C581&lt;&gt;0,'Γεννήτρια 2'!D581=""),AB581,"")</f>
        <v/>
      </c>
    </row>
    <row r="582" spans="1:30">
      <c r="A582" s="3">
        <f t="shared" si="52"/>
        <v>560</v>
      </c>
      <c r="E582" s="3" t="str">
        <f t="shared" si="48"/>
        <v/>
      </c>
      <c r="F582" s="2" t="str">
        <f t="shared" si="49"/>
        <v/>
      </c>
      <c r="G582" s="2" t="str">
        <f t="shared" si="50"/>
        <v/>
      </c>
      <c r="Z582" s="34">
        <f t="shared" si="51"/>
        <v>200.69650129906225</v>
      </c>
      <c r="AA582" s="33">
        <f t="shared" si="53"/>
        <v>556</v>
      </c>
      <c r="AB582" s="34">
        <f>IF(AA582=1,$G$3*(Z582/1000),IF(AA582=2,$G$4*(Z582/1000),IF(AA582=3,$G$5*(Z582/1000),IF(AA582=4,$G$6*(Z582/1000),IF(AA582=5,$G$7*(Z582/1000),IF(AA582=6,$G$8*(Z582/1000),IF(AA582=7,$G$9*(Z582/1000),IF(AA582=8,$G$10*(Z582/1000),IF(AA582=9,$G$11*(Z582/1000),IF(AA582=10,$G$12*(Z582/1000),IF(AA582=11,$G$13*(Z582/1000),IF(AA582=12,$G$14*(Z582/1000),IF(AA582=13,$G$15*(Z582/1000),IF(AA582=14,$G$16*(Z582/1000),IF(AA582=15,$G$17*(Z582/1000),0)))))))))))))))</f>
        <v>0</v>
      </c>
      <c r="AC582" s="34">
        <f>IF('Γεννήτρια 2'!D582="W",AC581+('Γεννήτρια 2'!C582-1)*AB582,IF('Γεννήτρια 2'!D582="L",AC581-AB582,AC581))</f>
        <v>200.69650129906225</v>
      </c>
      <c r="AD582" s="34" t="str">
        <f>IF(AND('Γεννήτρια 2'!C582&lt;&gt;0,'Γεννήτρια 2'!D582=""),AB582,"")</f>
        <v/>
      </c>
    </row>
    <row r="583" spans="1:30">
      <c r="A583" s="3">
        <f t="shared" si="52"/>
        <v>561</v>
      </c>
      <c r="E583" s="3" t="str">
        <f t="shared" si="48"/>
        <v/>
      </c>
      <c r="F583" s="2" t="str">
        <f t="shared" si="49"/>
        <v/>
      </c>
      <c r="G583" s="2" t="str">
        <f t="shared" si="50"/>
        <v/>
      </c>
      <c r="Z583" s="34">
        <f t="shared" si="51"/>
        <v>200.69650129906225</v>
      </c>
      <c r="AA583" s="33">
        <f t="shared" si="53"/>
        <v>557</v>
      </c>
      <c r="AB583" s="34">
        <f>IF(AA583=1,$G$3*(Z583/1000),IF(AA583=2,$G$4*(Z583/1000),IF(AA583=3,$G$5*(Z583/1000),IF(AA583=4,$G$6*(Z583/1000),IF(AA583=5,$G$7*(Z583/1000),IF(AA583=6,$G$8*(Z583/1000),IF(AA583=7,$G$9*(Z583/1000),IF(AA583=8,$G$10*(Z583/1000),IF(AA583=9,$G$11*(Z583/1000),IF(AA583=10,$G$12*(Z583/1000),IF(AA583=11,$G$13*(Z583/1000),IF(AA583=12,$G$14*(Z583/1000),IF(AA583=13,$G$15*(Z583/1000),IF(AA583=14,$G$16*(Z583/1000),IF(AA583=15,$G$17*(Z583/1000),0)))))))))))))))</f>
        <v>0</v>
      </c>
      <c r="AC583" s="34">
        <f>IF('Γεννήτρια 2'!D583="W",AC582+('Γεννήτρια 2'!C583-1)*AB583,IF('Γεννήτρια 2'!D583="L",AC582-AB583,AC582))</f>
        <v>200.69650129906225</v>
      </c>
      <c r="AD583" s="34" t="str">
        <f>IF(AND('Γεννήτρια 2'!C583&lt;&gt;0,'Γεννήτρια 2'!D583=""),AB583,"")</f>
        <v/>
      </c>
    </row>
    <row r="584" spans="1:30">
      <c r="A584" s="3">
        <f t="shared" si="52"/>
        <v>562</v>
      </c>
      <c r="E584" s="3" t="str">
        <f t="shared" si="48"/>
        <v/>
      </c>
      <c r="F584" s="2" t="str">
        <f t="shared" si="49"/>
        <v/>
      </c>
      <c r="G584" s="2" t="str">
        <f t="shared" si="50"/>
        <v/>
      </c>
      <c r="Z584" s="34">
        <f t="shared" si="51"/>
        <v>200.69650129906225</v>
      </c>
      <c r="AA584" s="33">
        <f t="shared" si="53"/>
        <v>558</v>
      </c>
      <c r="AB584" s="34">
        <f>IF(AA584=1,$G$3*(Z584/1000),IF(AA584=2,$G$4*(Z584/1000),IF(AA584=3,$G$5*(Z584/1000),IF(AA584=4,$G$6*(Z584/1000),IF(AA584=5,$G$7*(Z584/1000),IF(AA584=6,$G$8*(Z584/1000),IF(AA584=7,$G$9*(Z584/1000),IF(AA584=8,$G$10*(Z584/1000),IF(AA584=9,$G$11*(Z584/1000),IF(AA584=10,$G$12*(Z584/1000),IF(AA584=11,$G$13*(Z584/1000),IF(AA584=12,$G$14*(Z584/1000),IF(AA584=13,$G$15*(Z584/1000),IF(AA584=14,$G$16*(Z584/1000),IF(AA584=15,$G$17*(Z584/1000),0)))))))))))))))</f>
        <v>0</v>
      </c>
      <c r="AC584" s="34">
        <f>IF('Γεννήτρια 2'!D584="W",AC583+('Γεννήτρια 2'!C584-1)*AB584,IF('Γεννήτρια 2'!D584="L",AC583-AB584,AC583))</f>
        <v>200.69650129906225</v>
      </c>
      <c r="AD584" s="34" t="str">
        <f>IF(AND('Γεννήτρια 2'!C584&lt;&gt;0,'Γεννήτρια 2'!D584=""),AB584,"")</f>
        <v/>
      </c>
    </row>
    <row r="585" spans="1:30">
      <c r="A585" s="3">
        <f t="shared" si="52"/>
        <v>563</v>
      </c>
      <c r="E585" s="3" t="str">
        <f t="shared" si="48"/>
        <v/>
      </c>
      <c r="F585" s="2" t="str">
        <f t="shared" si="49"/>
        <v/>
      </c>
      <c r="G585" s="2" t="str">
        <f t="shared" si="50"/>
        <v/>
      </c>
      <c r="Z585" s="34">
        <f t="shared" si="51"/>
        <v>200.69650129906225</v>
      </c>
      <c r="AA585" s="33">
        <f t="shared" si="53"/>
        <v>559</v>
      </c>
      <c r="AB585" s="34">
        <f>IF(AA585=1,$G$3*(Z585/1000),IF(AA585=2,$G$4*(Z585/1000),IF(AA585=3,$G$5*(Z585/1000),IF(AA585=4,$G$6*(Z585/1000),IF(AA585=5,$G$7*(Z585/1000),IF(AA585=6,$G$8*(Z585/1000),IF(AA585=7,$G$9*(Z585/1000),IF(AA585=8,$G$10*(Z585/1000),IF(AA585=9,$G$11*(Z585/1000),IF(AA585=10,$G$12*(Z585/1000),IF(AA585=11,$G$13*(Z585/1000),IF(AA585=12,$G$14*(Z585/1000),IF(AA585=13,$G$15*(Z585/1000),IF(AA585=14,$G$16*(Z585/1000),IF(AA585=15,$G$17*(Z585/1000),0)))))))))))))))</f>
        <v>0</v>
      </c>
      <c r="AC585" s="34">
        <f>IF('Γεννήτρια 2'!D585="W",AC584+('Γεννήτρια 2'!C585-1)*AB585,IF('Γεννήτρια 2'!D585="L",AC584-AB585,AC584))</f>
        <v>200.69650129906225</v>
      </c>
      <c r="AD585" s="34" t="str">
        <f>IF(AND('Γεννήτρια 2'!C585&lt;&gt;0,'Γεννήτρια 2'!D585=""),AB585,"")</f>
        <v/>
      </c>
    </row>
    <row r="586" spans="1:30">
      <c r="A586" s="3">
        <f t="shared" si="52"/>
        <v>564</v>
      </c>
      <c r="E586" s="3" t="str">
        <f t="shared" si="48"/>
        <v/>
      </c>
      <c r="F586" s="2" t="str">
        <f t="shared" si="49"/>
        <v/>
      </c>
      <c r="G586" s="2" t="str">
        <f t="shared" si="50"/>
        <v/>
      </c>
      <c r="Z586" s="34">
        <f t="shared" si="51"/>
        <v>200.69650129906225</v>
      </c>
      <c r="AA586" s="33">
        <f t="shared" si="53"/>
        <v>560</v>
      </c>
      <c r="AB586" s="34">
        <f>IF(AA586=1,$G$3*(Z586/1000),IF(AA586=2,$G$4*(Z586/1000),IF(AA586=3,$G$5*(Z586/1000),IF(AA586=4,$G$6*(Z586/1000),IF(AA586=5,$G$7*(Z586/1000),IF(AA586=6,$G$8*(Z586/1000),IF(AA586=7,$G$9*(Z586/1000),IF(AA586=8,$G$10*(Z586/1000),IF(AA586=9,$G$11*(Z586/1000),IF(AA586=10,$G$12*(Z586/1000),IF(AA586=11,$G$13*(Z586/1000),IF(AA586=12,$G$14*(Z586/1000),IF(AA586=13,$G$15*(Z586/1000),IF(AA586=14,$G$16*(Z586/1000),IF(AA586=15,$G$17*(Z586/1000),0)))))))))))))))</f>
        <v>0</v>
      </c>
      <c r="AC586" s="34">
        <f>IF('Γεννήτρια 2'!D586="W",AC585+('Γεννήτρια 2'!C586-1)*AB586,IF('Γεννήτρια 2'!D586="L",AC585-AB586,AC585))</f>
        <v>200.69650129906225</v>
      </c>
      <c r="AD586" s="34" t="str">
        <f>IF(AND('Γεννήτρια 2'!C586&lt;&gt;0,'Γεννήτρια 2'!D586=""),AB586,"")</f>
        <v/>
      </c>
    </row>
    <row r="587" spans="1:30">
      <c r="A587" s="3">
        <f t="shared" si="52"/>
        <v>565</v>
      </c>
      <c r="E587" s="3" t="str">
        <f t="shared" si="48"/>
        <v/>
      </c>
      <c r="F587" s="2" t="str">
        <f t="shared" si="49"/>
        <v/>
      </c>
      <c r="G587" s="2" t="str">
        <f t="shared" si="50"/>
        <v/>
      </c>
      <c r="Z587" s="34">
        <f t="shared" si="51"/>
        <v>200.69650129906225</v>
      </c>
      <c r="AA587" s="33">
        <f t="shared" si="53"/>
        <v>561</v>
      </c>
      <c r="AB587" s="34">
        <f>IF(AA587=1,$G$3*(Z587/1000),IF(AA587=2,$G$4*(Z587/1000),IF(AA587=3,$G$5*(Z587/1000),IF(AA587=4,$G$6*(Z587/1000),IF(AA587=5,$G$7*(Z587/1000),IF(AA587=6,$G$8*(Z587/1000),IF(AA587=7,$G$9*(Z587/1000),IF(AA587=8,$G$10*(Z587/1000),IF(AA587=9,$G$11*(Z587/1000),IF(AA587=10,$G$12*(Z587/1000),IF(AA587=11,$G$13*(Z587/1000),IF(AA587=12,$G$14*(Z587/1000),IF(AA587=13,$G$15*(Z587/1000),IF(AA587=14,$G$16*(Z587/1000),IF(AA587=15,$G$17*(Z587/1000),0)))))))))))))))</f>
        <v>0</v>
      </c>
      <c r="AC587" s="34">
        <f>IF('Γεννήτρια 2'!D587="W",AC586+('Γεννήτρια 2'!C587-1)*AB587,IF('Γεννήτρια 2'!D587="L",AC586-AB587,AC586))</f>
        <v>200.69650129906225</v>
      </c>
      <c r="AD587" s="34" t="str">
        <f>IF(AND('Γεννήτρια 2'!C587&lt;&gt;0,'Γεννήτρια 2'!D587=""),AB587,"")</f>
        <v/>
      </c>
    </row>
    <row r="588" spans="1:30">
      <c r="A588" s="3">
        <f t="shared" si="52"/>
        <v>566</v>
      </c>
      <c r="E588" s="3" t="str">
        <f t="shared" si="48"/>
        <v/>
      </c>
      <c r="F588" s="2" t="str">
        <f t="shared" si="49"/>
        <v/>
      </c>
      <c r="G588" s="2" t="str">
        <f t="shared" si="50"/>
        <v/>
      </c>
      <c r="Z588" s="34">
        <f t="shared" si="51"/>
        <v>200.69650129906225</v>
      </c>
      <c r="AA588" s="33">
        <f t="shared" si="53"/>
        <v>562</v>
      </c>
      <c r="AB588" s="34">
        <f>IF(AA588=1,$G$3*(Z588/1000),IF(AA588=2,$G$4*(Z588/1000),IF(AA588=3,$G$5*(Z588/1000),IF(AA588=4,$G$6*(Z588/1000),IF(AA588=5,$G$7*(Z588/1000),IF(AA588=6,$G$8*(Z588/1000),IF(AA588=7,$G$9*(Z588/1000),IF(AA588=8,$G$10*(Z588/1000),IF(AA588=9,$G$11*(Z588/1000),IF(AA588=10,$G$12*(Z588/1000),IF(AA588=11,$G$13*(Z588/1000),IF(AA588=12,$G$14*(Z588/1000),IF(AA588=13,$G$15*(Z588/1000),IF(AA588=14,$G$16*(Z588/1000),IF(AA588=15,$G$17*(Z588/1000),0)))))))))))))))</f>
        <v>0</v>
      </c>
      <c r="AC588" s="34">
        <f>IF('Γεννήτρια 2'!D588="W",AC587+('Γεννήτρια 2'!C588-1)*AB588,IF('Γεννήτρια 2'!D588="L",AC587-AB588,AC587))</f>
        <v>200.69650129906225</v>
      </c>
      <c r="AD588" s="34" t="str">
        <f>IF(AND('Γεννήτρια 2'!C588&lt;&gt;0,'Γεννήτρια 2'!D588=""),AB588,"")</f>
        <v/>
      </c>
    </row>
    <row r="589" spans="1:30">
      <c r="A589" s="3">
        <f t="shared" si="52"/>
        <v>567</v>
      </c>
      <c r="E589" s="3" t="str">
        <f t="shared" si="48"/>
        <v/>
      </c>
      <c r="F589" s="2" t="str">
        <f t="shared" si="49"/>
        <v/>
      </c>
      <c r="G589" s="2" t="str">
        <f t="shared" si="50"/>
        <v/>
      </c>
      <c r="Z589" s="34">
        <f t="shared" si="51"/>
        <v>200.69650129906225</v>
      </c>
      <c r="AA589" s="33">
        <f t="shared" si="53"/>
        <v>563</v>
      </c>
      <c r="AB589" s="34">
        <f>IF(AA589=1,$G$3*(Z589/1000),IF(AA589=2,$G$4*(Z589/1000),IF(AA589=3,$G$5*(Z589/1000),IF(AA589=4,$G$6*(Z589/1000),IF(AA589=5,$G$7*(Z589/1000),IF(AA589=6,$G$8*(Z589/1000),IF(AA589=7,$G$9*(Z589/1000),IF(AA589=8,$G$10*(Z589/1000),IF(AA589=9,$G$11*(Z589/1000),IF(AA589=10,$G$12*(Z589/1000),IF(AA589=11,$G$13*(Z589/1000),IF(AA589=12,$G$14*(Z589/1000),IF(AA589=13,$G$15*(Z589/1000),IF(AA589=14,$G$16*(Z589/1000),IF(AA589=15,$G$17*(Z589/1000),0)))))))))))))))</f>
        <v>0</v>
      </c>
      <c r="AC589" s="34">
        <f>IF('Γεννήτρια 2'!D589="W",AC588+('Γεννήτρια 2'!C589-1)*AB589,IF('Γεννήτρια 2'!D589="L",AC588-AB589,AC588))</f>
        <v>200.69650129906225</v>
      </c>
      <c r="AD589" s="34" t="str">
        <f>IF(AND('Γεννήτρια 2'!C589&lt;&gt;0,'Γεννήτρια 2'!D589=""),AB589,"")</f>
        <v/>
      </c>
    </row>
    <row r="590" spans="1:30">
      <c r="A590" s="3">
        <f t="shared" si="52"/>
        <v>568</v>
      </c>
      <c r="E590" s="3" t="str">
        <f t="shared" si="48"/>
        <v/>
      </c>
      <c r="F590" s="2" t="str">
        <f t="shared" si="49"/>
        <v/>
      </c>
      <c r="G590" s="2" t="str">
        <f t="shared" si="50"/>
        <v/>
      </c>
      <c r="Z590" s="34">
        <f t="shared" si="51"/>
        <v>200.69650129906225</v>
      </c>
      <c r="AA590" s="33">
        <f t="shared" si="53"/>
        <v>564</v>
      </c>
      <c r="AB590" s="34">
        <f>IF(AA590=1,$G$3*(Z590/1000),IF(AA590=2,$G$4*(Z590/1000),IF(AA590=3,$G$5*(Z590/1000),IF(AA590=4,$G$6*(Z590/1000),IF(AA590=5,$G$7*(Z590/1000),IF(AA590=6,$G$8*(Z590/1000),IF(AA590=7,$G$9*(Z590/1000),IF(AA590=8,$G$10*(Z590/1000),IF(AA590=9,$G$11*(Z590/1000),IF(AA590=10,$G$12*(Z590/1000),IF(AA590=11,$G$13*(Z590/1000),IF(AA590=12,$G$14*(Z590/1000),IF(AA590=13,$G$15*(Z590/1000),IF(AA590=14,$G$16*(Z590/1000),IF(AA590=15,$G$17*(Z590/1000),0)))))))))))))))</f>
        <v>0</v>
      </c>
      <c r="AC590" s="34">
        <f>IF('Γεννήτρια 2'!D590="W",AC589+('Γεννήτρια 2'!C590-1)*AB590,IF('Γεννήτρια 2'!D590="L",AC589-AB590,AC589))</f>
        <v>200.69650129906225</v>
      </c>
      <c r="AD590" s="34" t="str">
        <f>IF(AND('Γεννήτρια 2'!C590&lt;&gt;0,'Γεννήτρια 2'!D590=""),AB590,"")</f>
        <v/>
      </c>
    </row>
    <row r="591" spans="1:30">
      <c r="A591" s="3">
        <f t="shared" si="52"/>
        <v>569</v>
      </c>
      <c r="E591" s="3" t="str">
        <f t="shared" si="48"/>
        <v/>
      </c>
      <c r="F591" s="2" t="str">
        <f t="shared" si="49"/>
        <v/>
      </c>
      <c r="G591" s="2" t="str">
        <f t="shared" si="50"/>
        <v/>
      </c>
      <c r="Z591" s="34">
        <f t="shared" si="51"/>
        <v>200.69650129906225</v>
      </c>
      <c r="AA591" s="33">
        <f t="shared" si="53"/>
        <v>565</v>
      </c>
      <c r="AB591" s="34">
        <f>IF(AA591=1,$G$3*(Z591/1000),IF(AA591=2,$G$4*(Z591/1000),IF(AA591=3,$G$5*(Z591/1000),IF(AA591=4,$G$6*(Z591/1000),IF(AA591=5,$G$7*(Z591/1000),IF(AA591=6,$G$8*(Z591/1000),IF(AA591=7,$G$9*(Z591/1000),IF(AA591=8,$G$10*(Z591/1000),IF(AA591=9,$G$11*(Z591/1000),IF(AA591=10,$G$12*(Z591/1000),IF(AA591=11,$G$13*(Z591/1000),IF(AA591=12,$G$14*(Z591/1000),IF(AA591=13,$G$15*(Z591/1000),IF(AA591=14,$G$16*(Z591/1000),IF(AA591=15,$G$17*(Z591/1000),0)))))))))))))))</f>
        <v>0</v>
      </c>
      <c r="AC591" s="34">
        <f>IF('Γεννήτρια 2'!D591="W",AC590+('Γεννήτρια 2'!C591-1)*AB591,IF('Γεννήτρια 2'!D591="L",AC590-AB591,AC590))</f>
        <v>200.69650129906225</v>
      </c>
      <c r="AD591" s="34" t="str">
        <f>IF(AND('Γεννήτρια 2'!C591&lt;&gt;0,'Γεννήτρια 2'!D591=""),AB591,"")</f>
        <v/>
      </c>
    </row>
    <row r="592" spans="1:30">
      <c r="A592" s="3">
        <f t="shared" si="52"/>
        <v>570</v>
      </c>
      <c r="E592" s="3" t="str">
        <f t="shared" si="48"/>
        <v/>
      </c>
      <c r="F592" s="2" t="str">
        <f t="shared" si="49"/>
        <v/>
      </c>
      <c r="G592" s="2" t="str">
        <f t="shared" si="50"/>
        <v/>
      </c>
      <c r="Z592" s="34">
        <f t="shared" si="51"/>
        <v>200.69650129906225</v>
      </c>
      <c r="AA592" s="33">
        <f t="shared" si="53"/>
        <v>566</v>
      </c>
      <c r="AB592" s="34">
        <f>IF(AA592=1,$G$3*(Z592/1000),IF(AA592=2,$G$4*(Z592/1000),IF(AA592=3,$G$5*(Z592/1000),IF(AA592=4,$G$6*(Z592/1000),IF(AA592=5,$G$7*(Z592/1000),IF(AA592=6,$G$8*(Z592/1000),IF(AA592=7,$G$9*(Z592/1000),IF(AA592=8,$G$10*(Z592/1000),IF(AA592=9,$G$11*(Z592/1000),IF(AA592=10,$G$12*(Z592/1000),IF(AA592=11,$G$13*(Z592/1000),IF(AA592=12,$G$14*(Z592/1000),IF(AA592=13,$G$15*(Z592/1000),IF(AA592=14,$G$16*(Z592/1000),IF(AA592=15,$G$17*(Z592/1000),0)))))))))))))))</f>
        <v>0</v>
      </c>
      <c r="AC592" s="34">
        <f>IF('Γεννήτρια 2'!D592="W",AC591+('Γεννήτρια 2'!C592-1)*AB592,IF('Γεννήτρια 2'!D592="L",AC591-AB592,AC591))</f>
        <v>200.69650129906225</v>
      </c>
      <c r="AD592" s="34" t="str">
        <f>IF(AND('Γεννήτρια 2'!C592&lt;&gt;0,'Γεννήτρια 2'!D592=""),AB592,"")</f>
        <v/>
      </c>
    </row>
    <row r="593" spans="1:30">
      <c r="A593" s="3">
        <f t="shared" si="52"/>
        <v>571</v>
      </c>
      <c r="E593" s="3" t="str">
        <f t="shared" si="48"/>
        <v/>
      </c>
      <c r="F593" s="2" t="str">
        <f t="shared" si="49"/>
        <v/>
      </c>
      <c r="G593" s="2" t="str">
        <f t="shared" si="50"/>
        <v/>
      </c>
      <c r="Z593" s="34">
        <f t="shared" si="51"/>
        <v>200.69650129906225</v>
      </c>
      <c r="AA593" s="33">
        <f t="shared" si="53"/>
        <v>567</v>
      </c>
      <c r="AB593" s="34">
        <f>IF(AA593=1,$G$3*(Z593/1000),IF(AA593=2,$G$4*(Z593/1000),IF(AA593=3,$G$5*(Z593/1000),IF(AA593=4,$G$6*(Z593/1000),IF(AA593=5,$G$7*(Z593/1000),IF(AA593=6,$G$8*(Z593/1000),IF(AA593=7,$G$9*(Z593/1000),IF(AA593=8,$G$10*(Z593/1000),IF(AA593=9,$G$11*(Z593/1000),IF(AA593=10,$G$12*(Z593/1000),IF(AA593=11,$G$13*(Z593/1000),IF(AA593=12,$G$14*(Z593/1000),IF(AA593=13,$G$15*(Z593/1000),IF(AA593=14,$G$16*(Z593/1000),IF(AA593=15,$G$17*(Z593/1000),0)))))))))))))))</f>
        <v>0</v>
      </c>
      <c r="AC593" s="34">
        <f>IF('Γεννήτρια 2'!D593="W",AC592+('Γεννήτρια 2'!C593-1)*AB593,IF('Γεννήτρια 2'!D593="L",AC592-AB593,AC592))</f>
        <v>200.69650129906225</v>
      </c>
      <c r="AD593" s="34" t="str">
        <f>IF(AND('Γεννήτρια 2'!C593&lt;&gt;0,'Γεννήτρια 2'!D593=""),AB593,"")</f>
        <v/>
      </c>
    </row>
    <row r="594" spans="1:30">
      <c r="A594" s="3">
        <f t="shared" si="52"/>
        <v>572</v>
      </c>
      <c r="E594" s="3" t="str">
        <f t="shared" si="48"/>
        <v/>
      </c>
      <c r="F594" s="2" t="str">
        <f t="shared" si="49"/>
        <v/>
      </c>
      <c r="G594" s="2" t="str">
        <f t="shared" si="50"/>
        <v/>
      </c>
      <c r="Z594" s="34">
        <f t="shared" si="51"/>
        <v>200.69650129906225</v>
      </c>
      <c r="AA594" s="33">
        <f t="shared" si="53"/>
        <v>568</v>
      </c>
      <c r="AB594" s="34">
        <f>IF(AA594=1,$G$3*(Z594/1000),IF(AA594=2,$G$4*(Z594/1000),IF(AA594=3,$G$5*(Z594/1000),IF(AA594=4,$G$6*(Z594/1000),IF(AA594=5,$G$7*(Z594/1000),IF(AA594=6,$G$8*(Z594/1000),IF(AA594=7,$G$9*(Z594/1000),IF(AA594=8,$G$10*(Z594/1000),IF(AA594=9,$G$11*(Z594/1000),IF(AA594=10,$G$12*(Z594/1000),IF(AA594=11,$G$13*(Z594/1000),IF(AA594=12,$G$14*(Z594/1000),IF(AA594=13,$G$15*(Z594/1000),IF(AA594=14,$G$16*(Z594/1000),IF(AA594=15,$G$17*(Z594/1000),0)))))))))))))))</f>
        <v>0</v>
      </c>
      <c r="AC594" s="34">
        <f>IF('Γεννήτρια 2'!D594="W",AC593+('Γεννήτρια 2'!C594-1)*AB594,IF('Γεννήτρια 2'!D594="L",AC593-AB594,AC593))</f>
        <v>200.69650129906225</v>
      </c>
      <c r="AD594" s="34" t="str">
        <f>IF(AND('Γεννήτρια 2'!C594&lt;&gt;0,'Γεννήτρια 2'!D594=""),AB594,"")</f>
        <v/>
      </c>
    </row>
    <row r="595" spans="1:30">
      <c r="A595" s="3">
        <f t="shared" si="52"/>
        <v>573</v>
      </c>
      <c r="E595" s="3" t="str">
        <f t="shared" si="48"/>
        <v/>
      </c>
      <c r="F595" s="2" t="str">
        <f t="shared" si="49"/>
        <v/>
      </c>
      <c r="G595" s="2" t="str">
        <f t="shared" si="50"/>
        <v/>
      </c>
      <c r="Z595" s="34">
        <f t="shared" si="51"/>
        <v>200.69650129906225</v>
      </c>
      <c r="AA595" s="33">
        <f t="shared" si="53"/>
        <v>569</v>
      </c>
      <c r="AB595" s="34">
        <f>IF(AA595=1,$G$3*(Z595/1000),IF(AA595=2,$G$4*(Z595/1000),IF(AA595=3,$G$5*(Z595/1000),IF(AA595=4,$G$6*(Z595/1000),IF(AA595=5,$G$7*(Z595/1000),IF(AA595=6,$G$8*(Z595/1000),IF(AA595=7,$G$9*(Z595/1000),IF(AA595=8,$G$10*(Z595/1000),IF(AA595=9,$G$11*(Z595/1000),IF(AA595=10,$G$12*(Z595/1000),IF(AA595=11,$G$13*(Z595/1000),IF(AA595=12,$G$14*(Z595/1000),IF(AA595=13,$G$15*(Z595/1000),IF(AA595=14,$G$16*(Z595/1000),IF(AA595=15,$G$17*(Z595/1000),0)))))))))))))))</f>
        <v>0</v>
      </c>
      <c r="AC595" s="34">
        <f>IF('Γεννήτρια 2'!D595="W",AC594+('Γεννήτρια 2'!C595-1)*AB595,IF('Γεννήτρια 2'!D595="L",AC594-AB595,AC594))</f>
        <v>200.69650129906225</v>
      </c>
      <c r="AD595" s="34" t="str">
        <f>IF(AND('Γεννήτρια 2'!C595&lt;&gt;0,'Γεννήτρια 2'!D595=""),AB595,"")</f>
        <v/>
      </c>
    </row>
    <row r="596" spans="1:30">
      <c r="A596" s="3">
        <f t="shared" si="52"/>
        <v>574</v>
      </c>
      <c r="E596" s="3" t="str">
        <f t="shared" si="48"/>
        <v/>
      </c>
      <c r="F596" s="2" t="str">
        <f t="shared" si="49"/>
        <v/>
      </c>
      <c r="G596" s="2" t="str">
        <f t="shared" si="50"/>
        <v/>
      </c>
      <c r="Z596" s="34">
        <f t="shared" si="51"/>
        <v>200.69650129906225</v>
      </c>
      <c r="AA596" s="33">
        <f t="shared" si="53"/>
        <v>570</v>
      </c>
      <c r="AB596" s="34">
        <f>IF(AA596=1,$G$3*(Z596/1000),IF(AA596=2,$G$4*(Z596/1000),IF(AA596=3,$G$5*(Z596/1000),IF(AA596=4,$G$6*(Z596/1000),IF(AA596=5,$G$7*(Z596/1000),IF(AA596=6,$G$8*(Z596/1000),IF(AA596=7,$G$9*(Z596/1000),IF(AA596=8,$G$10*(Z596/1000),IF(AA596=9,$G$11*(Z596/1000),IF(AA596=10,$G$12*(Z596/1000),IF(AA596=11,$G$13*(Z596/1000),IF(AA596=12,$G$14*(Z596/1000),IF(AA596=13,$G$15*(Z596/1000),IF(AA596=14,$G$16*(Z596/1000),IF(AA596=15,$G$17*(Z596/1000),0)))))))))))))))</f>
        <v>0</v>
      </c>
      <c r="AC596" s="34">
        <f>IF('Γεννήτρια 2'!D596="W",AC595+('Γεννήτρια 2'!C596-1)*AB596,IF('Γεννήτρια 2'!D596="L",AC595-AB596,AC595))</f>
        <v>200.69650129906225</v>
      </c>
      <c r="AD596" s="34" t="str">
        <f>IF(AND('Γεννήτρια 2'!C596&lt;&gt;0,'Γεννήτρια 2'!D596=""),AB596,"")</f>
        <v/>
      </c>
    </row>
    <row r="597" spans="1:30">
      <c r="A597" s="3">
        <f t="shared" si="52"/>
        <v>575</v>
      </c>
      <c r="E597" s="3" t="str">
        <f t="shared" si="48"/>
        <v/>
      </c>
      <c r="F597" s="2" t="str">
        <f t="shared" si="49"/>
        <v/>
      </c>
      <c r="G597" s="2" t="str">
        <f t="shared" si="50"/>
        <v/>
      </c>
      <c r="Z597" s="34">
        <f t="shared" si="51"/>
        <v>200.69650129906225</v>
      </c>
      <c r="AA597" s="33">
        <f t="shared" si="53"/>
        <v>571</v>
      </c>
      <c r="AB597" s="34">
        <f>IF(AA597=1,$G$3*(Z597/1000),IF(AA597=2,$G$4*(Z597/1000),IF(AA597=3,$G$5*(Z597/1000),IF(AA597=4,$G$6*(Z597/1000),IF(AA597=5,$G$7*(Z597/1000),IF(AA597=6,$G$8*(Z597/1000),IF(AA597=7,$G$9*(Z597/1000),IF(AA597=8,$G$10*(Z597/1000),IF(AA597=9,$G$11*(Z597/1000),IF(AA597=10,$G$12*(Z597/1000),IF(AA597=11,$G$13*(Z597/1000),IF(AA597=12,$G$14*(Z597/1000),IF(AA597=13,$G$15*(Z597/1000),IF(AA597=14,$G$16*(Z597/1000),IF(AA597=15,$G$17*(Z597/1000),0)))))))))))))))</f>
        <v>0</v>
      </c>
      <c r="AC597" s="34">
        <f>IF('Γεννήτρια 2'!D597="W",AC596+('Γεννήτρια 2'!C597-1)*AB597,IF('Γεννήτρια 2'!D597="L",AC596-AB597,AC596))</f>
        <v>200.69650129906225</v>
      </c>
      <c r="AD597" s="34" t="str">
        <f>IF(AND('Γεννήτρια 2'!C597&lt;&gt;0,'Γεννήτρια 2'!D597=""),AB597,"")</f>
        <v/>
      </c>
    </row>
    <row r="598" spans="1:30">
      <c r="A598" s="3">
        <f t="shared" si="52"/>
        <v>576</v>
      </c>
      <c r="E598" s="3" t="str">
        <f t="shared" si="48"/>
        <v/>
      </c>
      <c r="F598" s="2" t="str">
        <f t="shared" si="49"/>
        <v/>
      </c>
      <c r="G598" s="2" t="str">
        <f t="shared" si="50"/>
        <v/>
      </c>
      <c r="Z598" s="34">
        <f t="shared" si="51"/>
        <v>200.69650129906225</v>
      </c>
      <c r="AA598" s="33">
        <f t="shared" si="53"/>
        <v>572</v>
      </c>
      <c r="AB598" s="34">
        <f>IF(AA598=1,$G$3*(Z598/1000),IF(AA598=2,$G$4*(Z598/1000),IF(AA598=3,$G$5*(Z598/1000),IF(AA598=4,$G$6*(Z598/1000),IF(AA598=5,$G$7*(Z598/1000),IF(AA598=6,$G$8*(Z598/1000),IF(AA598=7,$G$9*(Z598/1000),IF(AA598=8,$G$10*(Z598/1000),IF(AA598=9,$G$11*(Z598/1000),IF(AA598=10,$G$12*(Z598/1000),IF(AA598=11,$G$13*(Z598/1000),IF(AA598=12,$G$14*(Z598/1000),IF(AA598=13,$G$15*(Z598/1000),IF(AA598=14,$G$16*(Z598/1000),IF(AA598=15,$G$17*(Z598/1000),0)))))))))))))))</f>
        <v>0</v>
      </c>
      <c r="AC598" s="34">
        <f>IF('Γεννήτρια 2'!D598="W",AC597+('Γεννήτρια 2'!C598-1)*AB598,IF('Γεννήτρια 2'!D598="L",AC597-AB598,AC597))</f>
        <v>200.69650129906225</v>
      </c>
      <c r="AD598" s="34" t="str">
        <f>IF(AND('Γεννήτρια 2'!C598&lt;&gt;0,'Γεννήτρια 2'!D598=""),AB598,"")</f>
        <v/>
      </c>
    </row>
    <row r="599" spans="1:30">
      <c r="A599" s="3">
        <f t="shared" si="52"/>
        <v>577</v>
      </c>
      <c r="E599" s="3" t="str">
        <f t="shared" si="48"/>
        <v/>
      </c>
      <c r="F599" s="2" t="str">
        <f t="shared" si="49"/>
        <v/>
      </c>
      <c r="G599" s="2" t="str">
        <f t="shared" si="50"/>
        <v/>
      </c>
      <c r="Z599" s="34">
        <f t="shared" si="51"/>
        <v>200.69650129906225</v>
      </c>
      <c r="AA599" s="33">
        <f t="shared" si="53"/>
        <v>573</v>
      </c>
      <c r="AB599" s="34">
        <f>IF(AA599=1,$G$3*(Z599/1000),IF(AA599=2,$G$4*(Z599/1000),IF(AA599=3,$G$5*(Z599/1000),IF(AA599=4,$G$6*(Z599/1000),IF(AA599=5,$G$7*(Z599/1000),IF(AA599=6,$G$8*(Z599/1000),IF(AA599=7,$G$9*(Z599/1000),IF(AA599=8,$G$10*(Z599/1000),IF(AA599=9,$G$11*(Z599/1000),IF(AA599=10,$G$12*(Z599/1000),IF(AA599=11,$G$13*(Z599/1000),IF(AA599=12,$G$14*(Z599/1000),IF(AA599=13,$G$15*(Z599/1000),IF(AA599=14,$G$16*(Z599/1000),IF(AA599=15,$G$17*(Z599/1000),0)))))))))))))))</f>
        <v>0</v>
      </c>
      <c r="AC599" s="34">
        <f>IF('Γεννήτρια 2'!D599="W",AC598+('Γεννήτρια 2'!C599-1)*AB599,IF('Γεννήτρια 2'!D599="L",AC598-AB599,AC598))</f>
        <v>200.69650129906225</v>
      </c>
      <c r="AD599" s="34" t="str">
        <f>IF(AND('Γεννήτρια 2'!C599&lt;&gt;0,'Γεννήτρια 2'!D599=""),AB599,"")</f>
        <v/>
      </c>
    </row>
    <row r="600" spans="1:30">
      <c r="A600" s="3">
        <f t="shared" si="52"/>
        <v>578</v>
      </c>
      <c r="E600" s="3" t="str">
        <f t="shared" ref="E600:E663" si="54">IF(C600&gt;1,AA600,"")</f>
        <v/>
      </c>
      <c r="F600" s="2" t="str">
        <f t="shared" ref="F600:F663" si="55">IF(C600&gt;1,AB600,"")</f>
        <v/>
      </c>
      <c r="G600" s="2" t="str">
        <f t="shared" ref="G600:G663" si="56">IF(OR(D600="W",D600="L"),AC600,"")</f>
        <v/>
      </c>
      <c r="Z600" s="34">
        <f t="shared" ref="Z600:Z663" si="57">IF(AC599&gt;=Z599,AC599,Z599)</f>
        <v>200.69650129906225</v>
      </c>
      <c r="AA600" s="33">
        <f t="shared" si="53"/>
        <v>574</v>
      </c>
      <c r="AB600" s="34">
        <f>IF(AA600=1,$G$3*(Z600/1000),IF(AA600=2,$G$4*(Z600/1000),IF(AA600=3,$G$5*(Z600/1000),IF(AA600=4,$G$6*(Z600/1000),IF(AA600=5,$G$7*(Z600/1000),IF(AA600=6,$G$8*(Z600/1000),IF(AA600=7,$G$9*(Z600/1000),IF(AA600=8,$G$10*(Z600/1000),IF(AA600=9,$G$11*(Z600/1000),IF(AA600=10,$G$12*(Z600/1000),IF(AA600=11,$G$13*(Z600/1000),IF(AA600=12,$G$14*(Z600/1000),IF(AA600=13,$G$15*(Z600/1000),IF(AA600=14,$G$16*(Z600/1000),IF(AA600=15,$G$17*(Z600/1000),0)))))))))))))))</f>
        <v>0</v>
      </c>
      <c r="AC600" s="34">
        <f>IF('Γεννήτρια 2'!D600="W",AC599+('Γεννήτρια 2'!C600-1)*AB600,IF('Γεννήτρια 2'!D600="L",AC599-AB600,AC599))</f>
        <v>200.69650129906225</v>
      </c>
      <c r="AD600" s="34" t="str">
        <f>IF(AND('Γεννήτρια 2'!C600&lt;&gt;0,'Γεννήτρια 2'!D600=""),AB600,"")</f>
        <v/>
      </c>
    </row>
    <row r="601" spans="1:30">
      <c r="A601" s="3">
        <f t="shared" ref="A601:A664" si="58">A600+1</f>
        <v>579</v>
      </c>
      <c r="E601" s="3" t="str">
        <f t="shared" si="54"/>
        <v/>
      </c>
      <c r="F601" s="2" t="str">
        <f t="shared" si="55"/>
        <v/>
      </c>
      <c r="G601" s="2" t="str">
        <f t="shared" si="56"/>
        <v/>
      </c>
      <c r="Z601" s="34">
        <f t="shared" si="57"/>
        <v>200.69650129906225</v>
      </c>
      <c r="AA601" s="33">
        <f t="shared" ref="AA601:AA664" si="59">IF(Z600&gt;=AC600,AA600+1,1)</f>
        <v>575</v>
      </c>
      <c r="AB601" s="34">
        <f>IF(AA601=1,$G$3*(Z601/1000),IF(AA601=2,$G$4*(Z601/1000),IF(AA601=3,$G$5*(Z601/1000),IF(AA601=4,$G$6*(Z601/1000),IF(AA601=5,$G$7*(Z601/1000),IF(AA601=6,$G$8*(Z601/1000),IF(AA601=7,$G$9*(Z601/1000),IF(AA601=8,$G$10*(Z601/1000),IF(AA601=9,$G$11*(Z601/1000),IF(AA601=10,$G$12*(Z601/1000),IF(AA601=11,$G$13*(Z601/1000),IF(AA601=12,$G$14*(Z601/1000),IF(AA601=13,$G$15*(Z601/1000),IF(AA601=14,$G$16*(Z601/1000),IF(AA601=15,$G$17*(Z601/1000),0)))))))))))))))</f>
        <v>0</v>
      </c>
      <c r="AC601" s="34">
        <f>IF('Γεννήτρια 2'!D601="W",AC600+('Γεννήτρια 2'!C601-1)*AB601,IF('Γεννήτρια 2'!D601="L",AC600-AB601,AC600))</f>
        <v>200.69650129906225</v>
      </c>
      <c r="AD601" s="34" t="str">
        <f>IF(AND('Γεννήτρια 2'!C601&lt;&gt;0,'Γεννήτρια 2'!D601=""),AB601,"")</f>
        <v/>
      </c>
    </row>
    <row r="602" spans="1:30">
      <c r="A602" s="3">
        <f t="shared" si="58"/>
        <v>580</v>
      </c>
      <c r="E602" s="3" t="str">
        <f t="shared" si="54"/>
        <v/>
      </c>
      <c r="F602" s="2" t="str">
        <f t="shared" si="55"/>
        <v/>
      </c>
      <c r="G602" s="2" t="str">
        <f t="shared" si="56"/>
        <v/>
      </c>
      <c r="Z602" s="34">
        <f t="shared" si="57"/>
        <v>200.69650129906225</v>
      </c>
      <c r="AA602" s="33">
        <f t="shared" si="59"/>
        <v>576</v>
      </c>
      <c r="AB602" s="34">
        <f>IF(AA602=1,$G$3*(Z602/1000),IF(AA602=2,$G$4*(Z602/1000),IF(AA602=3,$G$5*(Z602/1000),IF(AA602=4,$G$6*(Z602/1000),IF(AA602=5,$G$7*(Z602/1000),IF(AA602=6,$G$8*(Z602/1000),IF(AA602=7,$G$9*(Z602/1000),IF(AA602=8,$G$10*(Z602/1000),IF(AA602=9,$G$11*(Z602/1000),IF(AA602=10,$G$12*(Z602/1000),IF(AA602=11,$G$13*(Z602/1000),IF(AA602=12,$G$14*(Z602/1000),IF(AA602=13,$G$15*(Z602/1000),IF(AA602=14,$G$16*(Z602/1000),IF(AA602=15,$G$17*(Z602/1000),0)))))))))))))))</f>
        <v>0</v>
      </c>
      <c r="AC602" s="34">
        <f>IF('Γεννήτρια 2'!D602="W",AC601+('Γεννήτρια 2'!C602-1)*AB602,IF('Γεννήτρια 2'!D602="L",AC601-AB602,AC601))</f>
        <v>200.69650129906225</v>
      </c>
      <c r="AD602" s="34" t="str">
        <f>IF(AND('Γεννήτρια 2'!C602&lt;&gt;0,'Γεννήτρια 2'!D602=""),AB602,"")</f>
        <v/>
      </c>
    </row>
    <row r="603" spans="1:30">
      <c r="A603" s="3">
        <f t="shared" si="58"/>
        <v>581</v>
      </c>
      <c r="E603" s="3" t="str">
        <f t="shared" si="54"/>
        <v/>
      </c>
      <c r="F603" s="2" t="str">
        <f t="shared" si="55"/>
        <v/>
      </c>
      <c r="G603" s="2" t="str">
        <f t="shared" si="56"/>
        <v/>
      </c>
      <c r="Z603" s="34">
        <f t="shared" si="57"/>
        <v>200.69650129906225</v>
      </c>
      <c r="AA603" s="33">
        <f t="shared" si="59"/>
        <v>577</v>
      </c>
      <c r="AB603" s="34">
        <f>IF(AA603=1,$G$3*(Z603/1000),IF(AA603=2,$G$4*(Z603/1000),IF(AA603=3,$G$5*(Z603/1000),IF(AA603=4,$G$6*(Z603/1000),IF(AA603=5,$G$7*(Z603/1000),IF(AA603=6,$G$8*(Z603/1000),IF(AA603=7,$G$9*(Z603/1000),IF(AA603=8,$G$10*(Z603/1000),IF(AA603=9,$G$11*(Z603/1000),IF(AA603=10,$G$12*(Z603/1000),IF(AA603=11,$G$13*(Z603/1000),IF(AA603=12,$G$14*(Z603/1000),IF(AA603=13,$G$15*(Z603/1000),IF(AA603=14,$G$16*(Z603/1000),IF(AA603=15,$G$17*(Z603/1000),0)))))))))))))))</f>
        <v>0</v>
      </c>
      <c r="AC603" s="34">
        <f>IF('Γεννήτρια 2'!D603="W",AC602+('Γεννήτρια 2'!C603-1)*AB603,IF('Γεννήτρια 2'!D603="L",AC602-AB603,AC602))</f>
        <v>200.69650129906225</v>
      </c>
      <c r="AD603" s="34" t="str">
        <f>IF(AND('Γεννήτρια 2'!C603&lt;&gt;0,'Γεννήτρια 2'!D603=""),AB603,"")</f>
        <v/>
      </c>
    </row>
    <row r="604" spans="1:30">
      <c r="A604" s="3">
        <f t="shared" si="58"/>
        <v>582</v>
      </c>
      <c r="E604" s="3" t="str">
        <f t="shared" si="54"/>
        <v/>
      </c>
      <c r="F604" s="2" t="str">
        <f t="shared" si="55"/>
        <v/>
      </c>
      <c r="G604" s="2" t="str">
        <f t="shared" si="56"/>
        <v/>
      </c>
      <c r="Z604" s="34">
        <f t="shared" si="57"/>
        <v>200.69650129906225</v>
      </c>
      <c r="AA604" s="33">
        <f t="shared" si="59"/>
        <v>578</v>
      </c>
      <c r="AB604" s="34">
        <f>IF(AA604=1,$G$3*(Z604/1000),IF(AA604=2,$G$4*(Z604/1000),IF(AA604=3,$G$5*(Z604/1000),IF(AA604=4,$G$6*(Z604/1000),IF(AA604=5,$G$7*(Z604/1000),IF(AA604=6,$G$8*(Z604/1000),IF(AA604=7,$G$9*(Z604/1000),IF(AA604=8,$G$10*(Z604/1000),IF(AA604=9,$G$11*(Z604/1000),IF(AA604=10,$G$12*(Z604/1000),IF(AA604=11,$G$13*(Z604/1000),IF(AA604=12,$G$14*(Z604/1000),IF(AA604=13,$G$15*(Z604/1000),IF(AA604=14,$G$16*(Z604/1000),IF(AA604=15,$G$17*(Z604/1000),0)))))))))))))))</f>
        <v>0</v>
      </c>
      <c r="AC604" s="34">
        <f>IF('Γεννήτρια 2'!D604="W",AC603+('Γεννήτρια 2'!C604-1)*AB604,IF('Γεννήτρια 2'!D604="L",AC603-AB604,AC603))</f>
        <v>200.69650129906225</v>
      </c>
      <c r="AD604" s="34" t="str">
        <f>IF(AND('Γεννήτρια 2'!C604&lt;&gt;0,'Γεννήτρια 2'!D604=""),AB604,"")</f>
        <v/>
      </c>
    </row>
    <row r="605" spans="1:30">
      <c r="A605" s="3">
        <f t="shared" si="58"/>
        <v>583</v>
      </c>
      <c r="E605" s="3" t="str">
        <f t="shared" si="54"/>
        <v/>
      </c>
      <c r="F605" s="2" t="str">
        <f t="shared" si="55"/>
        <v/>
      </c>
      <c r="G605" s="2" t="str">
        <f t="shared" si="56"/>
        <v/>
      </c>
      <c r="Z605" s="34">
        <f t="shared" si="57"/>
        <v>200.69650129906225</v>
      </c>
      <c r="AA605" s="33">
        <f t="shared" si="59"/>
        <v>579</v>
      </c>
      <c r="AB605" s="34">
        <f>IF(AA605=1,$G$3*(Z605/1000),IF(AA605=2,$G$4*(Z605/1000),IF(AA605=3,$G$5*(Z605/1000),IF(AA605=4,$G$6*(Z605/1000),IF(AA605=5,$G$7*(Z605/1000),IF(AA605=6,$G$8*(Z605/1000),IF(AA605=7,$G$9*(Z605/1000),IF(AA605=8,$G$10*(Z605/1000),IF(AA605=9,$G$11*(Z605/1000),IF(AA605=10,$G$12*(Z605/1000),IF(AA605=11,$G$13*(Z605/1000),IF(AA605=12,$G$14*(Z605/1000),IF(AA605=13,$G$15*(Z605/1000),IF(AA605=14,$G$16*(Z605/1000),IF(AA605=15,$G$17*(Z605/1000),0)))))))))))))))</f>
        <v>0</v>
      </c>
      <c r="AC605" s="34">
        <f>IF('Γεννήτρια 2'!D605="W",AC604+('Γεννήτρια 2'!C605-1)*AB605,IF('Γεννήτρια 2'!D605="L",AC604-AB605,AC604))</f>
        <v>200.69650129906225</v>
      </c>
      <c r="AD605" s="34" t="str">
        <f>IF(AND('Γεννήτρια 2'!C605&lt;&gt;0,'Γεννήτρια 2'!D605=""),AB605,"")</f>
        <v/>
      </c>
    </row>
    <row r="606" spans="1:30">
      <c r="A606" s="3">
        <f t="shared" si="58"/>
        <v>584</v>
      </c>
      <c r="E606" s="3" t="str">
        <f t="shared" si="54"/>
        <v/>
      </c>
      <c r="F606" s="2" t="str">
        <f t="shared" si="55"/>
        <v/>
      </c>
      <c r="G606" s="2" t="str">
        <f t="shared" si="56"/>
        <v/>
      </c>
      <c r="Z606" s="34">
        <f t="shared" si="57"/>
        <v>200.69650129906225</v>
      </c>
      <c r="AA606" s="33">
        <f t="shared" si="59"/>
        <v>580</v>
      </c>
      <c r="AB606" s="34">
        <f>IF(AA606=1,$G$3*(Z606/1000),IF(AA606=2,$G$4*(Z606/1000),IF(AA606=3,$G$5*(Z606/1000),IF(AA606=4,$G$6*(Z606/1000),IF(AA606=5,$G$7*(Z606/1000),IF(AA606=6,$G$8*(Z606/1000),IF(AA606=7,$G$9*(Z606/1000),IF(AA606=8,$G$10*(Z606/1000),IF(AA606=9,$G$11*(Z606/1000),IF(AA606=10,$G$12*(Z606/1000),IF(AA606=11,$G$13*(Z606/1000),IF(AA606=12,$G$14*(Z606/1000),IF(AA606=13,$G$15*(Z606/1000),IF(AA606=14,$G$16*(Z606/1000),IF(AA606=15,$G$17*(Z606/1000),0)))))))))))))))</f>
        <v>0</v>
      </c>
      <c r="AC606" s="34">
        <f>IF('Γεννήτρια 2'!D606="W",AC605+('Γεννήτρια 2'!C606-1)*AB606,IF('Γεννήτρια 2'!D606="L",AC605-AB606,AC605))</f>
        <v>200.69650129906225</v>
      </c>
      <c r="AD606" s="34" t="str">
        <f>IF(AND('Γεννήτρια 2'!C606&lt;&gt;0,'Γεννήτρια 2'!D606=""),AB606,"")</f>
        <v/>
      </c>
    </row>
    <row r="607" spans="1:30">
      <c r="A607" s="3">
        <f t="shared" si="58"/>
        <v>585</v>
      </c>
      <c r="E607" s="3" t="str">
        <f t="shared" si="54"/>
        <v/>
      </c>
      <c r="F607" s="2" t="str">
        <f t="shared" si="55"/>
        <v/>
      </c>
      <c r="G607" s="2" t="str">
        <f t="shared" si="56"/>
        <v/>
      </c>
      <c r="Z607" s="34">
        <f t="shared" si="57"/>
        <v>200.69650129906225</v>
      </c>
      <c r="AA607" s="33">
        <f t="shared" si="59"/>
        <v>581</v>
      </c>
      <c r="AB607" s="34">
        <f>IF(AA607=1,$G$3*(Z607/1000),IF(AA607=2,$G$4*(Z607/1000),IF(AA607=3,$G$5*(Z607/1000),IF(AA607=4,$G$6*(Z607/1000),IF(AA607=5,$G$7*(Z607/1000),IF(AA607=6,$G$8*(Z607/1000),IF(AA607=7,$G$9*(Z607/1000),IF(AA607=8,$G$10*(Z607/1000),IF(AA607=9,$G$11*(Z607/1000),IF(AA607=10,$G$12*(Z607/1000),IF(AA607=11,$G$13*(Z607/1000),IF(AA607=12,$G$14*(Z607/1000),IF(AA607=13,$G$15*(Z607/1000),IF(AA607=14,$G$16*(Z607/1000),IF(AA607=15,$G$17*(Z607/1000),0)))))))))))))))</f>
        <v>0</v>
      </c>
      <c r="AC607" s="34">
        <f>IF('Γεννήτρια 2'!D607="W",AC606+('Γεννήτρια 2'!C607-1)*AB607,IF('Γεννήτρια 2'!D607="L",AC606-AB607,AC606))</f>
        <v>200.69650129906225</v>
      </c>
      <c r="AD607" s="34" t="str">
        <f>IF(AND('Γεννήτρια 2'!C607&lt;&gt;0,'Γεννήτρια 2'!D607=""),AB607,"")</f>
        <v/>
      </c>
    </row>
    <row r="608" spans="1:30">
      <c r="A608" s="3">
        <f t="shared" si="58"/>
        <v>586</v>
      </c>
      <c r="E608" s="3" t="str">
        <f t="shared" si="54"/>
        <v/>
      </c>
      <c r="F608" s="2" t="str">
        <f t="shared" si="55"/>
        <v/>
      </c>
      <c r="G608" s="2" t="str">
        <f t="shared" si="56"/>
        <v/>
      </c>
      <c r="Z608" s="34">
        <f t="shared" si="57"/>
        <v>200.69650129906225</v>
      </c>
      <c r="AA608" s="33">
        <f t="shared" si="59"/>
        <v>582</v>
      </c>
      <c r="AB608" s="34">
        <f>IF(AA608=1,$G$3*(Z608/1000),IF(AA608=2,$G$4*(Z608/1000),IF(AA608=3,$G$5*(Z608/1000),IF(AA608=4,$G$6*(Z608/1000),IF(AA608=5,$G$7*(Z608/1000),IF(AA608=6,$G$8*(Z608/1000),IF(AA608=7,$G$9*(Z608/1000),IF(AA608=8,$G$10*(Z608/1000),IF(AA608=9,$G$11*(Z608/1000),IF(AA608=10,$G$12*(Z608/1000),IF(AA608=11,$G$13*(Z608/1000),IF(AA608=12,$G$14*(Z608/1000),IF(AA608=13,$G$15*(Z608/1000),IF(AA608=14,$G$16*(Z608/1000),IF(AA608=15,$G$17*(Z608/1000),0)))))))))))))))</f>
        <v>0</v>
      </c>
      <c r="AC608" s="34">
        <f>IF('Γεννήτρια 2'!D608="W",AC607+('Γεννήτρια 2'!C608-1)*AB608,IF('Γεννήτρια 2'!D608="L",AC607-AB608,AC607))</f>
        <v>200.69650129906225</v>
      </c>
      <c r="AD608" s="34" t="str">
        <f>IF(AND('Γεννήτρια 2'!C608&lt;&gt;0,'Γεννήτρια 2'!D608=""),AB608,"")</f>
        <v/>
      </c>
    </row>
    <row r="609" spans="1:30">
      <c r="A609" s="3">
        <f t="shared" si="58"/>
        <v>587</v>
      </c>
      <c r="E609" s="3" t="str">
        <f t="shared" si="54"/>
        <v/>
      </c>
      <c r="F609" s="2" t="str">
        <f t="shared" si="55"/>
        <v/>
      </c>
      <c r="G609" s="2" t="str">
        <f t="shared" si="56"/>
        <v/>
      </c>
      <c r="Z609" s="34">
        <f t="shared" si="57"/>
        <v>200.69650129906225</v>
      </c>
      <c r="AA609" s="33">
        <f t="shared" si="59"/>
        <v>583</v>
      </c>
      <c r="AB609" s="34">
        <f>IF(AA609=1,$G$3*(Z609/1000),IF(AA609=2,$G$4*(Z609/1000),IF(AA609=3,$G$5*(Z609/1000),IF(AA609=4,$G$6*(Z609/1000),IF(AA609=5,$G$7*(Z609/1000),IF(AA609=6,$G$8*(Z609/1000),IF(AA609=7,$G$9*(Z609/1000),IF(AA609=8,$G$10*(Z609/1000),IF(AA609=9,$G$11*(Z609/1000),IF(AA609=10,$G$12*(Z609/1000),IF(AA609=11,$G$13*(Z609/1000),IF(AA609=12,$G$14*(Z609/1000),IF(AA609=13,$G$15*(Z609/1000),IF(AA609=14,$G$16*(Z609/1000),IF(AA609=15,$G$17*(Z609/1000),0)))))))))))))))</f>
        <v>0</v>
      </c>
      <c r="AC609" s="34">
        <f>IF('Γεννήτρια 2'!D609="W",AC608+('Γεννήτρια 2'!C609-1)*AB609,IF('Γεννήτρια 2'!D609="L",AC608-AB609,AC608))</f>
        <v>200.69650129906225</v>
      </c>
      <c r="AD609" s="34" t="str">
        <f>IF(AND('Γεννήτρια 2'!C609&lt;&gt;0,'Γεννήτρια 2'!D609=""),AB609,"")</f>
        <v/>
      </c>
    </row>
    <row r="610" spans="1:30">
      <c r="A610" s="3">
        <f t="shared" si="58"/>
        <v>588</v>
      </c>
      <c r="E610" s="3" t="str">
        <f t="shared" si="54"/>
        <v/>
      </c>
      <c r="F610" s="2" t="str">
        <f t="shared" si="55"/>
        <v/>
      </c>
      <c r="G610" s="2" t="str">
        <f t="shared" si="56"/>
        <v/>
      </c>
      <c r="Z610" s="34">
        <f t="shared" si="57"/>
        <v>200.69650129906225</v>
      </c>
      <c r="AA610" s="33">
        <f t="shared" si="59"/>
        <v>584</v>
      </c>
      <c r="AB610" s="34">
        <f>IF(AA610=1,$G$3*(Z610/1000),IF(AA610=2,$G$4*(Z610/1000),IF(AA610=3,$G$5*(Z610/1000),IF(AA610=4,$G$6*(Z610/1000),IF(AA610=5,$G$7*(Z610/1000),IF(AA610=6,$G$8*(Z610/1000),IF(AA610=7,$G$9*(Z610/1000),IF(AA610=8,$G$10*(Z610/1000),IF(AA610=9,$G$11*(Z610/1000),IF(AA610=10,$G$12*(Z610/1000),IF(AA610=11,$G$13*(Z610/1000),IF(AA610=12,$G$14*(Z610/1000),IF(AA610=13,$G$15*(Z610/1000),IF(AA610=14,$G$16*(Z610/1000),IF(AA610=15,$G$17*(Z610/1000),0)))))))))))))))</f>
        <v>0</v>
      </c>
      <c r="AC610" s="34">
        <f>IF('Γεννήτρια 2'!D610="W",AC609+('Γεννήτρια 2'!C610-1)*AB610,IF('Γεννήτρια 2'!D610="L",AC609-AB610,AC609))</f>
        <v>200.69650129906225</v>
      </c>
      <c r="AD610" s="34" t="str">
        <f>IF(AND('Γεννήτρια 2'!C610&lt;&gt;0,'Γεννήτρια 2'!D610=""),AB610,"")</f>
        <v/>
      </c>
    </row>
    <row r="611" spans="1:30">
      <c r="A611" s="3">
        <f t="shared" si="58"/>
        <v>589</v>
      </c>
      <c r="E611" s="3" t="str">
        <f t="shared" si="54"/>
        <v/>
      </c>
      <c r="F611" s="2" t="str">
        <f t="shared" si="55"/>
        <v/>
      </c>
      <c r="G611" s="2" t="str">
        <f t="shared" si="56"/>
        <v/>
      </c>
      <c r="Z611" s="34">
        <f t="shared" si="57"/>
        <v>200.69650129906225</v>
      </c>
      <c r="AA611" s="33">
        <f t="shared" si="59"/>
        <v>585</v>
      </c>
      <c r="AB611" s="34">
        <f>IF(AA611=1,$G$3*(Z611/1000),IF(AA611=2,$G$4*(Z611/1000),IF(AA611=3,$G$5*(Z611/1000),IF(AA611=4,$G$6*(Z611/1000),IF(AA611=5,$G$7*(Z611/1000),IF(AA611=6,$G$8*(Z611/1000),IF(AA611=7,$G$9*(Z611/1000),IF(AA611=8,$G$10*(Z611/1000),IF(AA611=9,$G$11*(Z611/1000),IF(AA611=10,$G$12*(Z611/1000),IF(AA611=11,$G$13*(Z611/1000),IF(AA611=12,$G$14*(Z611/1000),IF(AA611=13,$G$15*(Z611/1000),IF(AA611=14,$G$16*(Z611/1000),IF(AA611=15,$G$17*(Z611/1000),0)))))))))))))))</f>
        <v>0</v>
      </c>
      <c r="AC611" s="34">
        <f>IF('Γεννήτρια 2'!D611="W",AC610+('Γεννήτρια 2'!C611-1)*AB611,IF('Γεννήτρια 2'!D611="L",AC610-AB611,AC610))</f>
        <v>200.69650129906225</v>
      </c>
      <c r="AD611" s="34" t="str">
        <f>IF(AND('Γεννήτρια 2'!C611&lt;&gt;0,'Γεννήτρια 2'!D611=""),AB611,"")</f>
        <v/>
      </c>
    </row>
    <row r="612" spans="1:30">
      <c r="A612" s="3">
        <f t="shared" si="58"/>
        <v>590</v>
      </c>
      <c r="E612" s="3" t="str">
        <f t="shared" si="54"/>
        <v/>
      </c>
      <c r="F612" s="2" t="str">
        <f t="shared" si="55"/>
        <v/>
      </c>
      <c r="G612" s="2" t="str">
        <f t="shared" si="56"/>
        <v/>
      </c>
      <c r="Z612" s="34">
        <f t="shared" si="57"/>
        <v>200.69650129906225</v>
      </c>
      <c r="AA612" s="33">
        <f t="shared" si="59"/>
        <v>586</v>
      </c>
      <c r="AB612" s="34">
        <f>IF(AA612=1,$G$3*(Z612/1000),IF(AA612=2,$G$4*(Z612/1000),IF(AA612=3,$G$5*(Z612/1000),IF(AA612=4,$G$6*(Z612/1000),IF(AA612=5,$G$7*(Z612/1000),IF(AA612=6,$G$8*(Z612/1000),IF(AA612=7,$G$9*(Z612/1000),IF(AA612=8,$G$10*(Z612/1000),IF(AA612=9,$G$11*(Z612/1000),IF(AA612=10,$G$12*(Z612/1000),IF(AA612=11,$G$13*(Z612/1000),IF(AA612=12,$G$14*(Z612/1000),IF(AA612=13,$G$15*(Z612/1000),IF(AA612=14,$G$16*(Z612/1000),IF(AA612=15,$G$17*(Z612/1000),0)))))))))))))))</f>
        <v>0</v>
      </c>
      <c r="AC612" s="34">
        <f>IF('Γεννήτρια 2'!D612="W",AC611+('Γεννήτρια 2'!C612-1)*AB612,IF('Γεννήτρια 2'!D612="L",AC611-AB612,AC611))</f>
        <v>200.69650129906225</v>
      </c>
      <c r="AD612" s="34" t="str">
        <f>IF(AND('Γεννήτρια 2'!C612&lt;&gt;0,'Γεννήτρια 2'!D612=""),AB612,"")</f>
        <v/>
      </c>
    </row>
    <row r="613" spans="1:30">
      <c r="A613" s="3">
        <f t="shared" si="58"/>
        <v>591</v>
      </c>
      <c r="E613" s="3" t="str">
        <f t="shared" si="54"/>
        <v/>
      </c>
      <c r="F613" s="2" t="str">
        <f t="shared" si="55"/>
        <v/>
      </c>
      <c r="G613" s="2" t="str">
        <f t="shared" si="56"/>
        <v/>
      </c>
      <c r="Z613" s="34">
        <f t="shared" si="57"/>
        <v>200.69650129906225</v>
      </c>
      <c r="AA613" s="33">
        <f t="shared" si="59"/>
        <v>587</v>
      </c>
      <c r="AB613" s="34">
        <f>IF(AA613=1,$G$3*(Z613/1000),IF(AA613=2,$G$4*(Z613/1000),IF(AA613=3,$G$5*(Z613/1000),IF(AA613=4,$G$6*(Z613/1000),IF(AA613=5,$G$7*(Z613/1000),IF(AA613=6,$G$8*(Z613/1000),IF(AA613=7,$G$9*(Z613/1000),IF(AA613=8,$G$10*(Z613/1000),IF(AA613=9,$G$11*(Z613/1000),IF(AA613=10,$G$12*(Z613/1000),IF(AA613=11,$G$13*(Z613/1000),IF(AA613=12,$G$14*(Z613/1000),IF(AA613=13,$G$15*(Z613/1000),IF(AA613=14,$G$16*(Z613/1000),IF(AA613=15,$G$17*(Z613/1000),0)))))))))))))))</f>
        <v>0</v>
      </c>
      <c r="AC613" s="34">
        <f>IF('Γεννήτρια 2'!D613="W",AC612+('Γεννήτρια 2'!C613-1)*AB613,IF('Γεννήτρια 2'!D613="L",AC612-AB613,AC612))</f>
        <v>200.69650129906225</v>
      </c>
      <c r="AD613" s="34" t="str">
        <f>IF(AND('Γεννήτρια 2'!C613&lt;&gt;0,'Γεννήτρια 2'!D613=""),AB613,"")</f>
        <v/>
      </c>
    </row>
    <row r="614" spans="1:30">
      <c r="A614" s="3">
        <f t="shared" si="58"/>
        <v>592</v>
      </c>
      <c r="E614" s="3" t="str">
        <f t="shared" si="54"/>
        <v/>
      </c>
      <c r="F614" s="2" t="str">
        <f t="shared" si="55"/>
        <v/>
      </c>
      <c r="G614" s="2" t="str">
        <f t="shared" si="56"/>
        <v/>
      </c>
      <c r="Z614" s="34">
        <f t="shared" si="57"/>
        <v>200.69650129906225</v>
      </c>
      <c r="AA614" s="33">
        <f t="shared" si="59"/>
        <v>588</v>
      </c>
      <c r="AB614" s="34">
        <f>IF(AA614=1,$G$3*(Z614/1000),IF(AA614=2,$G$4*(Z614/1000),IF(AA614=3,$G$5*(Z614/1000),IF(AA614=4,$G$6*(Z614/1000),IF(AA614=5,$G$7*(Z614/1000),IF(AA614=6,$G$8*(Z614/1000),IF(AA614=7,$G$9*(Z614/1000),IF(AA614=8,$G$10*(Z614/1000),IF(AA614=9,$G$11*(Z614/1000),IF(AA614=10,$G$12*(Z614/1000),IF(AA614=11,$G$13*(Z614/1000),IF(AA614=12,$G$14*(Z614/1000),IF(AA614=13,$G$15*(Z614/1000),IF(AA614=14,$G$16*(Z614/1000),IF(AA614=15,$G$17*(Z614/1000),0)))))))))))))))</f>
        <v>0</v>
      </c>
      <c r="AC614" s="34">
        <f>IF('Γεννήτρια 2'!D614="W",AC613+('Γεννήτρια 2'!C614-1)*AB614,IF('Γεννήτρια 2'!D614="L",AC613-AB614,AC613))</f>
        <v>200.69650129906225</v>
      </c>
      <c r="AD614" s="34" t="str">
        <f>IF(AND('Γεννήτρια 2'!C614&lt;&gt;0,'Γεννήτρια 2'!D614=""),AB614,"")</f>
        <v/>
      </c>
    </row>
    <row r="615" spans="1:30">
      <c r="A615" s="3">
        <f t="shared" si="58"/>
        <v>593</v>
      </c>
      <c r="E615" s="3" t="str">
        <f t="shared" si="54"/>
        <v/>
      </c>
      <c r="F615" s="2" t="str">
        <f t="shared" si="55"/>
        <v/>
      </c>
      <c r="G615" s="2" t="str">
        <f t="shared" si="56"/>
        <v/>
      </c>
      <c r="Z615" s="34">
        <f t="shared" si="57"/>
        <v>200.69650129906225</v>
      </c>
      <c r="AA615" s="33">
        <f t="shared" si="59"/>
        <v>589</v>
      </c>
      <c r="AB615" s="34">
        <f>IF(AA615=1,$G$3*(Z615/1000),IF(AA615=2,$G$4*(Z615/1000),IF(AA615=3,$G$5*(Z615/1000),IF(AA615=4,$G$6*(Z615/1000),IF(AA615=5,$G$7*(Z615/1000),IF(AA615=6,$G$8*(Z615/1000),IF(AA615=7,$G$9*(Z615/1000),IF(AA615=8,$G$10*(Z615/1000),IF(AA615=9,$G$11*(Z615/1000),IF(AA615=10,$G$12*(Z615/1000),IF(AA615=11,$G$13*(Z615/1000),IF(AA615=12,$G$14*(Z615/1000),IF(AA615=13,$G$15*(Z615/1000),IF(AA615=14,$G$16*(Z615/1000),IF(AA615=15,$G$17*(Z615/1000),0)))))))))))))))</f>
        <v>0</v>
      </c>
      <c r="AC615" s="34">
        <f>IF('Γεννήτρια 2'!D615="W",AC614+('Γεννήτρια 2'!C615-1)*AB615,IF('Γεννήτρια 2'!D615="L",AC614-AB615,AC614))</f>
        <v>200.69650129906225</v>
      </c>
      <c r="AD615" s="34" t="str">
        <f>IF(AND('Γεννήτρια 2'!C615&lt;&gt;0,'Γεννήτρια 2'!D615=""),AB615,"")</f>
        <v/>
      </c>
    </row>
    <row r="616" spans="1:30">
      <c r="A616" s="3">
        <f t="shared" si="58"/>
        <v>594</v>
      </c>
      <c r="E616" s="3" t="str">
        <f t="shared" si="54"/>
        <v/>
      </c>
      <c r="F616" s="2" t="str">
        <f t="shared" si="55"/>
        <v/>
      </c>
      <c r="G616" s="2" t="str">
        <f t="shared" si="56"/>
        <v/>
      </c>
      <c r="Z616" s="34">
        <f t="shared" si="57"/>
        <v>200.69650129906225</v>
      </c>
      <c r="AA616" s="33">
        <f t="shared" si="59"/>
        <v>590</v>
      </c>
      <c r="AB616" s="34">
        <f>IF(AA616=1,$G$3*(Z616/1000),IF(AA616=2,$G$4*(Z616/1000),IF(AA616=3,$G$5*(Z616/1000),IF(AA616=4,$G$6*(Z616/1000),IF(AA616=5,$G$7*(Z616/1000),IF(AA616=6,$G$8*(Z616/1000),IF(AA616=7,$G$9*(Z616/1000),IF(AA616=8,$G$10*(Z616/1000),IF(AA616=9,$G$11*(Z616/1000),IF(AA616=10,$G$12*(Z616/1000),IF(AA616=11,$G$13*(Z616/1000),IF(AA616=12,$G$14*(Z616/1000),IF(AA616=13,$G$15*(Z616/1000),IF(AA616=14,$G$16*(Z616/1000),IF(AA616=15,$G$17*(Z616/1000),0)))))))))))))))</f>
        <v>0</v>
      </c>
      <c r="AC616" s="34">
        <f>IF('Γεννήτρια 2'!D616="W",AC615+('Γεννήτρια 2'!C616-1)*AB616,IF('Γεννήτρια 2'!D616="L",AC615-AB616,AC615))</f>
        <v>200.69650129906225</v>
      </c>
      <c r="AD616" s="34" t="str">
        <f>IF(AND('Γεννήτρια 2'!C616&lt;&gt;0,'Γεννήτρια 2'!D616=""),AB616,"")</f>
        <v/>
      </c>
    </row>
    <row r="617" spans="1:30">
      <c r="A617" s="3">
        <f t="shared" si="58"/>
        <v>595</v>
      </c>
      <c r="E617" s="3" t="str">
        <f t="shared" si="54"/>
        <v/>
      </c>
      <c r="F617" s="2" t="str">
        <f t="shared" si="55"/>
        <v/>
      </c>
      <c r="G617" s="2" t="str">
        <f t="shared" si="56"/>
        <v/>
      </c>
      <c r="Z617" s="34">
        <f t="shared" si="57"/>
        <v>200.69650129906225</v>
      </c>
      <c r="AA617" s="33">
        <f t="shared" si="59"/>
        <v>591</v>
      </c>
      <c r="AB617" s="34">
        <f>IF(AA617=1,$G$3*(Z617/1000),IF(AA617=2,$G$4*(Z617/1000),IF(AA617=3,$G$5*(Z617/1000),IF(AA617=4,$G$6*(Z617/1000),IF(AA617=5,$G$7*(Z617/1000),IF(AA617=6,$G$8*(Z617/1000),IF(AA617=7,$G$9*(Z617/1000),IF(AA617=8,$G$10*(Z617/1000),IF(AA617=9,$G$11*(Z617/1000),IF(AA617=10,$G$12*(Z617/1000),IF(AA617=11,$G$13*(Z617/1000),IF(AA617=12,$G$14*(Z617/1000),IF(AA617=13,$G$15*(Z617/1000),IF(AA617=14,$G$16*(Z617/1000),IF(AA617=15,$G$17*(Z617/1000),0)))))))))))))))</f>
        <v>0</v>
      </c>
      <c r="AC617" s="34">
        <f>IF('Γεννήτρια 2'!D617="W",AC616+('Γεννήτρια 2'!C617-1)*AB617,IF('Γεννήτρια 2'!D617="L",AC616-AB617,AC616))</f>
        <v>200.69650129906225</v>
      </c>
      <c r="AD617" s="34" t="str">
        <f>IF(AND('Γεννήτρια 2'!C617&lt;&gt;0,'Γεννήτρια 2'!D617=""),AB617,"")</f>
        <v/>
      </c>
    </row>
    <row r="618" spans="1:30">
      <c r="A618" s="3">
        <f t="shared" si="58"/>
        <v>596</v>
      </c>
      <c r="E618" s="3" t="str">
        <f t="shared" si="54"/>
        <v/>
      </c>
      <c r="F618" s="2" t="str">
        <f t="shared" si="55"/>
        <v/>
      </c>
      <c r="G618" s="2" t="str">
        <f t="shared" si="56"/>
        <v/>
      </c>
      <c r="Z618" s="34">
        <f t="shared" si="57"/>
        <v>200.69650129906225</v>
      </c>
      <c r="AA618" s="33">
        <f t="shared" si="59"/>
        <v>592</v>
      </c>
      <c r="AB618" s="34">
        <f>IF(AA618=1,$G$3*(Z618/1000),IF(AA618=2,$G$4*(Z618/1000),IF(AA618=3,$G$5*(Z618/1000),IF(AA618=4,$G$6*(Z618/1000),IF(AA618=5,$G$7*(Z618/1000),IF(AA618=6,$G$8*(Z618/1000),IF(AA618=7,$G$9*(Z618/1000),IF(AA618=8,$G$10*(Z618/1000),IF(AA618=9,$G$11*(Z618/1000),IF(AA618=10,$G$12*(Z618/1000),IF(AA618=11,$G$13*(Z618/1000),IF(AA618=12,$G$14*(Z618/1000),IF(AA618=13,$G$15*(Z618/1000),IF(AA618=14,$G$16*(Z618/1000),IF(AA618=15,$G$17*(Z618/1000),0)))))))))))))))</f>
        <v>0</v>
      </c>
      <c r="AC618" s="34">
        <f>IF('Γεννήτρια 2'!D618="W",AC617+('Γεννήτρια 2'!C618-1)*AB618,IF('Γεννήτρια 2'!D618="L",AC617-AB618,AC617))</f>
        <v>200.69650129906225</v>
      </c>
      <c r="AD618" s="34" t="str">
        <f>IF(AND('Γεννήτρια 2'!C618&lt;&gt;0,'Γεννήτρια 2'!D618=""),AB618,"")</f>
        <v/>
      </c>
    </row>
    <row r="619" spans="1:30">
      <c r="A619" s="3">
        <f t="shared" si="58"/>
        <v>597</v>
      </c>
      <c r="E619" s="3" t="str">
        <f t="shared" si="54"/>
        <v/>
      </c>
      <c r="F619" s="2" t="str">
        <f t="shared" si="55"/>
        <v/>
      </c>
      <c r="G619" s="2" t="str">
        <f t="shared" si="56"/>
        <v/>
      </c>
      <c r="Z619" s="34">
        <f t="shared" si="57"/>
        <v>200.69650129906225</v>
      </c>
      <c r="AA619" s="33">
        <f t="shared" si="59"/>
        <v>593</v>
      </c>
      <c r="AB619" s="34">
        <f>IF(AA619=1,$G$3*(Z619/1000),IF(AA619=2,$G$4*(Z619/1000),IF(AA619=3,$G$5*(Z619/1000),IF(AA619=4,$G$6*(Z619/1000),IF(AA619=5,$G$7*(Z619/1000),IF(AA619=6,$G$8*(Z619/1000),IF(AA619=7,$G$9*(Z619/1000),IF(AA619=8,$G$10*(Z619/1000),IF(AA619=9,$G$11*(Z619/1000),IF(AA619=10,$G$12*(Z619/1000),IF(AA619=11,$G$13*(Z619/1000),IF(AA619=12,$G$14*(Z619/1000),IF(AA619=13,$G$15*(Z619/1000),IF(AA619=14,$G$16*(Z619/1000),IF(AA619=15,$G$17*(Z619/1000),0)))))))))))))))</f>
        <v>0</v>
      </c>
      <c r="AC619" s="34">
        <f>IF('Γεννήτρια 2'!D619="W",AC618+('Γεννήτρια 2'!C619-1)*AB619,IF('Γεννήτρια 2'!D619="L",AC618-AB619,AC618))</f>
        <v>200.69650129906225</v>
      </c>
      <c r="AD619" s="34" t="str">
        <f>IF(AND('Γεννήτρια 2'!C619&lt;&gt;0,'Γεννήτρια 2'!D619=""),AB619,"")</f>
        <v/>
      </c>
    </row>
    <row r="620" spans="1:30">
      <c r="A620" s="3">
        <f t="shared" si="58"/>
        <v>598</v>
      </c>
      <c r="E620" s="3" t="str">
        <f t="shared" si="54"/>
        <v/>
      </c>
      <c r="F620" s="2" t="str">
        <f t="shared" si="55"/>
        <v/>
      </c>
      <c r="G620" s="2" t="str">
        <f t="shared" si="56"/>
        <v/>
      </c>
      <c r="Z620" s="34">
        <f t="shared" si="57"/>
        <v>200.69650129906225</v>
      </c>
      <c r="AA620" s="33">
        <f t="shared" si="59"/>
        <v>594</v>
      </c>
      <c r="AB620" s="34">
        <f>IF(AA620=1,$G$3*(Z620/1000),IF(AA620=2,$G$4*(Z620/1000),IF(AA620=3,$G$5*(Z620/1000),IF(AA620=4,$G$6*(Z620/1000),IF(AA620=5,$G$7*(Z620/1000),IF(AA620=6,$G$8*(Z620/1000),IF(AA620=7,$G$9*(Z620/1000),IF(AA620=8,$G$10*(Z620/1000),IF(AA620=9,$G$11*(Z620/1000),IF(AA620=10,$G$12*(Z620/1000),IF(AA620=11,$G$13*(Z620/1000),IF(AA620=12,$G$14*(Z620/1000),IF(AA620=13,$G$15*(Z620/1000),IF(AA620=14,$G$16*(Z620/1000),IF(AA620=15,$G$17*(Z620/1000),0)))))))))))))))</f>
        <v>0</v>
      </c>
      <c r="AC620" s="34">
        <f>IF('Γεννήτρια 2'!D620="W",AC619+('Γεννήτρια 2'!C620-1)*AB620,IF('Γεννήτρια 2'!D620="L",AC619-AB620,AC619))</f>
        <v>200.69650129906225</v>
      </c>
      <c r="AD620" s="34" t="str">
        <f>IF(AND('Γεννήτρια 2'!C620&lt;&gt;0,'Γεννήτρια 2'!D620=""),AB620,"")</f>
        <v/>
      </c>
    </row>
    <row r="621" spans="1:30">
      <c r="A621" s="3">
        <f t="shared" si="58"/>
        <v>599</v>
      </c>
      <c r="E621" s="3" t="str">
        <f t="shared" si="54"/>
        <v/>
      </c>
      <c r="F621" s="2" t="str">
        <f t="shared" si="55"/>
        <v/>
      </c>
      <c r="G621" s="2" t="str">
        <f t="shared" si="56"/>
        <v/>
      </c>
      <c r="Z621" s="34">
        <f t="shared" si="57"/>
        <v>200.69650129906225</v>
      </c>
      <c r="AA621" s="33">
        <f t="shared" si="59"/>
        <v>595</v>
      </c>
      <c r="AB621" s="34">
        <f>IF(AA621=1,$G$3*(Z621/1000),IF(AA621=2,$G$4*(Z621/1000),IF(AA621=3,$G$5*(Z621/1000),IF(AA621=4,$G$6*(Z621/1000),IF(AA621=5,$G$7*(Z621/1000),IF(AA621=6,$G$8*(Z621/1000),IF(AA621=7,$G$9*(Z621/1000),IF(AA621=8,$G$10*(Z621/1000),IF(AA621=9,$G$11*(Z621/1000),IF(AA621=10,$G$12*(Z621/1000),IF(AA621=11,$G$13*(Z621/1000),IF(AA621=12,$G$14*(Z621/1000),IF(AA621=13,$G$15*(Z621/1000),IF(AA621=14,$G$16*(Z621/1000),IF(AA621=15,$G$17*(Z621/1000),0)))))))))))))))</f>
        <v>0</v>
      </c>
      <c r="AC621" s="34">
        <f>IF('Γεννήτρια 2'!D621="W",AC620+('Γεννήτρια 2'!C621-1)*AB621,IF('Γεννήτρια 2'!D621="L",AC620-AB621,AC620))</f>
        <v>200.69650129906225</v>
      </c>
      <c r="AD621" s="34" t="str">
        <f>IF(AND('Γεννήτρια 2'!C621&lt;&gt;0,'Γεννήτρια 2'!D621=""),AB621,"")</f>
        <v/>
      </c>
    </row>
    <row r="622" spans="1:30">
      <c r="A622" s="3">
        <f t="shared" si="58"/>
        <v>600</v>
      </c>
      <c r="E622" s="3" t="str">
        <f t="shared" si="54"/>
        <v/>
      </c>
      <c r="F622" s="2" t="str">
        <f t="shared" si="55"/>
        <v/>
      </c>
      <c r="G622" s="2" t="str">
        <f t="shared" si="56"/>
        <v/>
      </c>
      <c r="Z622" s="34">
        <f t="shared" si="57"/>
        <v>200.69650129906225</v>
      </c>
      <c r="AA622" s="33">
        <f t="shared" si="59"/>
        <v>596</v>
      </c>
      <c r="AB622" s="34">
        <f>IF(AA622=1,$G$3*(Z622/1000),IF(AA622=2,$G$4*(Z622/1000),IF(AA622=3,$G$5*(Z622/1000),IF(AA622=4,$G$6*(Z622/1000),IF(AA622=5,$G$7*(Z622/1000),IF(AA622=6,$G$8*(Z622/1000),IF(AA622=7,$G$9*(Z622/1000),IF(AA622=8,$G$10*(Z622/1000),IF(AA622=9,$G$11*(Z622/1000),IF(AA622=10,$G$12*(Z622/1000),IF(AA622=11,$G$13*(Z622/1000),IF(AA622=12,$G$14*(Z622/1000),IF(AA622=13,$G$15*(Z622/1000),IF(AA622=14,$G$16*(Z622/1000),IF(AA622=15,$G$17*(Z622/1000),0)))))))))))))))</f>
        <v>0</v>
      </c>
      <c r="AC622" s="34">
        <f>IF('Γεννήτρια 2'!D622="W",AC621+('Γεννήτρια 2'!C622-1)*AB622,IF('Γεννήτρια 2'!D622="L",AC621-AB622,AC621))</f>
        <v>200.69650129906225</v>
      </c>
      <c r="AD622" s="34" t="str">
        <f>IF(AND('Γεννήτρια 2'!C622&lt;&gt;0,'Γεννήτρια 2'!D622=""),AB622,"")</f>
        <v/>
      </c>
    </row>
    <row r="623" spans="1:30">
      <c r="A623" s="3">
        <f t="shared" si="58"/>
        <v>601</v>
      </c>
      <c r="E623" s="3" t="str">
        <f t="shared" si="54"/>
        <v/>
      </c>
      <c r="F623" s="2" t="str">
        <f t="shared" si="55"/>
        <v/>
      </c>
      <c r="G623" s="2" t="str">
        <f t="shared" si="56"/>
        <v/>
      </c>
      <c r="Z623" s="34">
        <f t="shared" si="57"/>
        <v>200.69650129906225</v>
      </c>
      <c r="AA623" s="33">
        <f t="shared" si="59"/>
        <v>597</v>
      </c>
      <c r="AB623" s="34">
        <f>IF(AA623=1,$G$3*(Z623/1000),IF(AA623=2,$G$4*(Z623/1000),IF(AA623=3,$G$5*(Z623/1000),IF(AA623=4,$G$6*(Z623/1000),IF(AA623=5,$G$7*(Z623/1000),IF(AA623=6,$G$8*(Z623/1000),IF(AA623=7,$G$9*(Z623/1000),IF(AA623=8,$G$10*(Z623/1000),IF(AA623=9,$G$11*(Z623/1000),IF(AA623=10,$G$12*(Z623/1000),IF(AA623=11,$G$13*(Z623/1000),IF(AA623=12,$G$14*(Z623/1000),IF(AA623=13,$G$15*(Z623/1000),IF(AA623=14,$G$16*(Z623/1000),IF(AA623=15,$G$17*(Z623/1000),0)))))))))))))))</f>
        <v>0</v>
      </c>
      <c r="AC623" s="34">
        <f>IF('Γεννήτρια 2'!D623="W",AC622+('Γεννήτρια 2'!C623-1)*AB623,IF('Γεννήτρια 2'!D623="L",AC622-AB623,AC622))</f>
        <v>200.69650129906225</v>
      </c>
      <c r="AD623" s="34" t="str">
        <f>IF(AND('Γεννήτρια 2'!C623&lt;&gt;0,'Γεννήτρια 2'!D623=""),AB623,"")</f>
        <v/>
      </c>
    </row>
    <row r="624" spans="1:30">
      <c r="A624" s="3">
        <f t="shared" si="58"/>
        <v>602</v>
      </c>
      <c r="E624" s="3" t="str">
        <f t="shared" si="54"/>
        <v/>
      </c>
      <c r="F624" s="2" t="str">
        <f t="shared" si="55"/>
        <v/>
      </c>
      <c r="G624" s="2" t="str">
        <f t="shared" si="56"/>
        <v/>
      </c>
      <c r="Z624" s="34">
        <f t="shared" si="57"/>
        <v>200.69650129906225</v>
      </c>
      <c r="AA624" s="33">
        <f t="shared" si="59"/>
        <v>598</v>
      </c>
      <c r="AB624" s="34">
        <f>IF(AA624=1,$G$3*(Z624/1000),IF(AA624=2,$G$4*(Z624/1000),IF(AA624=3,$G$5*(Z624/1000),IF(AA624=4,$G$6*(Z624/1000),IF(AA624=5,$G$7*(Z624/1000),IF(AA624=6,$G$8*(Z624/1000),IF(AA624=7,$G$9*(Z624/1000),IF(AA624=8,$G$10*(Z624/1000),IF(AA624=9,$G$11*(Z624/1000),IF(AA624=10,$G$12*(Z624/1000),IF(AA624=11,$G$13*(Z624/1000),IF(AA624=12,$G$14*(Z624/1000),IF(AA624=13,$G$15*(Z624/1000),IF(AA624=14,$G$16*(Z624/1000),IF(AA624=15,$G$17*(Z624/1000),0)))))))))))))))</f>
        <v>0</v>
      </c>
      <c r="AC624" s="34">
        <f>IF('Γεννήτρια 2'!D624="W",AC623+('Γεννήτρια 2'!C624-1)*AB624,IF('Γεννήτρια 2'!D624="L",AC623-AB624,AC623))</f>
        <v>200.69650129906225</v>
      </c>
      <c r="AD624" s="34" t="str">
        <f>IF(AND('Γεννήτρια 2'!C624&lt;&gt;0,'Γεννήτρια 2'!D624=""),AB624,"")</f>
        <v/>
      </c>
    </row>
    <row r="625" spans="1:30">
      <c r="A625" s="3">
        <f t="shared" si="58"/>
        <v>603</v>
      </c>
      <c r="E625" s="3" t="str">
        <f t="shared" si="54"/>
        <v/>
      </c>
      <c r="F625" s="2" t="str">
        <f t="shared" si="55"/>
        <v/>
      </c>
      <c r="G625" s="2" t="str">
        <f t="shared" si="56"/>
        <v/>
      </c>
      <c r="Z625" s="34">
        <f t="shared" si="57"/>
        <v>200.69650129906225</v>
      </c>
      <c r="AA625" s="33">
        <f t="shared" si="59"/>
        <v>599</v>
      </c>
      <c r="AB625" s="34">
        <f>IF(AA625=1,$G$3*(Z625/1000),IF(AA625=2,$G$4*(Z625/1000),IF(AA625=3,$G$5*(Z625/1000),IF(AA625=4,$G$6*(Z625/1000),IF(AA625=5,$G$7*(Z625/1000),IF(AA625=6,$G$8*(Z625/1000),IF(AA625=7,$G$9*(Z625/1000),IF(AA625=8,$G$10*(Z625/1000),IF(AA625=9,$G$11*(Z625/1000),IF(AA625=10,$G$12*(Z625/1000),IF(AA625=11,$G$13*(Z625/1000),IF(AA625=12,$G$14*(Z625/1000),IF(AA625=13,$G$15*(Z625/1000),IF(AA625=14,$G$16*(Z625/1000),IF(AA625=15,$G$17*(Z625/1000),0)))))))))))))))</f>
        <v>0</v>
      </c>
      <c r="AC625" s="34">
        <f>IF('Γεννήτρια 2'!D625="W",AC624+('Γεννήτρια 2'!C625-1)*AB625,IF('Γεννήτρια 2'!D625="L",AC624-AB625,AC624))</f>
        <v>200.69650129906225</v>
      </c>
      <c r="AD625" s="34" t="str">
        <f>IF(AND('Γεννήτρια 2'!C625&lt;&gt;0,'Γεννήτρια 2'!D625=""),AB625,"")</f>
        <v/>
      </c>
    </row>
    <row r="626" spans="1:30">
      <c r="A626" s="3">
        <f t="shared" si="58"/>
        <v>604</v>
      </c>
      <c r="E626" s="3" t="str">
        <f t="shared" si="54"/>
        <v/>
      </c>
      <c r="F626" s="2" t="str">
        <f t="shared" si="55"/>
        <v/>
      </c>
      <c r="G626" s="2" t="str">
        <f t="shared" si="56"/>
        <v/>
      </c>
      <c r="Z626" s="34">
        <f t="shared" si="57"/>
        <v>200.69650129906225</v>
      </c>
      <c r="AA626" s="33">
        <f t="shared" si="59"/>
        <v>600</v>
      </c>
      <c r="AB626" s="34">
        <f>IF(AA626=1,$G$3*(Z626/1000),IF(AA626=2,$G$4*(Z626/1000),IF(AA626=3,$G$5*(Z626/1000),IF(AA626=4,$G$6*(Z626/1000),IF(AA626=5,$G$7*(Z626/1000),IF(AA626=6,$G$8*(Z626/1000),IF(AA626=7,$G$9*(Z626/1000),IF(AA626=8,$G$10*(Z626/1000),IF(AA626=9,$G$11*(Z626/1000),IF(AA626=10,$G$12*(Z626/1000),IF(AA626=11,$G$13*(Z626/1000),IF(AA626=12,$G$14*(Z626/1000),IF(AA626=13,$G$15*(Z626/1000),IF(AA626=14,$G$16*(Z626/1000),IF(AA626=15,$G$17*(Z626/1000),0)))))))))))))))</f>
        <v>0</v>
      </c>
      <c r="AC626" s="34">
        <f>IF('Γεννήτρια 2'!D626="W",AC625+('Γεννήτρια 2'!C626-1)*AB626,IF('Γεννήτρια 2'!D626="L",AC625-AB626,AC625))</f>
        <v>200.69650129906225</v>
      </c>
      <c r="AD626" s="34" t="str">
        <f>IF(AND('Γεννήτρια 2'!C626&lt;&gt;0,'Γεννήτρια 2'!D626=""),AB626,"")</f>
        <v/>
      </c>
    </row>
    <row r="627" spans="1:30">
      <c r="A627" s="3">
        <f t="shared" si="58"/>
        <v>605</v>
      </c>
      <c r="E627" s="3" t="str">
        <f t="shared" si="54"/>
        <v/>
      </c>
      <c r="F627" s="2" t="str">
        <f t="shared" si="55"/>
        <v/>
      </c>
      <c r="G627" s="2" t="str">
        <f t="shared" si="56"/>
        <v/>
      </c>
      <c r="Z627" s="34">
        <f t="shared" si="57"/>
        <v>200.69650129906225</v>
      </c>
      <c r="AA627" s="33">
        <f t="shared" si="59"/>
        <v>601</v>
      </c>
      <c r="AB627" s="34">
        <f>IF(AA627=1,$G$3*(Z627/1000),IF(AA627=2,$G$4*(Z627/1000),IF(AA627=3,$G$5*(Z627/1000),IF(AA627=4,$G$6*(Z627/1000),IF(AA627=5,$G$7*(Z627/1000),IF(AA627=6,$G$8*(Z627/1000),IF(AA627=7,$G$9*(Z627/1000),IF(AA627=8,$G$10*(Z627/1000),IF(AA627=9,$G$11*(Z627/1000),IF(AA627=10,$G$12*(Z627/1000),IF(AA627=11,$G$13*(Z627/1000),IF(AA627=12,$G$14*(Z627/1000),IF(AA627=13,$G$15*(Z627/1000),IF(AA627=14,$G$16*(Z627/1000),IF(AA627=15,$G$17*(Z627/1000),0)))))))))))))))</f>
        <v>0</v>
      </c>
      <c r="AC627" s="34">
        <f>IF('Γεννήτρια 2'!D627="W",AC626+('Γεννήτρια 2'!C627-1)*AB627,IF('Γεννήτρια 2'!D627="L",AC626-AB627,AC626))</f>
        <v>200.69650129906225</v>
      </c>
      <c r="AD627" s="34" t="str">
        <f>IF(AND('Γεννήτρια 2'!C627&lt;&gt;0,'Γεννήτρια 2'!D627=""),AB627,"")</f>
        <v/>
      </c>
    </row>
    <row r="628" spans="1:30">
      <c r="A628" s="3">
        <f t="shared" si="58"/>
        <v>606</v>
      </c>
      <c r="E628" s="3" t="str">
        <f t="shared" si="54"/>
        <v/>
      </c>
      <c r="F628" s="2" t="str">
        <f t="shared" si="55"/>
        <v/>
      </c>
      <c r="G628" s="2" t="str">
        <f t="shared" si="56"/>
        <v/>
      </c>
      <c r="Z628" s="34">
        <f t="shared" si="57"/>
        <v>200.69650129906225</v>
      </c>
      <c r="AA628" s="33">
        <f t="shared" si="59"/>
        <v>602</v>
      </c>
      <c r="AB628" s="34">
        <f>IF(AA628=1,$G$3*(Z628/1000),IF(AA628=2,$G$4*(Z628/1000),IF(AA628=3,$G$5*(Z628/1000),IF(AA628=4,$G$6*(Z628/1000),IF(AA628=5,$G$7*(Z628/1000),IF(AA628=6,$G$8*(Z628/1000),IF(AA628=7,$G$9*(Z628/1000),IF(AA628=8,$G$10*(Z628/1000),IF(AA628=9,$G$11*(Z628/1000),IF(AA628=10,$G$12*(Z628/1000),IF(AA628=11,$G$13*(Z628/1000),IF(AA628=12,$G$14*(Z628/1000),IF(AA628=13,$G$15*(Z628/1000),IF(AA628=14,$G$16*(Z628/1000),IF(AA628=15,$G$17*(Z628/1000),0)))))))))))))))</f>
        <v>0</v>
      </c>
      <c r="AC628" s="34">
        <f>IF('Γεννήτρια 2'!D628="W",AC627+('Γεννήτρια 2'!C628-1)*AB628,IF('Γεννήτρια 2'!D628="L",AC627-AB628,AC627))</f>
        <v>200.69650129906225</v>
      </c>
      <c r="AD628" s="34" t="str">
        <f>IF(AND('Γεννήτρια 2'!C628&lt;&gt;0,'Γεννήτρια 2'!D628=""),AB628,"")</f>
        <v/>
      </c>
    </row>
    <row r="629" spans="1:30">
      <c r="A629" s="3">
        <f t="shared" si="58"/>
        <v>607</v>
      </c>
      <c r="E629" s="3" t="str">
        <f t="shared" si="54"/>
        <v/>
      </c>
      <c r="F629" s="2" t="str">
        <f t="shared" si="55"/>
        <v/>
      </c>
      <c r="G629" s="2" t="str">
        <f t="shared" si="56"/>
        <v/>
      </c>
      <c r="Z629" s="34">
        <f t="shared" si="57"/>
        <v>200.69650129906225</v>
      </c>
      <c r="AA629" s="33">
        <f t="shared" si="59"/>
        <v>603</v>
      </c>
      <c r="AB629" s="34">
        <f>IF(AA629=1,$G$3*(Z629/1000),IF(AA629=2,$G$4*(Z629/1000),IF(AA629=3,$G$5*(Z629/1000),IF(AA629=4,$G$6*(Z629/1000),IF(AA629=5,$G$7*(Z629/1000),IF(AA629=6,$G$8*(Z629/1000),IF(AA629=7,$G$9*(Z629/1000),IF(AA629=8,$G$10*(Z629/1000),IF(AA629=9,$G$11*(Z629/1000),IF(AA629=10,$G$12*(Z629/1000),IF(AA629=11,$G$13*(Z629/1000),IF(AA629=12,$G$14*(Z629/1000),IF(AA629=13,$G$15*(Z629/1000),IF(AA629=14,$G$16*(Z629/1000),IF(AA629=15,$G$17*(Z629/1000),0)))))))))))))))</f>
        <v>0</v>
      </c>
      <c r="AC629" s="34">
        <f>IF('Γεννήτρια 2'!D629="W",AC628+('Γεννήτρια 2'!C629-1)*AB629,IF('Γεννήτρια 2'!D629="L",AC628-AB629,AC628))</f>
        <v>200.69650129906225</v>
      </c>
      <c r="AD629" s="34" t="str">
        <f>IF(AND('Γεννήτρια 2'!C629&lt;&gt;0,'Γεννήτρια 2'!D629=""),AB629,"")</f>
        <v/>
      </c>
    </row>
    <row r="630" spans="1:30">
      <c r="A630" s="3">
        <f t="shared" si="58"/>
        <v>608</v>
      </c>
      <c r="E630" s="3" t="str">
        <f t="shared" si="54"/>
        <v/>
      </c>
      <c r="F630" s="2" t="str">
        <f t="shared" si="55"/>
        <v/>
      </c>
      <c r="G630" s="2" t="str">
        <f t="shared" si="56"/>
        <v/>
      </c>
      <c r="Z630" s="34">
        <f t="shared" si="57"/>
        <v>200.69650129906225</v>
      </c>
      <c r="AA630" s="33">
        <f t="shared" si="59"/>
        <v>604</v>
      </c>
      <c r="AB630" s="34">
        <f>IF(AA630=1,$G$3*(Z630/1000),IF(AA630=2,$G$4*(Z630/1000),IF(AA630=3,$G$5*(Z630/1000),IF(AA630=4,$G$6*(Z630/1000),IF(AA630=5,$G$7*(Z630/1000),IF(AA630=6,$G$8*(Z630/1000),IF(AA630=7,$G$9*(Z630/1000),IF(AA630=8,$G$10*(Z630/1000),IF(AA630=9,$G$11*(Z630/1000),IF(AA630=10,$G$12*(Z630/1000),IF(AA630=11,$G$13*(Z630/1000),IF(AA630=12,$G$14*(Z630/1000),IF(AA630=13,$G$15*(Z630/1000),IF(AA630=14,$G$16*(Z630/1000),IF(AA630=15,$G$17*(Z630/1000),0)))))))))))))))</f>
        <v>0</v>
      </c>
      <c r="AC630" s="34">
        <f>IF('Γεννήτρια 2'!D630="W",AC629+('Γεννήτρια 2'!C630-1)*AB630,IF('Γεννήτρια 2'!D630="L",AC629-AB630,AC629))</f>
        <v>200.69650129906225</v>
      </c>
      <c r="AD630" s="34" t="str">
        <f>IF(AND('Γεννήτρια 2'!C630&lt;&gt;0,'Γεννήτρια 2'!D630=""),AB630,"")</f>
        <v/>
      </c>
    </row>
    <row r="631" spans="1:30">
      <c r="A631" s="3">
        <f t="shared" si="58"/>
        <v>609</v>
      </c>
      <c r="E631" s="3" t="str">
        <f t="shared" si="54"/>
        <v/>
      </c>
      <c r="F631" s="2" t="str">
        <f t="shared" si="55"/>
        <v/>
      </c>
      <c r="G631" s="2" t="str">
        <f t="shared" si="56"/>
        <v/>
      </c>
      <c r="Z631" s="34">
        <f t="shared" si="57"/>
        <v>200.69650129906225</v>
      </c>
      <c r="AA631" s="33">
        <f t="shared" si="59"/>
        <v>605</v>
      </c>
      <c r="AB631" s="34">
        <f>IF(AA631=1,$G$3*(Z631/1000),IF(AA631=2,$G$4*(Z631/1000),IF(AA631=3,$G$5*(Z631/1000),IF(AA631=4,$G$6*(Z631/1000),IF(AA631=5,$G$7*(Z631/1000),IF(AA631=6,$G$8*(Z631/1000),IF(AA631=7,$G$9*(Z631/1000),IF(AA631=8,$G$10*(Z631/1000),IF(AA631=9,$G$11*(Z631/1000),IF(AA631=10,$G$12*(Z631/1000),IF(AA631=11,$G$13*(Z631/1000),IF(AA631=12,$G$14*(Z631/1000),IF(AA631=13,$G$15*(Z631/1000),IF(AA631=14,$G$16*(Z631/1000),IF(AA631=15,$G$17*(Z631/1000),0)))))))))))))))</f>
        <v>0</v>
      </c>
      <c r="AC631" s="34">
        <f>IF('Γεννήτρια 2'!D631="W",AC630+('Γεννήτρια 2'!C631-1)*AB631,IF('Γεννήτρια 2'!D631="L",AC630-AB631,AC630))</f>
        <v>200.69650129906225</v>
      </c>
      <c r="AD631" s="34" t="str">
        <f>IF(AND('Γεννήτρια 2'!C631&lt;&gt;0,'Γεννήτρια 2'!D631=""),AB631,"")</f>
        <v/>
      </c>
    </row>
    <row r="632" spans="1:30">
      <c r="A632" s="3">
        <f t="shared" si="58"/>
        <v>610</v>
      </c>
      <c r="E632" s="3" t="str">
        <f t="shared" si="54"/>
        <v/>
      </c>
      <c r="F632" s="2" t="str">
        <f t="shared" si="55"/>
        <v/>
      </c>
      <c r="G632" s="2" t="str">
        <f t="shared" si="56"/>
        <v/>
      </c>
      <c r="Z632" s="34">
        <f t="shared" si="57"/>
        <v>200.69650129906225</v>
      </c>
      <c r="AA632" s="33">
        <f t="shared" si="59"/>
        <v>606</v>
      </c>
      <c r="AB632" s="34">
        <f>IF(AA632=1,$G$3*(Z632/1000),IF(AA632=2,$G$4*(Z632/1000),IF(AA632=3,$G$5*(Z632/1000),IF(AA632=4,$G$6*(Z632/1000),IF(AA632=5,$G$7*(Z632/1000),IF(AA632=6,$G$8*(Z632/1000),IF(AA632=7,$G$9*(Z632/1000),IF(AA632=8,$G$10*(Z632/1000),IF(AA632=9,$G$11*(Z632/1000),IF(AA632=10,$G$12*(Z632/1000),IF(AA632=11,$G$13*(Z632/1000),IF(AA632=12,$G$14*(Z632/1000),IF(AA632=13,$G$15*(Z632/1000),IF(AA632=14,$G$16*(Z632/1000),IF(AA632=15,$G$17*(Z632/1000),0)))))))))))))))</f>
        <v>0</v>
      </c>
      <c r="AC632" s="34">
        <f>IF('Γεννήτρια 2'!D632="W",AC631+('Γεννήτρια 2'!C632-1)*AB632,IF('Γεννήτρια 2'!D632="L",AC631-AB632,AC631))</f>
        <v>200.69650129906225</v>
      </c>
      <c r="AD632" s="34" t="str">
        <f>IF(AND('Γεννήτρια 2'!C632&lt;&gt;0,'Γεννήτρια 2'!D632=""),AB632,"")</f>
        <v/>
      </c>
    </row>
    <row r="633" spans="1:30">
      <c r="A633" s="3">
        <f t="shared" si="58"/>
        <v>611</v>
      </c>
      <c r="E633" s="3" t="str">
        <f t="shared" si="54"/>
        <v/>
      </c>
      <c r="F633" s="2" t="str">
        <f t="shared" si="55"/>
        <v/>
      </c>
      <c r="G633" s="2" t="str">
        <f t="shared" si="56"/>
        <v/>
      </c>
      <c r="Z633" s="34">
        <f t="shared" si="57"/>
        <v>200.69650129906225</v>
      </c>
      <c r="AA633" s="33">
        <f t="shared" si="59"/>
        <v>607</v>
      </c>
      <c r="AB633" s="34">
        <f>IF(AA633=1,$G$3*(Z633/1000),IF(AA633=2,$G$4*(Z633/1000),IF(AA633=3,$G$5*(Z633/1000),IF(AA633=4,$G$6*(Z633/1000),IF(AA633=5,$G$7*(Z633/1000),IF(AA633=6,$G$8*(Z633/1000),IF(AA633=7,$G$9*(Z633/1000),IF(AA633=8,$G$10*(Z633/1000),IF(AA633=9,$G$11*(Z633/1000),IF(AA633=10,$G$12*(Z633/1000),IF(AA633=11,$G$13*(Z633/1000),IF(AA633=12,$G$14*(Z633/1000),IF(AA633=13,$G$15*(Z633/1000),IF(AA633=14,$G$16*(Z633/1000),IF(AA633=15,$G$17*(Z633/1000),0)))))))))))))))</f>
        <v>0</v>
      </c>
      <c r="AC633" s="34">
        <f>IF('Γεννήτρια 2'!D633="W",AC632+('Γεννήτρια 2'!C633-1)*AB633,IF('Γεννήτρια 2'!D633="L",AC632-AB633,AC632))</f>
        <v>200.69650129906225</v>
      </c>
      <c r="AD633" s="34" t="str">
        <f>IF(AND('Γεννήτρια 2'!C633&lt;&gt;0,'Γεννήτρια 2'!D633=""),AB633,"")</f>
        <v/>
      </c>
    </row>
    <row r="634" spans="1:30">
      <c r="A634" s="3">
        <f t="shared" si="58"/>
        <v>612</v>
      </c>
      <c r="E634" s="3" t="str">
        <f t="shared" si="54"/>
        <v/>
      </c>
      <c r="F634" s="2" t="str">
        <f t="shared" si="55"/>
        <v/>
      </c>
      <c r="G634" s="2" t="str">
        <f t="shared" si="56"/>
        <v/>
      </c>
      <c r="Z634" s="34">
        <f t="shared" si="57"/>
        <v>200.69650129906225</v>
      </c>
      <c r="AA634" s="33">
        <f t="shared" si="59"/>
        <v>608</v>
      </c>
      <c r="AB634" s="34">
        <f>IF(AA634=1,$G$3*(Z634/1000),IF(AA634=2,$G$4*(Z634/1000),IF(AA634=3,$G$5*(Z634/1000),IF(AA634=4,$G$6*(Z634/1000),IF(AA634=5,$G$7*(Z634/1000),IF(AA634=6,$G$8*(Z634/1000),IF(AA634=7,$G$9*(Z634/1000),IF(AA634=8,$G$10*(Z634/1000),IF(AA634=9,$G$11*(Z634/1000),IF(AA634=10,$G$12*(Z634/1000),IF(AA634=11,$G$13*(Z634/1000),IF(AA634=12,$G$14*(Z634/1000),IF(AA634=13,$G$15*(Z634/1000),IF(AA634=14,$G$16*(Z634/1000),IF(AA634=15,$G$17*(Z634/1000),0)))))))))))))))</f>
        <v>0</v>
      </c>
      <c r="AC634" s="34">
        <f>IF('Γεννήτρια 2'!D634="W",AC633+('Γεννήτρια 2'!C634-1)*AB634,IF('Γεννήτρια 2'!D634="L",AC633-AB634,AC633))</f>
        <v>200.69650129906225</v>
      </c>
      <c r="AD634" s="34" t="str">
        <f>IF(AND('Γεννήτρια 2'!C634&lt;&gt;0,'Γεννήτρια 2'!D634=""),AB634,"")</f>
        <v/>
      </c>
    </row>
    <row r="635" spans="1:30">
      <c r="A635" s="3">
        <f t="shared" si="58"/>
        <v>613</v>
      </c>
      <c r="E635" s="3" t="str">
        <f t="shared" si="54"/>
        <v/>
      </c>
      <c r="F635" s="2" t="str">
        <f t="shared" si="55"/>
        <v/>
      </c>
      <c r="G635" s="2" t="str">
        <f t="shared" si="56"/>
        <v/>
      </c>
      <c r="Z635" s="34">
        <f t="shared" si="57"/>
        <v>200.69650129906225</v>
      </c>
      <c r="AA635" s="33">
        <f t="shared" si="59"/>
        <v>609</v>
      </c>
      <c r="AB635" s="34">
        <f>IF(AA635=1,$G$3*(Z635/1000),IF(AA635=2,$G$4*(Z635/1000),IF(AA635=3,$G$5*(Z635/1000),IF(AA635=4,$G$6*(Z635/1000),IF(AA635=5,$G$7*(Z635/1000),IF(AA635=6,$G$8*(Z635/1000),IF(AA635=7,$G$9*(Z635/1000),IF(AA635=8,$G$10*(Z635/1000),IF(AA635=9,$G$11*(Z635/1000),IF(AA635=10,$G$12*(Z635/1000),IF(AA635=11,$G$13*(Z635/1000),IF(AA635=12,$G$14*(Z635/1000),IF(AA635=13,$G$15*(Z635/1000),IF(AA635=14,$G$16*(Z635/1000),IF(AA635=15,$G$17*(Z635/1000),0)))))))))))))))</f>
        <v>0</v>
      </c>
      <c r="AC635" s="34">
        <f>IF('Γεννήτρια 2'!D635="W",AC634+('Γεννήτρια 2'!C635-1)*AB635,IF('Γεννήτρια 2'!D635="L",AC634-AB635,AC634))</f>
        <v>200.69650129906225</v>
      </c>
      <c r="AD635" s="34" t="str">
        <f>IF(AND('Γεννήτρια 2'!C635&lt;&gt;0,'Γεννήτρια 2'!D635=""),AB635,"")</f>
        <v/>
      </c>
    </row>
    <row r="636" spans="1:30">
      <c r="A636" s="3">
        <f t="shared" si="58"/>
        <v>614</v>
      </c>
      <c r="E636" s="3" t="str">
        <f t="shared" si="54"/>
        <v/>
      </c>
      <c r="F636" s="2" t="str">
        <f t="shared" si="55"/>
        <v/>
      </c>
      <c r="G636" s="2" t="str">
        <f t="shared" si="56"/>
        <v/>
      </c>
      <c r="Z636" s="34">
        <f t="shared" si="57"/>
        <v>200.69650129906225</v>
      </c>
      <c r="AA636" s="33">
        <f t="shared" si="59"/>
        <v>610</v>
      </c>
      <c r="AB636" s="34">
        <f>IF(AA636=1,$G$3*(Z636/1000),IF(AA636=2,$G$4*(Z636/1000),IF(AA636=3,$G$5*(Z636/1000),IF(AA636=4,$G$6*(Z636/1000),IF(AA636=5,$G$7*(Z636/1000),IF(AA636=6,$G$8*(Z636/1000),IF(AA636=7,$G$9*(Z636/1000),IF(AA636=8,$G$10*(Z636/1000),IF(AA636=9,$G$11*(Z636/1000),IF(AA636=10,$G$12*(Z636/1000),IF(AA636=11,$G$13*(Z636/1000),IF(AA636=12,$G$14*(Z636/1000),IF(AA636=13,$G$15*(Z636/1000),IF(AA636=14,$G$16*(Z636/1000),IF(AA636=15,$G$17*(Z636/1000),0)))))))))))))))</f>
        <v>0</v>
      </c>
      <c r="AC636" s="34">
        <f>IF('Γεννήτρια 2'!D636="W",AC635+('Γεννήτρια 2'!C636-1)*AB636,IF('Γεννήτρια 2'!D636="L",AC635-AB636,AC635))</f>
        <v>200.69650129906225</v>
      </c>
      <c r="AD636" s="34" t="str">
        <f>IF(AND('Γεννήτρια 2'!C636&lt;&gt;0,'Γεννήτρια 2'!D636=""),AB636,"")</f>
        <v/>
      </c>
    </row>
    <row r="637" spans="1:30">
      <c r="A637" s="3">
        <f t="shared" si="58"/>
        <v>615</v>
      </c>
      <c r="E637" s="3" t="str">
        <f t="shared" si="54"/>
        <v/>
      </c>
      <c r="F637" s="2" t="str">
        <f t="shared" si="55"/>
        <v/>
      </c>
      <c r="G637" s="2" t="str">
        <f t="shared" si="56"/>
        <v/>
      </c>
      <c r="Z637" s="34">
        <f t="shared" si="57"/>
        <v>200.69650129906225</v>
      </c>
      <c r="AA637" s="33">
        <f t="shared" si="59"/>
        <v>611</v>
      </c>
      <c r="AB637" s="34">
        <f>IF(AA637=1,$G$3*(Z637/1000),IF(AA637=2,$G$4*(Z637/1000),IF(AA637=3,$G$5*(Z637/1000),IF(AA637=4,$G$6*(Z637/1000),IF(AA637=5,$G$7*(Z637/1000),IF(AA637=6,$G$8*(Z637/1000),IF(AA637=7,$G$9*(Z637/1000),IF(AA637=8,$G$10*(Z637/1000),IF(AA637=9,$G$11*(Z637/1000),IF(AA637=10,$G$12*(Z637/1000),IF(AA637=11,$G$13*(Z637/1000),IF(AA637=12,$G$14*(Z637/1000),IF(AA637=13,$G$15*(Z637/1000),IF(AA637=14,$G$16*(Z637/1000),IF(AA637=15,$G$17*(Z637/1000),0)))))))))))))))</f>
        <v>0</v>
      </c>
      <c r="AC637" s="34">
        <f>IF('Γεννήτρια 2'!D637="W",AC636+('Γεννήτρια 2'!C637-1)*AB637,IF('Γεννήτρια 2'!D637="L",AC636-AB637,AC636))</f>
        <v>200.69650129906225</v>
      </c>
      <c r="AD637" s="34" t="str">
        <f>IF(AND('Γεννήτρια 2'!C637&lt;&gt;0,'Γεννήτρια 2'!D637=""),AB637,"")</f>
        <v/>
      </c>
    </row>
    <row r="638" spans="1:30">
      <c r="A638" s="3">
        <f t="shared" si="58"/>
        <v>616</v>
      </c>
      <c r="E638" s="3" t="str">
        <f t="shared" si="54"/>
        <v/>
      </c>
      <c r="F638" s="2" t="str">
        <f t="shared" si="55"/>
        <v/>
      </c>
      <c r="G638" s="2" t="str">
        <f t="shared" si="56"/>
        <v/>
      </c>
      <c r="Z638" s="34">
        <f t="shared" si="57"/>
        <v>200.69650129906225</v>
      </c>
      <c r="AA638" s="33">
        <f t="shared" si="59"/>
        <v>612</v>
      </c>
      <c r="AB638" s="34">
        <f>IF(AA638=1,$G$3*(Z638/1000),IF(AA638=2,$G$4*(Z638/1000),IF(AA638=3,$G$5*(Z638/1000),IF(AA638=4,$G$6*(Z638/1000),IF(AA638=5,$G$7*(Z638/1000),IF(AA638=6,$G$8*(Z638/1000),IF(AA638=7,$G$9*(Z638/1000),IF(AA638=8,$G$10*(Z638/1000),IF(AA638=9,$G$11*(Z638/1000),IF(AA638=10,$G$12*(Z638/1000),IF(AA638=11,$G$13*(Z638/1000),IF(AA638=12,$G$14*(Z638/1000),IF(AA638=13,$G$15*(Z638/1000),IF(AA638=14,$G$16*(Z638/1000),IF(AA638=15,$G$17*(Z638/1000),0)))))))))))))))</f>
        <v>0</v>
      </c>
      <c r="AC638" s="34">
        <f>IF('Γεννήτρια 2'!D638="W",AC637+('Γεννήτρια 2'!C638-1)*AB638,IF('Γεννήτρια 2'!D638="L",AC637-AB638,AC637))</f>
        <v>200.69650129906225</v>
      </c>
      <c r="AD638" s="34" t="str">
        <f>IF(AND('Γεννήτρια 2'!C638&lt;&gt;0,'Γεννήτρια 2'!D638=""),AB638,"")</f>
        <v/>
      </c>
    </row>
    <row r="639" spans="1:30">
      <c r="A639" s="3">
        <f t="shared" si="58"/>
        <v>617</v>
      </c>
      <c r="E639" s="3" t="str">
        <f t="shared" si="54"/>
        <v/>
      </c>
      <c r="F639" s="2" t="str">
        <f t="shared" si="55"/>
        <v/>
      </c>
      <c r="G639" s="2" t="str">
        <f t="shared" si="56"/>
        <v/>
      </c>
      <c r="Z639" s="34">
        <f t="shared" si="57"/>
        <v>200.69650129906225</v>
      </c>
      <c r="AA639" s="33">
        <f t="shared" si="59"/>
        <v>613</v>
      </c>
      <c r="AB639" s="34">
        <f>IF(AA639=1,$G$3*(Z639/1000),IF(AA639=2,$G$4*(Z639/1000),IF(AA639=3,$G$5*(Z639/1000),IF(AA639=4,$G$6*(Z639/1000),IF(AA639=5,$G$7*(Z639/1000),IF(AA639=6,$G$8*(Z639/1000),IF(AA639=7,$G$9*(Z639/1000),IF(AA639=8,$G$10*(Z639/1000),IF(AA639=9,$G$11*(Z639/1000),IF(AA639=10,$G$12*(Z639/1000),IF(AA639=11,$G$13*(Z639/1000),IF(AA639=12,$G$14*(Z639/1000),IF(AA639=13,$G$15*(Z639/1000),IF(AA639=14,$G$16*(Z639/1000),IF(AA639=15,$G$17*(Z639/1000),0)))))))))))))))</f>
        <v>0</v>
      </c>
      <c r="AC639" s="34">
        <f>IF('Γεννήτρια 2'!D639="W",AC638+('Γεννήτρια 2'!C639-1)*AB639,IF('Γεννήτρια 2'!D639="L",AC638-AB639,AC638))</f>
        <v>200.69650129906225</v>
      </c>
      <c r="AD639" s="34" t="str">
        <f>IF(AND('Γεννήτρια 2'!C639&lt;&gt;0,'Γεννήτρια 2'!D639=""),AB639,"")</f>
        <v/>
      </c>
    </row>
    <row r="640" spans="1:30">
      <c r="A640" s="3">
        <f t="shared" si="58"/>
        <v>618</v>
      </c>
      <c r="E640" s="3" t="str">
        <f t="shared" si="54"/>
        <v/>
      </c>
      <c r="F640" s="2" t="str">
        <f t="shared" si="55"/>
        <v/>
      </c>
      <c r="G640" s="2" t="str">
        <f t="shared" si="56"/>
        <v/>
      </c>
      <c r="Z640" s="34">
        <f t="shared" si="57"/>
        <v>200.69650129906225</v>
      </c>
      <c r="AA640" s="33">
        <f t="shared" si="59"/>
        <v>614</v>
      </c>
      <c r="AB640" s="34">
        <f>IF(AA640=1,$G$3*(Z640/1000),IF(AA640=2,$G$4*(Z640/1000),IF(AA640=3,$G$5*(Z640/1000),IF(AA640=4,$G$6*(Z640/1000),IF(AA640=5,$G$7*(Z640/1000),IF(AA640=6,$G$8*(Z640/1000),IF(AA640=7,$G$9*(Z640/1000),IF(AA640=8,$G$10*(Z640/1000),IF(AA640=9,$G$11*(Z640/1000),IF(AA640=10,$G$12*(Z640/1000),IF(AA640=11,$G$13*(Z640/1000),IF(AA640=12,$G$14*(Z640/1000),IF(AA640=13,$G$15*(Z640/1000),IF(AA640=14,$G$16*(Z640/1000),IF(AA640=15,$G$17*(Z640/1000),0)))))))))))))))</f>
        <v>0</v>
      </c>
      <c r="AC640" s="34">
        <f>IF('Γεννήτρια 2'!D640="W",AC639+('Γεννήτρια 2'!C640-1)*AB640,IF('Γεννήτρια 2'!D640="L",AC639-AB640,AC639))</f>
        <v>200.69650129906225</v>
      </c>
      <c r="AD640" s="34" t="str">
        <f>IF(AND('Γεννήτρια 2'!C640&lt;&gt;0,'Γεννήτρια 2'!D640=""),AB640,"")</f>
        <v/>
      </c>
    </row>
    <row r="641" spans="1:30">
      <c r="A641" s="3">
        <f t="shared" si="58"/>
        <v>619</v>
      </c>
      <c r="E641" s="3" t="str">
        <f t="shared" si="54"/>
        <v/>
      </c>
      <c r="F641" s="2" t="str">
        <f t="shared" si="55"/>
        <v/>
      </c>
      <c r="G641" s="2" t="str">
        <f t="shared" si="56"/>
        <v/>
      </c>
      <c r="Z641" s="34">
        <f t="shared" si="57"/>
        <v>200.69650129906225</v>
      </c>
      <c r="AA641" s="33">
        <f t="shared" si="59"/>
        <v>615</v>
      </c>
      <c r="AB641" s="34">
        <f>IF(AA641=1,$G$3*(Z641/1000),IF(AA641=2,$G$4*(Z641/1000),IF(AA641=3,$G$5*(Z641/1000),IF(AA641=4,$G$6*(Z641/1000),IF(AA641=5,$G$7*(Z641/1000),IF(AA641=6,$G$8*(Z641/1000),IF(AA641=7,$G$9*(Z641/1000),IF(AA641=8,$G$10*(Z641/1000),IF(AA641=9,$G$11*(Z641/1000),IF(AA641=10,$G$12*(Z641/1000),IF(AA641=11,$G$13*(Z641/1000),IF(AA641=12,$G$14*(Z641/1000),IF(AA641=13,$G$15*(Z641/1000),IF(AA641=14,$G$16*(Z641/1000),IF(AA641=15,$G$17*(Z641/1000),0)))))))))))))))</f>
        <v>0</v>
      </c>
      <c r="AC641" s="34">
        <f>IF('Γεννήτρια 2'!D641="W",AC640+('Γεννήτρια 2'!C641-1)*AB641,IF('Γεννήτρια 2'!D641="L",AC640-AB641,AC640))</f>
        <v>200.69650129906225</v>
      </c>
      <c r="AD641" s="34" t="str">
        <f>IF(AND('Γεννήτρια 2'!C641&lt;&gt;0,'Γεννήτρια 2'!D641=""),AB641,"")</f>
        <v/>
      </c>
    </row>
    <row r="642" spans="1:30">
      <c r="A642" s="3">
        <f t="shared" si="58"/>
        <v>620</v>
      </c>
      <c r="E642" s="3" t="str">
        <f t="shared" si="54"/>
        <v/>
      </c>
      <c r="F642" s="2" t="str">
        <f t="shared" si="55"/>
        <v/>
      </c>
      <c r="G642" s="2" t="str">
        <f t="shared" si="56"/>
        <v/>
      </c>
      <c r="Z642" s="34">
        <f t="shared" si="57"/>
        <v>200.69650129906225</v>
      </c>
      <c r="AA642" s="33">
        <f t="shared" si="59"/>
        <v>616</v>
      </c>
      <c r="AB642" s="34">
        <f>IF(AA642=1,$G$3*(Z642/1000),IF(AA642=2,$G$4*(Z642/1000),IF(AA642=3,$G$5*(Z642/1000),IF(AA642=4,$G$6*(Z642/1000),IF(AA642=5,$G$7*(Z642/1000),IF(AA642=6,$G$8*(Z642/1000),IF(AA642=7,$G$9*(Z642/1000),IF(AA642=8,$G$10*(Z642/1000),IF(AA642=9,$G$11*(Z642/1000),IF(AA642=10,$G$12*(Z642/1000),IF(AA642=11,$G$13*(Z642/1000),IF(AA642=12,$G$14*(Z642/1000),IF(AA642=13,$G$15*(Z642/1000),IF(AA642=14,$G$16*(Z642/1000),IF(AA642=15,$G$17*(Z642/1000),0)))))))))))))))</f>
        <v>0</v>
      </c>
      <c r="AC642" s="34">
        <f>IF('Γεννήτρια 2'!D642="W",AC641+('Γεννήτρια 2'!C642-1)*AB642,IF('Γεννήτρια 2'!D642="L",AC641-AB642,AC641))</f>
        <v>200.69650129906225</v>
      </c>
      <c r="AD642" s="34" t="str">
        <f>IF(AND('Γεννήτρια 2'!C642&lt;&gt;0,'Γεννήτρια 2'!D642=""),AB642,"")</f>
        <v/>
      </c>
    </row>
    <row r="643" spans="1:30">
      <c r="A643" s="3">
        <f t="shared" si="58"/>
        <v>621</v>
      </c>
      <c r="E643" s="3" t="str">
        <f t="shared" si="54"/>
        <v/>
      </c>
      <c r="F643" s="2" t="str">
        <f t="shared" si="55"/>
        <v/>
      </c>
      <c r="G643" s="2" t="str">
        <f t="shared" si="56"/>
        <v/>
      </c>
      <c r="Z643" s="34">
        <f t="shared" si="57"/>
        <v>200.69650129906225</v>
      </c>
      <c r="AA643" s="33">
        <f t="shared" si="59"/>
        <v>617</v>
      </c>
      <c r="AB643" s="34">
        <f>IF(AA643=1,$G$3*(Z643/1000),IF(AA643=2,$G$4*(Z643/1000),IF(AA643=3,$G$5*(Z643/1000),IF(AA643=4,$G$6*(Z643/1000),IF(AA643=5,$G$7*(Z643/1000),IF(AA643=6,$G$8*(Z643/1000),IF(AA643=7,$G$9*(Z643/1000),IF(AA643=8,$G$10*(Z643/1000),IF(AA643=9,$G$11*(Z643/1000),IF(AA643=10,$G$12*(Z643/1000),IF(AA643=11,$G$13*(Z643/1000),IF(AA643=12,$G$14*(Z643/1000),IF(AA643=13,$G$15*(Z643/1000),IF(AA643=14,$G$16*(Z643/1000),IF(AA643=15,$G$17*(Z643/1000),0)))))))))))))))</f>
        <v>0</v>
      </c>
      <c r="AC643" s="34">
        <f>IF('Γεννήτρια 2'!D643="W",AC642+('Γεννήτρια 2'!C643-1)*AB643,IF('Γεννήτρια 2'!D643="L",AC642-AB643,AC642))</f>
        <v>200.69650129906225</v>
      </c>
      <c r="AD643" s="34" t="str">
        <f>IF(AND('Γεννήτρια 2'!C643&lt;&gt;0,'Γεννήτρια 2'!D643=""),AB643,"")</f>
        <v/>
      </c>
    </row>
    <row r="644" spans="1:30">
      <c r="A644" s="3">
        <f t="shared" si="58"/>
        <v>622</v>
      </c>
      <c r="E644" s="3" t="str">
        <f t="shared" si="54"/>
        <v/>
      </c>
      <c r="F644" s="2" t="str">
        <f t="shared" si="55"/>
        <v/>
      </c>
      <c r="G644" s="2" t="str">
        <f t="shared" si="56"/>
        <v/>
      </c>
      <c r="Z644" s="34">
        <f t="shared" si="57"/>
        <v>200.69650129906225</v>
      </c>
      <c r="AA644" s="33">
        <f t="shared" si="59"/>
        <v>618</v>
      </c>
      <c r="AB644" s="34">
        <f>IF(AA644=1,$G$3*(Z644/1000),IF(AA644=2,$G$4*(Z644/1000),IF(AA644=3,$G$5*(Z644/1000),IF(AA644=4,$G$6*(Z644/1000),IF(AA644=5,$G$7*(Z644/1000),IF(AA644=6,$G$8*(Z644/1000),IF(AA644=7,$G$9*(Z644/1000),IF(AA644=8,$G$10*(Z644/1000),IF(AA644=9,$G$11*(Z644/1000),IF(AA644=10,$G$12*(Z644/1000),IF(AA644=11,$G$13*(Z644/1000),IF(AA644=12,$G$14*(Z644/1000),IF(AA644=13,$G$15*(Z644/1000),IF(AA644=14,$G$16*(Z644/1000),IF(AA644=15,$G$17*(Z644/1000),0)))))))))))))))</f>
        <v>0</v>
      </c>
      <c r="AC644" s="34">
        <f>IF('Γεννήτρια 2'!D644="W",AC643+('Γεννήτρια 2'!C644-1)*AB644,IF('Γεννήτρια 2'!D644="L",AC643-AB644,AC643))</f>
        <v>200.69650129906225</v>
      </c>
      <c r="AD644" s="34" t="str">
        <f>IF(AND('Γεννήτρια 2'!C644&lt;&gt;0,'Γεννήτρια 2'!D644=""),AB644,"")</f>
        <v/>
      </c>
    </row>
    <row r="645" spans="1:30">
      <c r="A645" s="3">
        <f t="shared" si="58"/>
        <v>623</v>
      </c>
      <c r="E645" s="3" t="str">
        <f t="shared" si="54"/>
        <v/>
      </c>
      <c r="F645" s="2" t="str">
        <f t="shared" si="55"/>
        <v/>
      </c>
      <c r="G645" s="2" t="str">
        <f t="shared" si="56"/>
        <v/>
      </c>
      <c r="Z645" s="34">
        <f t="shared" si="57"/>
        <v>200.69650129906225</v>
      </c>
      <c r="AA645" s="33">
        <f t="shared" si="59"/>
        <v>619</v>
      </c>
      <c r="AB645" s="34">
        <f>IF(AA645=1,$G$3*(Z645/1000),IF(AA645=2,$G$4*(Z645/1000),IF(AA645=3,$G$5*(Z645/1000),IF(AA645=4,$G$6*(Z645/1000),IF(AA645=5,$G$7*(Z645/1000),IF(AA645=6,$G$8*(Z645/1000),IF(AA645=7,$G$9*(Z645/1000),IF(AA645=8,$G$10*(Z645/1000),IF(AA645=9,$G$11*(Z645/1000),IF(AA645=10,$G$12*(Z645/1000),IF(AA645=11,$G$13*(Z645/1000),IF(AA645=12,$G$14*(Z645/1000),IF(AA645=13,$G$15*(Z645/1000),IF(AA645=14,$G$16*(Z645/1000),IF(AA645=15,$G$17*(Z645/1000),0)))))))))))))))</f>
        <v>0</v>
      </c>
      <c r="AC645" s="34">
        <f>IF('Γεννήτρια 2'!D645="W",AC644+('Γεννήτρια 2'!C645-1)*AB645,IF('Γεννήτρια 2'!D645="L",AC644-AB645,AC644))</f>
        <v>200.69650129906225</v>
      </c>
      <c r="AD645" s="34" t="str">
        <f>IF(AND('Γεννήτρια 2'!C645&lt;&gt;0,'Γεννήτρια 2'!D645=""),AB645,"")</f>
        <v/>
      </c>
    </row>
    <row r="646" spans="1:30">
      <c r="A646" s="3">
        <f t="shared" si="58"/>
        <v>624</v>
      </c>
      <c r="E646" s="3" t="str">
        <f t="shared" si="54"/>
        <v/>
      </c>
      <c r="F646" s="2" t="str">
        <f t="shared" si="55"/>
        <v/>
      </c>
      <c r="G646" s="2" t="str">
        <f t="shared" si="56"/>
        <v/>
      </c>
      <c r="Z646" s="34">
        <f t="shared" si="57"/>
        <v>200.69650129906225</v>
      </c>
      <c r="AA646" s="33">
        <f t="shared" si="59"/>
        <v>620</v>
      </c>
      <c r="AB646" s="34">
        <f>IF(AA646=1,$G$3*(Z646/1000),IF(AA646=2,$G$4*(Z646/1000),IF(AA646=3,$G$5*(Z646/1000),IF(AA646=4,$G$6*(Z646/1000),IF(AA646=5,$G$7*(Z646/1000),IF(AA646=6,$G$8*(Z646/1000),IF(AA646=7,$G$9*(Z646/1000),IF(AA646=8,$G$10*(Z646/1000),IF(AA646=9,$G$11*(Z646/1000),IF(AA646=10,$G$12*(Z646/1000),IF(AA646=11,$G$13*(Z646/1000),IF(AA646=12,$G$14*(Z646/1000),IF(AA646=13,$G$15*(Z646/1000),IF(AA646=14,$G$16*(Z646/1000),IF(AA646=15,$G$17*(Z646/1000),0)))))))))))))))</f>
        <v>0</v>
      </c>
      <c r="AC646" s="34">
        <f>IF('Γεννήτρια 2'!D646="W",AC645+('Γεννήτρια 2'!C646-1)*AB646,IF('Γεννήτρια 2'!D646="L",AC645-AB646,AC645))</f>
        <v>200.69650129906225</v>
      </c>
      <c r="AD646" s="34" t="str">
        <f>IF(AND('Γεννήτρια 2'!C646&lt;&gt;0,'Γεννήτρια 2'!D646=""),AB646,"")</f>
        <v/>
      </c>
    </row>
    <row r="647" spans="1:30">
      <c r="A647" s="3">
        <f t="shared" si="58"/>
        <v>625</v>
      </c>
      <c r="E647" s="3" t="str">
        <f t="shared" si="54"/>
        <v/>
      </c>
      <c r="F647" s="2" t="str">
        <f t="shared" si="55"/>
        <v/>
      </c>
      <c r="G647" s="2" t="str">
        <f t="shared" si="56"/>
        <v/>
      </c>
      <c r="Z647" s="34">
        <f t="shared" si="57"/>
        <v>200.69650129906225</v>
      </c>
      <c r="AA647" s="33">
        <f t="shared" si="59"/>
        <v>621</v>
      </c>
      <c r="AB647" s="34">
        <f>IF(AA647=1,$G$3*(Z647/1000),IF(AA647=2,$G$4*(Z647/1000),IF(AA647=3,$G$5*(Z647/1000),IF(AA647=4,$G$6*(Z647/1000),IF(AA647=5,$G$7*(Z647/1000),IF(AA647=6,$G$8*(Z647/1000),IF(AA647=7,$G$9*(Z647/1000),IF(AA647=8,$G$10*(Z647/1000),IF(AA647=9,$G$11*(Z647/1000),IF(AA647=10,$G$12*(Z647/1000),IF(AA647=11,$G$13*(Z647/1000),IF(AA647=12,$G$14*(Z647/1000),IF(AA647=13,$G$15*(Z647/1000),IF(AA647=14,$G$16*(Z647/1000),IF(AA647=15,$G$17*(Z647/1000),0)))))))))))))))</f>
        <v>0</v>
      </c>
      <c r="AC647" s="34">
        <f>IF('Γεννήτρια 2'!D647="W",AC646+('Γεννήτρια 2'!C647-1)*AB647,IF('Γεννήτρια 2'!D647="L",AC646-AB647,AC646))</f>
        <v>200.69650129906225</v>
      </c>
      <c r="AD647" s="34" t="str">
        <f>IF(AND('Γεννήτρια 2'!C647&lt;&gt;0,'Γεννήτρια 2'!D647=""),AB647,"")</f>
        <v/>
      </c>
    </row>
    <row r="648" spans="1:30">
      <c r="A648" s="3">
        <f t="shared" si="58"/>
        <v>626</v>
      </c>
      <c r="E648" s="3" t="str">
        <f t="shared" si="54"/>
        <v/>
      </c>
      <c r="F648" s="2" t="str">
        <f t="shared" si="55"/>
        <v/>
      </c>
      <c r="G648" s="2" t="str">
        <f t="shared" si="56"/>
        <v/>
      </c>
      <c r="Z648" s="34">
        <f t="shared" si="57"/>
        <v>200.69650129906225</v>
      </c>
      <c r="AA648" s="33">
        <f t="shared" si="59"/>
        <v>622</v>
      </c>
      <c r="AB648" s="34">
        <f>IF(AA648=1,$G$3*(Z648/1000),IF(AA648=2,$G$4*(Z648/1000),IF(AA648=3,$G$5*(Z648/1000),IF(AA648=4,$G$6*(Z648/1000),IF(AA648=5,$G$7*(Z648/1000),IF(AA648=6,$G$8*(Z648/1000),IF(AA648=7,$G$9*(Z648/1000),IF(AA648=8,$G$10*(Z648/1000),IF(AA648=9,$G$11*(Z648/1000),IF(AA648=10,$G$12*(Z648/1000),IF(AA648=11,$G$13*(Z648/1000),IF(AA648=12,$G$14*(Z648/1000),IF(AA648=13,$G$15*(Z648/1000),IF(AA648=14,$G$16*(Z648/1000),IF(AA648=15,$G$17*(Z648/1000),0)))))))))))))))</f>
        <v>0</v>
      </c>
      <c r="AC648" s="34">
        <f>IF('Γεννήτρια 2'!D648="W",AC647+('Γεννήτρια 2'!C648-1)*AB648,IF('Γεννήτρια 2'!D648="L",AC647-AB648,AC647))</f>
        <v>200.69650129906225</v>
      </c>
      <c r="AD648" s="34" t="str">
        <f>IF(AND('Γεννήτρια 2'!C648&lt;&gt;0,'Γεννήτρια 2'!D648=""),AB648,"")</f>
        <v/>
      </c>
    </row>
    <row r="649" spans="1:30">
      <c r="A649" s="3">
        <f t="shared" si="58"/>
        <v>627</v>
      </c>
      <c r="E649" s="3" t="str">
        <f t="shared" si="54"/>
        <v/>
      </c>
      <c r="F649" s="2" t="str">
        <f t="shared" si="55"/>
        <v/>
      </c>
      <c r="G649" s="2" t="str">
        <f t="shared" si="56"/>
        <v/>
      </c>
      <c r="Z649" s="34">
        <f t="shared" si="57"/>
        <v>200.69650129906225</v>
      </c>
      <c r="AA649" s="33">
        <f t="shared" si="59"/>
        <v>623</v>
      </c>
      <c r="AB649" s="34">
        <f>IF(AA649=1,$G$3*(Z649/1000),IF(AA649=2,$G$4*(Z649/1000),IF(AA649=3,$G$5*(Z649/1000),IF(AA649=4,$G$6*(Z649/1000),IF(AA649=5,$G$7*(Z649/1000),IF(AA649=6,$G$8*(Z649/1000),IF(AA649=7,$G$9*(Z649/1000),IF(AA649=8,$G$10*(Z649/1000),IF(AA649=9,$G$11*(Z649/1000),IF(AA649=10,$G$12*(Z649/1000),IF(AA649=11,$G$13*(Z649/1000),IF(AA649=12,$G$14*(Z649/1000),IF(AA649=13,$G$15*(Z649/1000),IF(AA649=14,$G$16*(Z649/1000),IF(AA649=15,$G$17*(Z649/1000),0)))))))))))))))</f>
        <v>0</v>
      </c>
      <c r="AC649" s="34">
        <f>IF('Γεννήτρια 2'!D649="W",AC648+('Γεννήτρια 2'!C649-1)*AB649,IF('Γεννήτρια 2'!D649="L",AC648-AB649,AC648))</f>
        <v>200.69650129906225</v>
      </c>
      <c r="AD649" s="34" t="str">
        <f>IF(AND('Γεννήτρια 2'!C649&lt;&gt;0,'Γεννήτρια 2'!D649=""),AB649,"")</f>
        <v/>
      </c>
    </row>
    <row r="650" spans="1:30">
      <c r="A650" s="3">
        <f t="shared" si="58"/>
        <v>628</v>
      </c>
      <c r="E650" s="3" t="str">
        <f t="shared" si="54"/>
        <v/>
      </c>
      <c r="F650" s="2" t="str">
        <f t="shared" si="55"/>
        <v/>
      </c>
      <c r="G650" s="2" t="str">
        <f t="shared" si="56"/>
        <v/>
      </c>
      <c r="Z650" s="34">
        <f t="shared" si="57"/>
        <v>200.69650129906225</v>
      </c>
      <c r="AA650" s="33">
        <f t="shared" si="59"/>
        <v>624</v>
      </c>
      <c r="AB650" s="34">
        <f>IF(AA650=1,$G$3*(Z650/1000),IF(AA650=2,$G$4*(Z650/1000),IF(AA650=3,$G$5*(Z650/1000),IF(AA650=4,$G$6*(Z650/1000),IF(AA650=5,$G$7*(Z650/1000),IF(AA650=6,$G$8*(Z650/1000),IF(AA650=7,$G$9*(Z650/1000),IF(AA650=8,$G$10*(Z650/1000),IF(AA650=9,$G$11*(Z650/1000),IF(AA650=10,$G$12*(Z650/1000),IF(AA650=11,$G$13*(Z650/1000),IF(AA650=12,$G$14*(Z650/1000),IF(AA650=13,$G$15*(Z650/1000),IF(AA650=14,$G$16*(Z650/1000),IF(AA650=15,$G$17*(Z650/1000),0)))))))))))))))</f>
        <v>0</v>
      </c>
      <c r="AC650" s="34">
        <f>IF('Γεννήτρια 2'!D650="W",AC649+('Γεννήτρια 2'!C650-1)*AB650,IF('Γεννήτρια 2'!D650="L",AC649-AB650,AC649))</f>
        <v>200.69650129906225</v>
      </c>
      <c r="AD650" s="34" t="str">
        <f>IF(AND('Γεννήτρια 2'!C650&lt;&gt;0,'Γεννήτρια 2'!D650=""),AB650,"")</f>
        <v/>
      </c>
    </row>
    <row r="651" spans="1:30">
      <c r="A651" s="3">
        <f t="shared" si="58"/>
        <v>629</v>
      </c>
      <c r="E651" s="3" t="str">
        <f t="shared" si="54"/>
        <v/>
      </c>
      <c r="F651" s="2" t="str">
        <f t="shared" si="55"/>
        <v/>
      </c>
      <c r="G651" s="2" t="str">
        <f t="shared" si="56"/>
        <v/>
      </c>
      <c r="Z651" s="34">
        <f t="shared" si="57"/>
        <v>200.69650129906225</v>
      </c>
      <c r="AA651" s="33">
        <f t="shared" si="59"/>
        <v>625</v>
      </c>
      <c r="AB651" s="34">
        <f>IF(AA651=1,$G$3*(Z651/1000),IF(AA651=2,$G$4*(Z651/1000),IF(AA651=3,$G$5*(Z651/1000),IF(AA651=4,$G$6*(Z651/1000),IF(AA651=5,$G$7*(Z651/1000),IF(AA651=6,$G$8*(Z651/1000),IF(AA651=7,$G$9*(Z651/1000),IF(AA651=8,$G$10*(Z651/1000),IF(AA651=9,$G$11*(Z651/1000),IF(AA651=10,$G$12*(Z651/1000),IF(AA651=11,$G$13*(Z651/1000),IF(AA651=12,$G$14*(Z651/1000),IF(AA651=13,$G$15*(Z651/1000),IF(AA651=14,$G$16*(Z651/1000),IF(AA651=15,$G$17*(Z651/1000),0)))))))))))))))</f>
        <v>0</v>
      </c>
      <c r="AC651" s="34">
        <f>IF('Γεννήτρια 2'!D651="W",AC650+('Γεννήτρια 2'!C651-1)*AB651,IF('Γεννήτρια 2'!D651="L",AC650-AB651,AC650))</f>
        <v>200.69650129906225</v>
      </c>
      <c r="AD651" s="34" t="str">
        <f>IF(AND('Γεννήτρια 2'!C651&lt;&gt;0,'Γεννήτρια 2'!D651=""),AB651,"")</f>
        <v/>
      </c>
    </row>
    <row r="652" spans="1:30">
      <c r="A652" s="3">
        <f t="shared" si="58"/>
        <v>630</v>
      </c>
      <c r="E652" s="3" t="str">
        <f t="shared" si="54"/>
        <v/>
      </c>
      <c r="F652" s="2" t="str">
        <f t="shared" si="55"/>
        <v/>
      </c>
      <c r="G652" s="2" t="str">
        <f t="shared" si="56"/>
        <v/>
      </c>
      <c r="Z652" s="34">
        <f t="shared" si="57"/>
        <v>200.69650129906225</v>
      </c>
      <c r="AA652" s="33">
        <f t="shared" si="59"/>
        <v>626</v>
      </c>
      <c r="AB652" s="34">
        <f>IF(AA652=1,$G$3*(Z652/1000),IF(AA652=2,$G$4*(Z652/1000),IF(AA652=3,$G$5*(Z652/1000),IF(AA652=4,$G$6*(Z652/1000),IF(AA652=5,$G$7*(Z652/1000),IF(AA652=6,$G$8*(Z652/1000),IF(AA652=7,$G$9*(Z652/1000),IF(AA652=8,$G$10*(Z652/1000),IF(AA652=9,$G$11*(Z652/1000),IF(AA652=10,$G$12*(Z652/1000),IF(AA652=11,$G$13*(Z652/1000),IF(AA652=12,$G$14*(Z652/1000),IF(AA652=13,$G$15*(Z652/1000),IF(AA652=14,$G$16*(Z652/1000),IF(AA652=15,$G$17*(Z652/1000),0)))))))))))))))</f>
        <v>0</v>
      </c>
      <c r="AC652" s="34">
        <f>IF('Γεννήτρια 2'!D652="W",AC651+('Γεννήτρια 2'!C652-1)*AB652,IF('Γεννήτρια 2'!D652="L",AC651-AB652,AC651))</f>
        <v>200.69650129906225</v>
      </c>
      <c r="AD652" s="34" t="str">
        <f>IF(AND('Γεννήτρια 2'!C652&lt;&gt;0,'Γεννήτρια 2'!D652=""),AB652,"")</f>
        <v/>
      </c>
    </row>
    <row r="653" spans="1:30">
      <c r="A653" s="3">
        <f t="shared" si="58"/>
        <v>631</v>
      </c>
      <c r="E653" s="3" t="str">
        <f t="shared" si="54"/>
        <v/>
      </c>
      <c r="F653" s="2" t="str">
        <f t="shared" si="55"/>
        <v/>
      </c>
      <c r="G653" s="2" t="str">
        <f t="shared" si="56"/>
        <v/>
      </c>
      <c r="Z653" s="34">
        <f t="shared" si="57"/>
        <v>200.69650129906225</v>
      </c>
      <c r="AA653" s="33">
        <f t="shared" si="59"/>
        <v>627</v>
      </c>
      <c r="AB653" s="34">
        <f>IF(AA653=1,$G$3*(Z653/1000),IF(AA653=2,$G$4*(Z653/1000),IF(AA653=3,$G$5*(Z653/1000),IF(AA653=4,$G$6*(Z653/1000),IF(AA653=5,$G$7*(Z653/1000),IF(AA653=6,$G$8*(Z653/1000),IF(AA653=7,$G$9*(Z653/1000),IF(AA653=8,$G$10*(Z653/1000),IF(AA653=9,$G$11*(Z653/1000),IF(AA653=10,$G$12*(Z653/1000),IF(AA653=11,$G$13*(Z653/1000),IF(AA653=12,$G$14*(Z653/1000),IF(AA653=13,$G$15*(Z653/1000),IF(AA653=14,$G$16*(Z653/1000),IF(AA653=15,$G$17*(Z653/1000),0)))))))))))))))</f>
        <v>0</v>
      </c>
      <c r="AC653" s="34">
        <f>IF('Γεννήτρια 2'!D653="W",AC652+('Γεννήτρια 2'!C653-1)*AB653,IF('Γεννήτρια 2'!D653="L",AC652-AB653,AC652))</f>
        <v>200.69650129906225</v>
      </c>
      <c r="AD653" s="34" t="str">
        <f>IF(AND('Γεννήτρια 2'!C653&lt;&gt;0,'Γεννήτρια 2'!D653=""),AB653,"")</f>
        <v/>
      </c>
    </row>
    <row r="654" spans="1:30">
      <c r="A654" s="3">
        <f t="shared" si="58"/>
        <v>632</v>
      </c>
      <c r="E654" s="3" t="str">
        <f t="shared" si="54"/>
        <v/>
      </c>
      <c r="F654" s="2" t="str">
        <f t="shared" si="55"/>
        <v/>
      </c>
      <c r="G654" s="2" t="str">
        <f t="shared" si="56"/>
        <v/>
      </c>
      <c r="Z654" s="34">
        <f t="shared" si="57"/>
        <v>200.69650129906225</v>
      </c>
      <c r="AA654" s="33">
        <f t="shared" si="59"/>
        <v>628</v>
      </c>
      <c r="AB654" s="34">
        <f>IF(AA654=1,$G$3*(Z654/1000),IF(AA654=2,$G$4*(Z654/1000),IF(AA654=3,$G$5*(Z654/1000),IF(AA654=4,$G$6*(Z654/1000),IF(AA654=5,$G$7*(Z654/1000),IF(AA654=6,$G$8*(Z654/1000),IF(AA654=7,$G$9*(Z654/1000),IF(AA654=8,$G$10*(Z654/1000),IF(AA654=9,$G$11*(Z654/1000),IF(AA654=10,$G$12*(Z654/1000),IF(AA654=11,$G$13*(Z654/1000),IF(AA654=12,$G$14*(Z654/1000),IF(AA654=13,$G$15*(Z654/1000),IF(AA654=14,$G$16*(Z654/1000),IF(AA654=15,$G$17*(Z654/1000),0)))))))))))))))</f>
        <v>0</v>
      </c>
      <c r="AC654" s="34">
        <f>IF('Γεννήτρια 2'!D654="W",AC653+('Γεννήτρια 2'!C654-1)*AB654,IF('Γεννήτρια 2'!D654="L",AC653-AB654,AC653))</f>
        <v>200.69650129906225</v>
      </c>
      <c r="AD654" s="34" t="str">
        <f>IF(AND('Γεννήτρια 2'!C654&lt;&gt;0,'Γεννήτρια 2'!D654=""),AB654,"")</f>
        <v/>
      </c>
    </row>
    <row r="655" spans="1:30">
      <c r="A655" s="3">
        <f t="shared" si="58"/>
        <v>633</v>
      </c>
      <c r="E655" s="3" t="str">
        <f t="shared" si="54"/>
        <v/>
      </c>
      <c r="F655" s="2" t="str">
        <f t="shared" si="55"/>
        <v/>
      </c>
      <c r="G655" s="2" t="str">
        <f t="shared" si="56"/>
        <v/>
      </c>
      <c r="Z655" s="34">
        <f t="shared" si="57"/>
        <v>200.69650129906225</v>
      </c>
      <c r="AA655" s="33">
        <f t="shared" si="59"/>
        <v>629</v>
      </c>
      <c r="AB655" s="34">
        <f>IF(AA655=1,$G$3*(Z655/1000),IF(AA655=2,$G$4*(Z655/1000),IF(AA655=3,$G$5*(Z655/1000),IF(AA655=4,$G$6*(Z655/1000),IF(AA655=5,$G$7*(Z655/1000),IF(AA655=6,$G$8*(Z655/1000),IF(AA655=7,$G$9*(Z655/1000),IF(AA655=8,$G$10*(Z655/1000),IF(AA655=9,$G$11*(Z655/1000),IF(AA655=10,$G$12*(Z655/1000),IF(AA655=11,$G$13*(Z655/1000),IF(AA655=12,$G$14*(Z655/1000),IF(AA655=13,$G$15*(Z655/1000),IF(AA655=14,$G$16*(Z655/1000),IF(AA655=15,$G$17*(Z655/1000),0)))))))))))))))</f>
        <v>0</v>
      </c>
      <c r="AC655" s="34">
        <f>IF('Γεννήτρια 2'!D655="W",AC654+('Γεννήτρια 2'!C655-1)*AB655,IF('Γεννήτρια 2'!D655="L",AC654-AB655,AC654))</f>
        <v>200.69650129906225</v>
      </c>
      <c r="AD655" s="34" t="str">
        <f>IF(AND('Γεννήτρια 2'!C655&lt;&gt;0,'Γεννήτρια 2'!D655=""),AB655,"")</f>
        <v/>
      </c>
    </row>
    <row r="656" spans="1:30">
      <c r="A656" s="3">
        <f t="shared" si="58"/>
        <v>634</v>
      </c>
      <c r="E656" s="3" t="str">
        <f t="shared" si="54"/>
        <v/>
      </c>
      <c r="F656" s="2" t="str">
        <f t="shared" si="55"/>
        <v/>
      </c>
      <c r="G656" s="2" t="str">
        <f t="shared" si="56"/>
        <v/>
      </c>
      <c r="Z656" s="34">
        <f t="shared" si="57"/>
        <v>200.69650129906225</v>
      </c>
      <c r="AA656" s="33">
        <f t="shared" si="59"/>
        <v>630</v>
      </c>
      <c r="AB656" s="34">
        <f>IF(AA656=1,$G$3*(Z656/1000),IF(AA656=2,$G$4*(Z656/1000),IF(AA656=3,$G$5*(Z656/1000),IF(AA656=4,$G$6*(Z656/1000),IF(AA656=5,$G$7*(Z656/1000),IF(AA656=6,$G$8*(Z656/1000),IF(AA656=7,$G$9*(Z656/1000),IF(AA656=8,$G$10*(Z656/1000),IF(AA656=9,$G$11*(Z656/1000),IF(AA656=10,$G$12*(Z656/1000),IF(AA656=11,$G$13*(Z656/1000),IF(AA656=12,$G$14*(Z656/1000),IF(AA656=13,$G$15*(Z656/1000),IF(AA656=14,$G$16*(Z656/1000),IF(AA656=15,$G$17*(Z656/1000),0)))))))))))))))</f>
        <v>0</v>
      </c>
      <c r="AC656" s="34">
        <f>IF('Γεννήτρια 2'!D656="W",AC655+('Γεννήτρια 2'!C656-1)*AB656,IF('Γεννήτρια 2'!D656="L",AC655-AB656,AC655))</f>
        <v>200.69650129906225</v>
      </c>
      <c r="AD656" s="34" t="str">
        <f>IF(AND('Γεννήτρια 2'!C656&lt;&gt;0,'Γεννήτρια 2'!D656=""),AB656,"")</f>
        <v/>
      </c>
    </row>
    <row r="657" spans="1:30">
      <c r="A657" s="3">
        <f t="shared" si="58"/>
        <v>635</v>
      </c>
      <c r="E657" s="3" t="str">
        <f t="shared" si="54"/>
        <v/>
      </c>
      <c r="F657" s="2" t="str">
        <f t="shared" si="55"/>
        <v/>
      </c>
      <c r="G657" s="2" t="str">
        <f t="shared" si="56"/>
        <v/>
      </c>
      <c r="Z657" s="34">
        <f t="shared" si="57"/>
        <v>200.69650129906225</v>
      </c>
      <c r="AA657" s="33">
        <f t="shared" si="59"/>
        <v>631</v>
      </c>
      <c r="AB657" s="34">
        <f>IF(AA657=1,$G$3*(Z657/1000),IF(AA657=2,$G$4*(Z657/1000),IF(AA657=3,$G$5*(Z657/1000),IF(AA657=4,$G$6*(Z657/1000),IF(AA657=5,$G$7*(Z657/1000),IF(AA657=6,$G$8*(Z657/1000),IF(AA657=7,$G$9*(Z657/1000),IF(AA657=8,$G$10*(Z657/1000),IF(AA657=9,$G$11*(Z657/1000),IF(AA657=10,$G$12*(Z657/1000),IF(AA657=11,$G$13*(Z657/1000),IF(AA657=12,$G$14*(Z657/1000),IF(AA657=13,$G$15*(Z657/1000),IF(AA657=14,$G$16*(Z657/1000),IF(AA657=15,$G$17*(Z657/1000),0)))))))))))))))</f>
        <v>0</v>
      </c>
      <c r="AC657" s="34">
        <f>IF('Γεννήτρια 2'!D657="W",AC656+('Γεννήτρια 2'!C657-1)*AB657,IF('Γεννήτρια 2'!D657="L",AC656-AB657,AC656))</f>
        <v>200.69650129906225</v>
      </c>
      <c r="AD657" s="34" t="str">
        <f>IF(AND('Γεννήτρια 2'!C657&lt;&gt;0,'Γεννήτρια 2'!D657=""),AB657,"")</f>
        <v/>
      </c>
    </row>
    <row r="658" spans="1:30">
      <c r="A658" s="3">
        <f t="shared" si="58"/>
        <v>636</v>
      </c>
      <c r="E658" s="3" t="str">
        <f t="shared" si="54"/>
        <v/>
      </c>
      <c r="F658" s="2" t="str">
        <f t="shared" si="55"/>
        <v/>
      </c>
      <c r="G658" s="2" t="str">
        <f t="shared" si="56"/>
        <v/>
      </c>
      <c r="Z658" s="34">
        <f t="shared" si="57"/>
        <v>200.69650129906225</v>
      </c>
      <c r="AA658" s="33">
        <f t="shared" si="59"/>
        <v>632</v>
      </c>
      <c r="AB658" s="34">
        <f>IF(AA658=1,$G$3*(Z658/1000),IF(AA658=2,$G$4*(Z658/1000),IF(AA658=3,$G$5*(Z658/1000),IF(AA658=4,$G$6*(Z658/1000),IF(AA658=5,$G$7*(Z658/1000),IF(AA658=6,$G$8*(Z658/1000),IF(AA658=7,$G$9*(Z658/1000),IF(AA658=8,$G$10*(Z658/1000),IF(AA658=9,$G$11*(Z658/1000),IF(AA658=10,$G$12*(Z658/1000),IF(AA658=11,$G$13*(Z658/1000),IF(AA658=12,$G$14*(Z658/1000),IF(AA658=13,$G$15*(Z658/1000),IF(AA658=14,$G$16*(Z658/1000),IF(AA658=15,$G$17*(Z658/1000),0)))))))))))))))</f>
        <v>0</v>
      </c>
      <c r="AC658" s="34">
        <f>IF('Γεννήτρια 2'!D658="W",AC657+('Γεννήτρια 2'!C658-1)*AB658,IF('Γεννήτρια 2'!D658="L",AC657-AB658,AC657))</f>
        <v>200.69650129906225</v>
      </c>
      <c r="AD658" s="34" t="str">
        <f>IF(AND('Γεννήτρια 2'!C658&lt;&gt;0,'Γεννήτρια 2'!D658=""),AB658,"")</f>
        <v/>
      </c>
    </row>
    <row r="659" spans="1:30">
      <c r="A659" s="3">
        <f t="shared" si="58"/>
        <v>637</v>
      </c>
      <c r="E659" s="3" t="str">
        <f t="shared" si="54"/>
        <v/>
      </c>
      <c r="F659" s="2" t="str">
        <f t="shared" si="55"/>
        <v/>
      </c>
      <c r="G659" s="2" t="str">
        <f t="shared" si="56"/>
        <v/>
      </c>
      <c r="Z659" s="34">
        <f t="shared" si="57"/>
        <v>200.69650129906225</v>
      </c>
      <c r="AA659" s="33">
        <f t="shared" si="59"/>
        <v>633</v>
      </c>
      <c r="AB659" s="34">
        <f>IF(AA659=1,$G$3*(Z659/1000),IF(AA659=2,$G$4*(Z659/1000),IF(AA659=3,$G$5*(Z659/1000),IF(AA659=4,$G$6*(Z659/1000),IF(AA659=5,$G$7*(Z659/1000),IF(AA659=6,$G$8*(Z659/1000),IF(AA659=7,$G$9*(Z659/1000),IF(AA659=8,$G$10*(Z659/1000),IF(AA659=9,$G$11*(Z659/1000),IF(AA659=10,$G$12*(Z659/1000),IF(AA659=11,$G$13*(Z659/1000),IF(AA659=12,$G$14*(Z659/1000),IF(AA659=13,$G$15*(Z659/1000),IF(AA659=14,$G$16*(Z659/1000),IF(AA659=15,$G$17*(Z659/1000),0)))))))))))))))</f>
        <v>0</v>
      </c>
      <c r="AC659" s="34">
        <f>IF('Γεννήτρια 2'!D659="W",AC658+('Γεννήτρια 2'!C659-1)*AB659,IF('Γεννήτρια 2'!D659="L",AC658-AB659,AC658))</f>
        <v>200.69650129906225</v>
      </c>
      <c r="AD659" s="34" t="str">
        <f>IF(AND('Γεννήτρια 2'!C659&lt;&gt;0,'Γεννήτρια 2'!D659=""),AB659,"")</f>
        <v/>
      </c>
    </row>
    <row r="660" spans="1:30">
      <c r="A660" s="3">
        <f t="shared" si="58"/>
        <v>638</v>
      </c>
      <c r="E660" s="3" t="str">
        <f t="shared" si="54"/>
        <v/>
      </c>
      <c r="F660" s="2" t="str">
        <f t="shared" si="55"/>
        <v/>
      </c>
      <c r="G660" s="2" t="str">
        <f t="shared" si="56"/>
        <v/>
      </c>
      <c r="Z660" s="34">
        <f t="shared" si="57"/>
        <v>200.69650129906225</v>
      </c>
      <c r="AA660" s="33">
        <f t="shared" si="59"/>
        <v>634</v>
      </c>
      <c r="AB660" s="34">
        <f>IF(AA660=1,$G$3*(Z660/1000),IF(AA660=2,$G$4*(Z660/1000),IF(AA660=3,$G$5*(Z660/1000),IF(AA660=4,$G$6*(Z660/1000),IF(AA660=5,$G$7*(Z660/1000),IF(AA660=6,$G$8*(Z660/1000),IF(AA660=7,$G$9*(Z660/1000),IF(AA660=8,$G$10*(Z660/1000),IF(AA660=9,$G$11*(Z660/1000),IF(AA660=10,$G$12*(Z660/1000),IF(AA660=11,$G$13*(Z660/1000),IF(AA660=12,$G$14*(Z660/1000),IF(AA660=13,$G$15*(Z660/1000),IF(AA660=14,$G$16*(Z660/1000),IF(AA660=15,$G$17*(Z660/1000),0)))))))))))))))</f>
        <v>0</v>
      </c>
      <c r="AC660" s="34">
        <f>IF('Γεννήτρια 2'!D660="W",AC659+('Γεννήτρια 2'!C660-1)*AB660,IF('Γεννήτρια 2'!D660="L",AC659-AB660,AC659))</f>
        <v>200.69650129906225</v>
      </c>
      <c r="AD660" s="34" t="str">
        <f>IF(AND('Γεννήτρια 2'!C660&lt;&gt;0,'Γεννήτρια 2'!D660=""),AB660,"")</f>
        <v/>
      </c>
    </row>
    <row r="661" spans="1:30">
      <c r="A661" s="3">
        <f t="shared" si="58"/>
        <v>639</v>
      </c>
      <c r="E661" s="3" t="str">
        <f t="shared" si="54"/>
        <v/>
      </c>
      <c r="F661" s="2" t="str">
        <f t="shared" si="55"/>
        <v/>
      </c>
      <c r="G661" s="2" t="str">
        <f t="shared" si="56"/>
        <v/>
      </c>
      <c r="Z661" s="34">
        <f t="shared" si="57"/>
        <v>200.69650129906225</v>
      </c>
      <c r="AA661" s="33">
        <f t="shared" si="59"/>
        <v>635</v>
      </c>
      <c r="AB661" s="34">
        <f>IF(AA661=1,$G$3*(Z661/1000),IF(AA661=2,$G$4*(Z661/1000),IF(AA661=3,$G$5*(Z661/1000),IF(AA661=4,$G$6*(Z661/1000),IF(AA661=5,$G$7*(Z661/1000),IF(AA661=6,$G$8*(Z661/1000),IF(AA661=7,$G$9*(Z661/1000),IF(AA661=8,$G$10*(Z661/1000),IF(AA661=9,$G$11*(Z661/1000),IF(AA661=10,$G$12*(Z661/1000),IF(AA661=11,$G$13*(Z661/1000),IF(AA661=12,$G$14*(Z661/1000),IF(AA661=13,$G$15*(Z661/1000),IF(AA661=14,$G$16*(Z661/1000),IF(AA661=15,$G$17*(Z661/1000),0)))))))))))))))</f>
        <v>0</v>
      </c>
      <c r="AC661" s="34">
        <f>IF('Γεννήτρια 2'!D661="W",AC660+('Γεννήτρια 2'!C661-1)*AB661,IF('Γεννήτρια 2'!D661="L",AC660-AB661,AC660))</f>
        <v>200.69650129906225</v>
      </c>
      <c r="AD661" s="34" t="str">
        <f>IF(AND('Γεννήτρια 2'!C661&lt;&gt;0,'Γεννήτρια 2'!D661=""),AB661,"")</f>
        <v/>
      </c>
    </row>
    <row r="662" spans="1:30">
      <c r="A662" s="3">
        <f t="shared" si="58"/>
        <v>640</v>
      </c>
      <c r="E662" s="3" t="str">
        <f t="shared" si="54"/>
        <v/>
      </c>
      <c r="F662" s="2" t="str">
        <f t="shared" si="55"/>
        <v/>
      </c>
      <c r="G662" s="2" t="str">
        <f t="shared" si="56"/>
        <v/>
      </c>
      <c r="Z662" s="34">
        <f t="shared" si="57"/>
        <v>200.69650129906225</v>
      </c>
      <c r="AA662" s="33">
        <f t="shared" si="59"/>
        <v>636</v>
      </c>
      <c r="AB662" s="34">
        <f>IF(AA662=1,$G$3*(Z662/1000),IF(AA662=2,$G$4*(Z662/1000),IF(AA662=3,$G$5*(Z662/1000),IF(AA662=4,$G$6*(Z662/1000),IF(AA662=5,$G$7*(Z662/1000),IF(AA662=6,$G$8*(Z662/1000),IF(AA662=7,$G$9*(Z662/1000),IF(AA662=8,$G$10*(Z662/1000),IF(AA662=9,$G$11*(Z662/1000),IF(AA662=10,$G$12*(Z662/1000),IF(AA662=11,$G$13*(Z662/1000),IF(AA662=12,$G$14*(Z662/1000),IF(AA662=13,$G$15*(Z662/1000),IF(AA662=14,$G$16*(Z662/1000),IF(AA662=15,$G$17*(Z662/1000),0)))))))))))))))</f>
        <v>0</v>
      </c>
      <c r="AC662" s="34">
        <f>IF('Γεννήτρια 2'!D662="W",AC661+('Γεννήτρια 2'!C662-1)*AB662,IF('Γεννήτρια 2'!D662="L",AC661-AB662,AC661))</f>
        <v>200.69650129906225</v>
      </c>
      <c r="AD662" s="34" t="str">
        <f>IF(AND('Γεννήτρια 2'!C662&lt;&gt;0,'Γεννήτρια 2'!D662=""),AB662,"")</f>
        <v/>
      </c>
    </row>
    <row r="663" spans="1:30">
      <c r="A663" s="3">
        <f t="shared" si="58"/>
        <v>641</v>
      </c>
      <c r="E663" s="3" t="str">
        <f t="shared" si="54"/>
        <v/>
      </c>
      <c r="F663" s="2" t="str">
        <f t="shared" si="55"/>
        <v/>
      </c>
      <c r="G663" s="2" t="str">
        <f t="shared" si="56"/>
        <v/>
      </c>
      <c r="Z663" s="34">
        <f t="shared" si="57"/>
        <v>200.69650129906225</v>
      </c>
      <c r="AA663" s="33">
        <f t="shared" si="59"/>
        <v>637</v>
      </c>
      <c r="AB663" s="34">
        <f>IF(AA663=1,$G$3*(Z663/1000),IF(AA663=2,$G$4*(Z663/1000),IF(AA663=3,$G$5*(Z663/1000),IF(AA663=4,$G$6*(Z663/1000),IF(AA663=5,$G$7*(Z663/1000),IF(AA663=6,$G$8*(Z663/1000),IF(AA663=7,$G$9*(Z663/1000),IF(AA663=8,$G$10*(Z663/1000),IF(AA663=9,$G$11*(Z663/1000),IF(AA663=10,$G$12*(Z663/1000),IF(AA663=11,$G$13*(Z663/1000),IF(AA663=12,$G$14*(Z663/1000),IF(AA663=13,$G$15*(Z663/1000),IF(AA663=14,$G$16*(Z663/1000),IF(AA663=15,$G$17*(Z663/1000),0)))))))))))))))</f>
        <v>0</v>
      </c>
      <c r="AC663" s="34">
        <f>IF('Γεννήτρια 2'!D663="W",AC662+('Γεννήτρια 2'!C663-1)*AB663,IF('Γεννήτρια 2'!D663="L",AC662-AB663,AC662))</f>
        <v>200.69650129906225</v>
      </c>
      <c r="AD663" s="34" t="str">
        <f>IF(AND('Γεννήτρια 2'!C663&lt;&gt;0,'Γεννήτρια 2'!D663=""),AB663,"")</f>
        <v/>
      </c>
    </row>
    <row r="664" spans="1:30">
      <c r="A664" s="3">
        <f t="shared" si="58"/>
        <v>642</v>
      </c>
      <c r="E664" s="3" t="str">
        <f t="shared" ref="E664:E727" si="60">IF(C664&gt;1,AA664,"")</f>
        <v/>
      </c>
      <c r="F664" s="2" t="str">
        <f t="shared" ref="F664:F727" si="61">IF(C664&gt;1,AB664,"")</f>
        <v/>
      </c>
      <c r="G664" s="2" t="str">
        <f t="shared" ref="G664:G727" si="62">IF(OR(D664="W",D664="L"),AC664,"")</f>
        <v/>
      </c>
      <c r="Z664" s="34">
        <f t="shared" ref="Z664:Z727" si="63">IF(AC663&gt;=Z663,AC663,Z663)</f>
        <v>200.69650129906225</v>
      </c>
      <c r="AA664" s="33">
        <f t="shared" si="59"/>
        <v>638</v>
      </c>
      <c r="AB664" s="34">
        <f>IF(AA664=1,$G$3*(Z664/1000),IF(AA664=2,$G$4*(Z664/1000),IF(AA664=3,$G$5*(Z664/1000),IF(AA664=4,$G$6*(Z664/1000),IF(AA664=5,$G$7*(Z664/1000),IF(AA664=6,$G$8*(Z664/1000),IF(AA664=7,$G$9*(Z664/1000),IF(AA664=8,$G$10*(Z664/1000),IF(AA664=9,$G$11*(Z664/1000),IF(AA664=10,$G$12*(Z664/1000),IF(AA664=11,$G$13*(Z664/1000),IF(AA664=12,$G$14*(Z664/1000),IF(AA664=13,$G$15*(Z664/1000),IF(AA664=14,$G$16*(Z664/1000),IF(AA664=15,$G$17*(Z664/1000),0)))))))))))))))</f>
        <v>0</v>
      </c>
      <c r="AC664" s="34">
        <f>IF('Γεννήτρια 2'!D664="W",AC663+('Γεννήτρια 2'!C664-1)*AB664,IF('Γεννήτρια 2'!D664="L",AC663-AB664,AC663))</f>
        <v>200.69650129906225</v>
      </c>
      <c r="AD664" s="34" t="str">
        <f>IF(AND('Γεννήτρια 2'!C664&lt;&gt;0,'Γεννήτρια 2'!D664=""),AB664,"")</f>
        <v/>
      </c>
    </row>
    <row r="665" spans="1:30">
      <c r="A665" s="3">
        <f t="shared" ref="A665:A728" si="64">A664+1</f>
        <v>643</v>
      </c>
      <c r="E665" s="3" t="str">
        <f t="shared" si="60"/>
        <v/>
      </c>
      <c r="F665" s="2" t="str">
        <f t="shared" si="61"/>
        <v/>
      </c>
      <c r="G665" s="2" t="str">
        <f t="shared" si="62"/>
        <v/>
      </c>
      <c r="Z665" s="34">
        <f t="shared" si="63"/>
        <v>200.69650129906225</v>
      </c>
      <c r="AA665" s="33">
        <f t="shared" ref="AA665:AA728" si="65">IF(Z664&gt;=AC664,AA664+1,1)</f>
        <v>639</v>
      </c>
      <c r="AB665" s="34">
        <f>IF(AA665=1,$G$3*(Z665/1000),IF(AA665=2,$G$4*(Z665/1000),IF(AA665=3,$G$5*(Z665/1000),IF(AA665=4,$G$6*(Z665/1000),IF(AA665=5,$G$7*(Z665/1000),IF(AA665=6,$G$8*(Z665/1000),IF(AA665=7,$G$9*(Z665/1000),IF(AA665=8,$G$10*(Z665/1000),IF(AA665=9,$G$11*(Z665/1000),IF(AA665=10,$G$12*(Z665/1000),IF(AA665=11,$G$13*(Z665/1000),IF(AA665=12,$G$14*(Z665/1000),IF(AA665=13,$G$15*(Z665/1000),IF(AA665=14,$G$16*(Z665/1000),IF(AA665=15,$G$17*(Z665/1000),0)))))))))))))))</f>
        <v>0</v>
      </c>
      <c r="AC665" s="34">
        <f>IF('Γεννήτρια 2'!D665="W",AC664+('Γεννήτρια 2'!C665-1)*AB665,IF('Γεννήτρια 2'!D665="L",AC664-AB665,AC664))</f>
        <v>200.69650129906225</v>
      </c>
      <c r="AD665" s="34" t="str">
        <f>IF(AND('Γεννήτρια 2'!C665&lt;&gt;0,'Γεννήτρια 2'!D665=""),AB665,"")</f>
        <v/>
      </c>
    </row>
    <row r="666" spans="1:30">
      <c r="A666" s="3">
        <f t="shared" si="64"/>
        <v>644</v>
      </c>
      <c r="E666" s="3" t="str">
        <f t="shared" si="60"/>
        <v/>
      </c>
      <c r="F666" s="2" t="str">
        <f t="shared" si="61"/>
        <v/>
      </c>
      <c r="G666" s="2" t="str">
        <f t="shared" si="62"/>
        <v/>
      </c>
      <c r="Z666" s="34">
        <f t="shared" si="63"/>
        <v>200.69650129906225</v>
      </c>
      <c r="AA666" s="33">
        <f t="shared" si="65"/>
        <v>640</v>
      </c>
      <c r="AB666" s="34">
        <f>IF(AA666=1,$G$3*(Z666/1000),IF(AA666=2,$G$4*(Z666/1000),IF(AA666=3,$G$5*(Z666/1000),IF(AA666=4,$G$6*(Z666/1000),IF(AA666=5,$G$7*(Z666/1000),IF(AA666=6,$G$8*(Z666/1000),IF(AA666=7,$G$9*(Z666/1000),IF(AA666=8,$G$10*(Z666/1000),IF(AA666=9,$G$11*(Z666/1000),IF(AA666=10,$G$12*(Z666/1000),IF(AA666=11,$G$13*(Z666/1000),IF(AA666=12,$G$14*(Z666/1000),IF(AA666=13,$G$15*(Z666/1000),IF(AA666=14,$G$16*(Z666/1000),IF(AA666=15,$G$17*(Z666/1000),0)))))))))))))))</f>
        <v>0</v>
      </c>
      <c r="AC666" s="34">
        <f>IF('Γεννήτρια 2'!D666="W",AC665+('Γεννήτρια 2'!C666-1)*AB666,IF('Γεννήτρια 2'!D666="L",AC665-AB666,AC665))</f>
        <v>200.69650129906225</v>
      </c>
      <c r="AD666" s="34" t="str">
        <f>IF(AND('Γεννήτρια 2'!C666&lt;&gt;0,'Γεννήτρια 2'!D666=""),AB666,"")</f>
        <v/>
      </c>
    </row>
    <row r="667" spans="1:30">
      <c r="A667" s="3">
        <f t="shared" si="64"/>
        <v>645</v>
      </c>
      <c r="E667" s="3" t="str">
        <f t="shared" si="60"/>
        <v/>
      </c>
      <c r="F667" s="2" t="str">
        <f t="shared" si="61"/>
        <v/>
      </c>
      <c r="G667" s="2" t="str">
        <f t="shared" si="62"/>
        <v/>
      </c>
      <c r="Z667" s="34">
        <f t="shared" si="63"/>
        <v>200.69650129906225</v>
      </c>
      <c r="AA667" s="33">
        <f t="shared" si="65"/>
        <v>641</v>
      </c>
      <c r="AB667" s="34">
        <f>IF(AA667=1,$G$3*(Z667/1000),IF(AA667=2,$G$4*(Z667/1000),IF(AA667=3,$G$5*(Z667/1000),IF(AA667=4,$G$6*(Z667/1000),IF(AA667=5,$G$7*(Z667/1000),IF(AA667=6,$G$8*(Z667/1000),IF(AA667=7,$G$9*(Z667/1000),IF(AA667=8,$G$10*(Z667/1000),IF(AA667=9,$G$11*(Z667/1000),IF(AA667=10,$G$12*(Z667/1000),IF(AA667=11,$G$13*(Z667/1000),IF(AA667=12,$G$14*(Z667/1000),IF(AA667=13,$G$15*(Z667/1000),IF(AA667=14,$G$16*(Z667/1000),IF(AA667=15,$G$17*(Z667/1000),0)))))))))))))))</f>
        <v>0</v>
      </c>
      <c r="AC667" s="34">
        <f>IF('Γεννήτρια 2'!D667="W",AC666+('Γεννήτρια 2'!C667-1)*AB667,IF('Γεννήτρια 2'!D667="L",AC666-AB667,AC666))</f>
        <v>200.69650129906225</v>
      </c>
      <c r="AD667" s="34" t="str">
        <f>IF(AND('Γεννήτρια 2'!C667&lt;&gt;0,'Γεννήτρια 2'!D667=""),AB667,"")</f>
        <v/>
      </c>
    </row>
    <row r="668" spans="1:30">
      <c r="A668" s="3">
        <f t="shared" si="64"/>
        <v>646</v>
      </c>
      <c r="E668" s="3" t="str">
        <f t="shared" si="60"/>
        <v/>
      </c>
      <c r="F668" s="2" t="str">
        <f t="shared" si="61"/>
        <v/>
      </c>
      <c r="G668" s="2" t="str">
        <f t="shared" si="62"/>
        <v/>
      </c>
      <c r="Z668" s="34">
        <f t="shared" si="63"/>
        <v>200.69650129906225</v>
      </c>
      <c r="AA668" s="33">
        <f t="shared" si="65"/>
        <v>642</v>
      </c>
      <c r="AB668" s="34">
        <f>IF(AA668=1,$G$3*(Z668/1000),IF(AA668=2,$G$4*(Z668/1000),IF(AA668=3,$G$5*(Z668/1000),IF(AA668=4,$G$6*(Z668/1000),IF(AA668=5,$G$7*(Z668/1000),IF(AA668=6,$G$8*(Z668/1000),IF(AA668=7,$G$9*(Z668/1000),IF(AA668=8,$G$10*(Z668/1000),IF(AA668=9,$G$11*(Z668/1000),IF(AA668=10,$G$12*(Z668/1000),IF(AA668=11,$G$13*(Z668/1000),IF(AA668=12,$G$14*(Z668/1000),IF(AA668=13,$G$15*(Z668/1000),IF(AA668=14,$G$16*(Z668/1000),IF(AA668=15,$G$17*(Z668/1000),0)))))))))))))))</f>
        <v>0</v>
      </c>
      <c r="AC668" s="34">
        <f>IF('Γεννήτρια 2'!D668="W",AC667+('Γεννήτρια 2'!C668-1)*AB668,IF('Γεννήτρια 2'!D668="L",AC667-AB668,AC667))</f>
        <v>200.69650129906225</v>
      </c>
      <c r="AD668" s="34" t="str">
        <f>IF(AND('Γεννήτρια 2'!C668&lt;&gt;0,'Γεννήτρια 2'!D668=""),AB668,"")</f>
        <v/>
      </c>
    </row>
    <row r="669" spans="1:30">
      <c r="A669" s="3">
        <f t="shared" si="64"/>
        <v>647</v>
      </c>
      <c r="E669" s="3" t="str">
        <f t="shared" si="60"/>
        <v/>
      </c>
      <c r="F669" s="2" t="str">
        <f t="shared" si="61"/>
        <v/>
      </c>
      <c r="G669" s="2" t="str">
        <f t="shared" si="62"/>
        <v/>
      </c>
      <c r="Z669" s="34">
        <f t="shared" si="63"/>
        <v>200.69650129906225</v>
      </c>
      <c r="AA669" s="33">
        <f t="shared" si="65"/>
        <v>643</v>
      </c>
      <c r="AB669" s="34">
        <f>IF(AA669=1,$G$3*(Z669/1000),IF(AA669=2,$G$4*(Z669/1000),IF(AA669=3,$G$5*(Z669/1000),IF(AA669=4,$G$6*(Z669/1000),IF(AA669=5,$G$7*(Z669/1000),IF(AA669=6,$G$8*(Z669/1000),IF(AA669=7,$G$9*(Z669/1000),IF(AA669=8,$G$10*(Z669/1000),IF(AA669=9,$G$11*(Z669/1000),IF(AA669=10,$G$12*(Z669/1000),IF(AA669=11,$G$13*(Z669/1000),IF(AA669=12,$G$14*(Z669/1000),IF(AA669=13,$G$15*(Z669/1000),IF(AA669=14,$G$16*(Z669/1000),IF(AA669=15,$G$17*(Z669/1000),0)))))))))))))))</f>
        <v>0</v>
      </c>
      <c r="AC669" s="34">
        <f>IF('Γεννήτρια 2'!D669="W",AC668+('Γεννήτρια 2'!C669-1)*AB669,IF('Γεννήτρια 2'!D669="L",AC668-AB669,AC668))</f>
        <v>200.69650129906225</v>
      </c>
      <c r="AD669" s="34" t="str">
        <f>IF(AND('Γεννήτρια 2'!C669&lt;&gt;0,'Γεννήτρια 2'!D669=""),AB669,"")</f>
        <v/>
      </c>
    </row>
    <row r="670" spans="1:30">
      <c r="A670" s="3">
        <f t="shared" si="64"/>
        <v>648</v>
      </c>
      <c r="E670" s="3" t="str">
        <f t="shared" si="60"/>
        <v/>
      </c>
      <c r="F670" s="2" t="str">
        <f t="shared" si="61"/>
        <v/>
      </c>
      <c r="G670" s="2" t="str">
        <f t="shared" si="62"/>
        <v/>
      </c>
      <c r="Z670" s="34">
        <f t="shared" si="63"/>
        <v>200.69650129906225</v>
      </c>
      <c r="AA670" s="33">
        <f t="shared" si="65"/>
        <v>644</v>
      </c>
      <c r="AB670" s="34">
        <f>IF(AA670=1,$G$3*(Z670/1000),IF(AA670=2,$G$4*(Z670/1000),IF(AA670=3,$G$5*(Z670/1000),IF(AA670=4,$G$6*(Z670/1000),IF(AA670=5,$G$7*(Z670/1000),IF(AA670=6,$G$8*(Z670/1000),IF(AA670=7,$G$9*(Z670/1000),IF(AA670=8,$G$10*(Z670/1000),IF(AA670=9,$G$11*(Z670/1000),IF(AA670=10,$G$12*(Z670/1000),IF(AA670=11,$G$13*(Z670/1000),IF(AA670=12,$G$14*(Z670/1000),IF(AA670=13,$G$15*(Z670/1000),IF(AA670=14,$G$16*(Z670/1000),IF(AA670=15,$G$17*(Z670/1000),0)))))))))))))))</f>
        <v>0</v>
      </c>
      <c r="AC670" s="34">
        <f>IF('Γεννήτρια 2'!D670="W",AC669+('Γεννήτρια 2'!C670-1)*AB670,IF('Γεννήτρια 2'!D670="L",AC669-AB670,AC669))</f>
        <v>200.69650129906225</v>
      </c>
      <c r="AD670" s="34" t="str">
        <f>IF(AND('Γεννήτρια 2'!C670&lt;&gt;0,'Γεννήτρια 2'!D670=""),AB670,"")</f>
        <v/>
      </c>
    </row>
    <row r="671" spans="1:30">
      <c r="A671" s="3">
        <f t="shared" si="64"/>
        <v>649</v>
      </c>
      <c r="E671" s="3" t="str">
        <f t="shared" si="60"/>
        <v/>
      </c>
      <c r="F671" s="2" t="str">
        <f t="shared" si="61"/>
        <v/>
      </c>
      <c r="G671" s="2" t="str">
        <f t="shared" si="62"/>
        <v/>
      </c>
      <c r="Z671" s="34">
        <f t="shared" si="63"/>
        <v>200.69650129906225</v>
      </c>
      <c r="AA671" s="33">
        <f t="shared" si="65"/>
        <v>645</v>
      </c>
      <c r="AB671" s="34">
        <f>IF(AA671=1,$G$3*(Z671/1000),IF(AA671=2,$G$4*(Z671/1000),IF(AA671=3,$G$5*(Z671/1000),IF(AA671=4,$G$6*(Z671/1000),IF(AA671=5,$G$7*(Z671/1000),IF(AA671=6,$G$8*(Z671/1000),IF(AA671=7,$G$9*(Z671/1000),IF(AA671=8,$G$10*(Z671/1000),IF(AA671=9,$G$11*(Z671/1000),IF(AA671=10,$G$12*(Z671/1000),IF(AA671=11,$G$13*(Z671/1000),IF(AA671=12,$G$14*(Z671/1000),IF(AA671=13,$G$15*(Z671/1000),IF(AA671=14,$G$16*(Z671/1000),IF(AA671=15,$G$17*(Z671/1000),0)))))))))))))))</f>
        <v>0</v>
      </c>
      <c r="AC671" s="34">
        <f>IF('Γεννήτρια 2'!D671="W",AC670+('Γεννήτρια 2'!C671-1)*AB671,IF('Γεννήτρια 2'!D671="L",AC670-AB671,AC670))</f>
        <v>200.69650129906225</v>
      </c>
      <c r="AD671" s="34" t="str">
        <f>IF(AND('Γεννήτρια 2'!C671&lt;&gt;0,'Γεννήτρια 2'!D671=""),AB671,"")</f>
        <v/>
      </c>
    </row>
    <row r="672" spans="1:30">
      <c r="A672" s="3">
        <f t="shared" si="64"/>
        <v>650</v>
      </c>
      <c r="E672" s="3" t="str">
        <f t="shared" si="60"/>
        <v/>
      </c>
      <c r="F672" s="2" t="str">
        <f t="shared" si="61"/>
        <v/>
      </c>
      <c r="G672" s="2" t="str">
        <f t="shared" si="62"/>
        <v/>
      </c>
      <c r="Z672" s="34">
        <f t="shared" si="63"/>
        <v>200.69650129906225</v>
      </c>
      <c r="AA672" s="33">
        <f t="shared" si="65"/>
        <v>646</v>
      </c>
      <c r="AB672" s="34">
        <f>IF(AA672=1,$G$3*(Z672/1000),IF(AA672=2,$G$4*(Z672/1000),IF(AA672=3,$G$5*(Z672/1000),IF(AA672=4,$G$6*(Z672/1000),IF(AA672=5,$G$7*(Z672/1000),IF(AA672=6,$G$8*(Z672/1000),IF(AA672=7,$G$9*(Z672/1000),IF(AA672=8,$G$10*(Z672/1000),IF(AA672=9,$G$11*(Z672/1000),IF(AA672=10,$G$12*(Z672/1000),IF(AA672=11,$G$13*(Z672/1000),IF(AA672=12,$G$14*(Z672/1000),IF(AA672=13,$G$15*(Z672/1000),IF(AA672=14,$G$16*(Z672/1000),IF(AA672=15,$G$17*(Z672/1000),0)))))))))))))))</f>
        <v>0</v>
      </c>
      <c r="AC672" s="34">
        <f>IF('Γεννήτρια 2'!D672="W",AC671+('Γεννήτρια 2'!C672-1)*AB672,IF('Γεννήτρια 2'!D672="L",AC671-AB672,AC671))</f>
        <v>200.69650129906225</v>
      </c>
      <c r="AD672" s="34" t="str">
        <f>IF(AND('Γεννήτρια 2'!C672&lt;&gt;0,'Γεννήτρια 2'!D672=""),AB672,"")</f>
        <v/>
      </c>
    </row>
    <row r="673" spans="1:30">
      <c r="A673" s="3">
        <f t="shared" si="64"/>
        <v>651</v>
      </c>
      <c r="E673" s="3" t="str">
        <f t="shared" si="60"/>
        <v/>
      </c>
      <c r="F673" s="2" t="str">
        <f t="shared" si="61"/>
        <v/>
      </c>
      <c r="G673" s="2" t="str">
        <f t="shared" si="62"/>
        <v/>
      </c>
      <c r="Z673" s="34">
        <f t="shared" si="63"/>
        <v>200.69650129906225</v>
      </c>
      <c r="AA673" s="33">
        <f t="shared" si="65"/>
        <v>647</v>
      </c>
      <c r="AB673" s="34">
        <f>IF(AA673=1,$G$3*(Z673/1000),IF(AA673=2,$G$4*(Z673/1000),IF(AA673=3,$G$5*(Z673/1000),IF(AA673=4,$G$6*(Z673/1000),IF(AA673=5,$G$7*(Z673/1000),IF(AA673=6,$G$8*(Z673/1000),IF(AA673=7,$G$9*(Z673/1000),IF(AA673=8,$G$10*(Z673/1000),IF(AA673=9,$G$11*(Z673/1000),IF(AA673=10,$G$12*(Z673/1000),IF(AA673=11,$G$13*(Z673/1000),IF(AA673=12,$G$14*(Z673/1000),IF(AA673=13,$G$15*(Z673/1000),IF(AA673=14,$G$16*(Z673/1000),IF(AA673=15,$G$17*(Z673/1000),0)))))))))))))))</f>
        <v>0</v>
      </c>
      <c r="AC673" s="34">
        <f>IF('Γεννήτρια 2'!D673="W",AC672+('Γεννήτρια 2'!C673-1)*AB673,IF('Γεννήτρια 2'!D673="L",AC672-AB673,AC672))</f>
        <v>200.69650129906225</v>
      </c>
      <c r="AD673" s="34" t="str">
        <f>IF(AND('Γεννήτρια 2'!C673&lt;&gt;0,'Γεννήτρια 2'!D673=""),AB673,"")</f>
        <v/>
      </c>
    </row>
    <row r="674" spans="1:30">
      <c r="A674" s="3">
        <f t="shared" si="64"/>
        <v>652</v>
      </c>
      <c r="E674" s="3" t="str">
        <f t="shared" si="60"/>
        <v/>
      </c>
      <c r="F674" s="2" t="str">
        <f t="shared" si="61"/>
        <v/>
      </c>
      <c r="G674" s="2" t="str">
        <f t="shared" si="62"/>
        <v/>
      </c>
      <c r="Z674" s="34">
        <f t="shared" si="63"/>
        <v>200.69650129906225</v>
      </c>
      <c r="AA674" s="33">
        <f t="shared" si="65"/>
        <v>648</v>
      </c>
      <c r="AB674" s="34">
        <f>IF(AA674=1,$G$3*(Z674/1000),IF(AA674=2,$G$4*(Z674/1000),IF(AA674=3,$G$5*(Z674/1000),IF(AA674=4,$G$6*(Z674/1000),IF(AA674=5,$G$7*(Z674/1000),IF(AA674=6,$G$8*(Z674/1000),IF(AA674=7,$G$9*(Z674/1000),IF(AA674=8,$G$10*(Z674/1000),IF(AA674=9,$G$11*(Z674/1000),IF(AA674=10,$G$12*(Z674/1000),IF(AA674=11,$G$13*(Z674/1000),IF(AA674=12,$G$14*(Z674/1000),IF(AA674=13,$G$15*(Z674/1000),IF(AA674=14,$G$16*(Z674/1000),IF(AA674=15,$G$17*(Z674/1000),0)))))))))))))))</f>
        <v>0</v>
      </c>
      <c r="AC674" s="34">
        <f>IF('Γεννήτρια 2'!D674="W",AC673+('Γεννήτρια 2'!C674-1)*AB674,IF('Γεννήτρια 2'!D674="L",AC673-AB674,AC673))</f>
        <v>200.69650129906225</v>
      </c>
      <c r="AD674" s="34" t="str">
        <f>IF(AND('Γεννήτρια 2'!C674&lt;&gt;0,'Γεννήτρια 2'!D674=""),AB674,"")</f>
        <v/>
      </c>
    </row>
    <row r="675" spans="1:30">
      <c r="A675" s="3">
        <f t="shared" si="64"/>
        <v>653</v>
      </c>
      <c r="E675" s="3" t="str">
        <f t="shared" si="60"/>
        <v/>
      </c>
      <c r="F675" s="2" t="str">
        <f t="shared" si="61"/>
        <v/>
      </c>
      <c r="G675" s="2" t="str">
        <f t="shared" si="62"/>
        <v/>
      </c>
      <c r="Z675" s="34">
        <f t="shared" si="63"/>
        <v>200.69650129906225</v>
      </c>
      <c r="AA675" s="33">
        <f t="shared" si="65"/>
        <v>649</v>
      </c>
      <c r="AB675" s="34">
        <f>IF(AA675=1,$G$3*(Z675/1000),IF(AA675=2,$G$4*(Z675/1000),IF(AA675=3,$G$5*(Z675/1000),IF(AA675=4,$G$6*(Z675/1000),IF(AA675=5,$G$7*(Z675/1000),IF(AA675=6,$G$8*(Z675/1000),IF(AA675=7,$G$9*(Z675/1000),IF(AA675=8,$G$10*(Z675/1000),IF(AA675=9,$G$11*(Z675/1000),IF(AA675=10,$G$12*(Z675/1000),IF(AA675=11,$G$13*(Z675/1000),IF(AA675=12,$G$14*(Z675/1000),IF(AA675=13,$G$15*(Z675/1000),IF(AA675=14,$G$16*(Z675/1000),IF(AA675=15,$G$17*(Z675/1000),0)))))))))))))))</f>
        <v>0</v>
      </c>
      <c r="AC675" s="34">
        <f>IF('Γεννήτρια 2'!D675="W",AC674+('Γεννήτρια 2'!C675-1)*AB675,IF('Γεννήτρια 2'!D675="L",AC674-AB675,AC674))</f>
        <v>200.69650129906225</v>
      </c>
      <c r="AD675" s="34" t="str">
        <f>IF(AND('Γεννήτρια 2'!C675&lt;&gt;0,'Γεννήτρια 2'!D675=""),AB675,"")</f>
        <v/>
      </c>
    </row>
    <row r="676" spans="1:30">
      <c r="A676" s="3">
        <f t="shared" si="64"/>
        <v>654</v>
      </c>
      <c r="E676" s="3" t="str">
        <f t="shared" si="60"/>
        <v/>
      </c>
      <c r="F676" s="2" t="str">
        <f t="shared" si="61"/>
        <v/>
      </c>
      <c r="G676" s="2" t="str">
        <f t="shared" si="62"/>
        <v/>
      </c>
      <c r="Z676" s="34">
        <f t="shared" si="63"/>
        <v>200.69650129906225</v>
      </c>
      <c r="AA676" s="33">
        <f t="shared" si="65"/>
        <v>650</v>
      </c>
      <c r="AB676" s="34">
        <f>IF(AA676=1,$G$3*(Z676/1000),IF(AA676=2,$G$4*(Z676/1000),IF(AA676=3,$G$5*(Z676/1000),IF(AA676=4,$G$6*(Z676/1000),IF(AA676=5,$G$7*(Z676/1000),IF(AA676=6,$G$8*(Z676/1000),IF(AA676=7,$G$9*(Z676/1000),IF(AA676=8,$G$10*(Z676/1000),IF(AA676=9,$G$11*(Z676/1000),IF(AA676=10,$G$12*(Z676/1000),IF(AA676=11,$G$13*(Z676/1000),IF(AA676=12,$G$14*(Z676/1000),IF(AA676=13,$G$15*(Z676/1000),IF(AA676=14,$G$16*(Z676/1000),IF(AA676=15,$G$17*(Z676/1000),0)))))))))))))))</f>
        <v>0</v>
      </c>
      <c r="AC676" s="34">
        <f>IF('Γεννήτρια 2'!D676="W",AC675+('Γεννήτρια 2'!C676-1)*AB676,IF('Γεννήτρια 2'!D676="L",AC675-AB676,AC675))</f>
        <v>200.69650129906225</v>
      </c>
      <c r="AD676" s="34" t="str">
        <f>IF(AND('Γεννήτρια 2'!C676&lt;&gt;0,'Γεννήτρια 2'!D676=""),AB676,"")</f>
        <v/>
      </c>
    </row>
    <row r="677" spans="1:30">
      <c r="A677" s="3">
        <f t="shared" si="64"/>
        <v>655</v>
      </c>
      <c r="E677" s="3" t="str">
        <f t="shared" si="60"/>
        <v/>
      </c>
      <c r="F677" s="2" t="str">
        <f t="shared" si="61"/>
        <v/>
      </c>
      <c r="G677" s="2" t="str">
        <f t="shared" si="62"/>
        <v/>
      </c>
      <c r="Z677" s="34">
        <f t="shared" si="63"/>
        <v>200.69650129906225</v>
      </c>
      <c r="AA677" s="33">
        <f t="shared" si="65"/>
        <v>651</v>
      </c>
      <c r="AB677" s="34">
        <f>IF(AA677=1,$G$3*(Z677/1000),IF(AA677=2,$G$4*(Z677/1000),IF(AA677=3,$G$5*(Z677/1000),IF(AA677=4,$G$6*(Z677/1000),IF(AA677=5,$G$7*(Z677/1000),IF(AA677=6,$G$8*(Z677/1000),IF(AA677=7,$G$9*(Z677/1000),IF(AA677=8,$G$10*(Z677/1000),IF(AA677=9,$G$11*(Z677/1000),IF(AA677=10,$G$12*(Z677/1000),IF(AA677=11,$G$13*(Z677/1000),IF(AA677=12,$G$14*(Z677/1000),IF(AA677=13,$G$15*(Z677/1000),IF(AA677=14,$G$16*(Z677/1000),IF(AA677=15,$G$17*(Z677/1000),0)))))))))))))))</f>
        <v>0</v>
      </c>
      <c r="AC677" s="34">
        <f>IF('Γεννήτρια 2'!D677="W",AC676+('Γεννήτρια 2'!C677-1)*AB677,IF('Γεννήτρια 2'!D677="L",AC676-AB677,AC676))</f>
        <v>200.69650129906225</v>
      </c>
      <c r="AD677" s="34" t="str">
        <f>IF(AND('Γεννήτρια 2'!C677&lt;&gt;0,'Γεννήτρια 2'!D677=""),AB677,"")</f>
        <v/>
      </c>
    </row>
    <row r="678" spans="1:30">
      <c r="A678" s="3">
        <f t="shared" si="64"/>
        <v>656</v>
      </c>
      <c r="E678" s="3" t="str">
        <f t="shared" si="60"/>
        <v/>
      </c>
      <c r="F678" s="2" t="str">
        <f t="shared" si="61"/>
        <v/>
      </c>
      <c r="G678" s="2" t="str">
        <f t="shared" si="62"/>
        <v/>
      </c>
      <c r="Z678" s="34">
        <f t="shared" si="63"/>
        <v>200.69650129906225</v>
      </c>
      <c r="AA678" s="33">
        <f t="shared" si="65"/>
        <v>652</v>
      </c>
      <c r="AB678" s="34">
        <f>IF(AA678=1,$G$3*(Z678/1000),IF(AA678=2,$G$4*(Z678/1000),IF(AA678=3,$G$5*(Z678/1000),IF(AA678=4,$G$6*(Z678/1000),IF(AA678=5,$G$7*(Z678/1000),IF(AA678=6,$G$8*(Z678/1000),IF(AA678=7,$G$9*(Z678/1000),IF(AA678=8,$G$10*(Z678/1000),IF(AA678=9,$G$11*(Z678/1000),IF(AA678=10,$G$12*(Z678/1000),IF(AA678=11,$G$13*(Z678/1000),IF(AA678=12,$G$14*(Z678/1000),IF(AA678=13,$G$15*(Z678/1000),IF(AA678=14,$G$16*(Z678/1000),IF(AA678=15,$G$17*(Z678/1000),0)))))))))))))))</f>
        <v>0</v>
      </c>
      <c r="AC678" s="34">
        <f>IF('Γεννήτρια 2'!D678="W",AC677+('Γεννήτρια 2'!C678-1)*AB678,IF('Γεννήτρια 2'!D678="L",AC677-AB678,AC677))</f>
        <v>200.69650129906225</v>
      </c>
      <c r="AD678" s="34" t="str">
        <f>IF(AND('Γεννήτρια 2'!C678&lt;&gt;0,'Γεννήτρια 2'!D678=""),AB678,"")</f>
        <v/>
      </c>
    </row>
    <row r="679" spans="1:30">
      <c r="A679" s="3">
        <f t="shared" si="64"/>
        <v>657</v>
      </c>
      <c r="E679" s="3" t="str">
        <f t="shared" si="60"/>
        <v/>
      </c>
      <c r="F679" s="2" t="str">
        <f t="shared" si="61"/>
        <v/>
      </c>
      <c r="G679" s="2" t="str">
        <f t="shared" si="62"/>
        <v/>
      </c>
      <c r="Z679" s="34">
        <f t="shared" si="63"/>
        <v>200.69650129906225</v>
      </c>
      <c r="AA679" s="33">
        <f t="shared" si="65"/>
        <v>653</v>
      </c>
      <c r="AB679" s="34">
        <f>IF(AA679=1,$G$3*(Z679/1000),IF(AA679=2,$G$4*(Z679/1000),IF(AA679=3,$G$5*(Z679/1000),IF(AA679=4,$G$6*(Z679/1000),IF(AA679=5,$G$7*(Z679/1000),IF(AA679=6,$G$8*(Z679/1000),IF(AA679=7,$G$9*(Z679/1000),IF(AA679=8,$G$10*(Z679/1000),IF(AA679=9,$G$11*(Z679/1000),IF(AA679=10,$G$12*(Z679/1000),IF(AA679=11,$G$13*(Z679/1000),IF(AA679=12,$G$14*(Z679/1000),IF(AA679=13,$G$15*(Z679/1000),IF(AA679=14,$G$16*(Z679/1000),IF(AA679=15,$G$17*(Z679/1000),0)))))))))))))))</f>
        <v>0</v>
      </c>
      <c r="AC679" s="34">
        <f>IF('Γεννήτρια 2'!D679="W",AC678+('Γεννήτρια 2'!C679-1)*AB679,IF('Γεννήτρια 2'!D679="L",AC678-AB679,AC678))</f>
        <v>200.69650129906225</v>
      </c>
      <c r="AD679" s="34" t="str">
        <f>IF(AND('Γεννήτρια 2'!C679&lt;&gt;0,'Γεννήτρια 2'!D679=""),AB679,"")</f>
        <v/>
      </c>
    </row>
    <row r="680" spans="1:30">
      <c r="A680" s="3">
        <f t="shared" si="64"/>
        <v>658</v>
      </c>
      <c r="E680" s="3" t="str">
        <f t="shared" si="60"/>
        <v/>
      </c>
      <c r="F680" s="2" t="str">
        <f t="shared" si="61"/>
        <v/>
      </c>
      <c r="G680" s="2" t="str">
        <f t="shared" si="62"/>
        <v/>
      </c>
      <c r="Z680" s="34">
        <f t="shared" si="63"/>
        <v>200.69650129906225</v>
      </c>
      <c r="AA680" s="33">
        <f t="shared" si="65"/>
        <v>654</v>
      </c>
      <c r="AB680" s="34">
        <f>IF(AA680=1,$G$3*(Z680/1000),IF(AA680=2,$G$4*(Z680/1000),IF(AA680=3,$G$5*(Z680/1000),IF(AA680=4,$G$6*(Z680/1000),IF(AA680=5,$G$7*(Z680/1000),IF(AA680=6,$G$8*(Z680/1000),IF(AA680=7,$G$9*(Z680/1000),IF(AA680=8,$G$10*(Z680/1000),IF(AA680=9,$G$11*(Z680/1000),IF(AA680=10,$G$12*(Z680/1000),IF(AA680=11,$G$13*(Z680/1000),IF(AA680=12,$G$14*(Z680/1000),IF(AA680=13,$G$15*(Z680/1000),IF(AA680=14,$G$16*(Z680/1000),IF(AA680=15,$G$17*(Z680/1000),0)))))))))))))))</f>
        <v>0</v>
      </c>
      <c r="AC680" s="34">
        <f>IF('Γεννήτρια 2'!D680="W",AC679+('Γεννήτρια 2'!C680-1)*AB680,IF('Γεννήτρια 2'!D680="L",AC679-AB680,AC679))</f>
        <v>200.69650129906225</v>
      </c>
      <c r="AD680" s="34" t="str">
        <f>IF(AND('Γεννήτρια 2'!C680&lt;&gt;0,'Γεννήτρια 2'!D680=""),AB680,"")</f>
        <v/>
      </c>
    </row>
    <row r="681" spans="1:30">
      <c r="A681" s="3">
        <f t="shared" si="64"/>
        <v>659</v>
      </c>
      <c r="E681" s="3" t="str">
        <f t="shared" si="60"/>
        <v/>
      </c>
      <c r="F681" s="2" t="str">
        <f t="shared" si="61"/>
        <v/>
      </c>
      <c r="G681" s="2" t="str">
        <f t="shared" si="62"/>
        <v/>
      </c>
      <c r="Z681" s="34">
        <f t="shared" si="63"/>
        <v>200.69650129906225</v>
      </c>
      <c r="AA681" s="33">
        <f t="shared" si="65"/>
        <v>655</v>
      </c>
      <c r="AB681" s="34">
        <f>IF(AA681=1,$G$3*(Z681/1000),IF(AA681=2,$G$4*(Z681/1000),IF(AA681=3,$G$5*(Z681/1000),IF(AA681=4,$G$6*(Z681/1000),IF(AA681=5,$G$7*(Z681/1000),IF(AA681=6,$G$8*(Z681/1000),IF(AA681=7,$G$9*(Z681/1000),IF(AA681=8,$G$10*(Z681/1000),IF(AA681=9,$G$11*(Z681/1000),IF(AA681=10,$G$12*(Z681/1000),IF(AA681=11,$G$13*(Z681/1000),IF(AA681=12,$G$14*(Z681/1000),IF(AA681=13,$G$15*(Z681/1000),IF(AA681=14,$G$16*(Z681/1000),IF(AA681=15,$G$17*(Z681/1000),0)))))))))))))))</f>
        <v>0</v>
      </c>
      <c r="AC681" s="34">
        <f>IF('Γεννήτρια 2'!D681="W",AC680+('Γεννήτρια 2'!C681-1)*AB681,IF('Γεννήτρια 2'!D681="L",AC680-AB681,AC680))</f>
        <v>200.69650129906225</v>
      </c>
      <c r="AD681" s="34" t="str">
        <f>IF(AND('Γεννήτρια 2'!C681&lt;&gt;0,'Γεννήτρια 2'!D681=""),AB681,"")</f>
        <v/>
      </c>
    </row>
    <row r="682" spans="1:30">
      <c r="A682" s="3">
        <f t="shared" si="64"/>
        <v>660</v>
      </c>
      <c r="E682" s="3" t="str">
        <f t="shared" si="60"/>
        <v/>
      </c>
      <c r="F682" s="2" t="str">
        <f t="shared" si="61"/>
        <v/>
      </c>
      <c r="G682" s="2" t="str">
        <f t="shared" si="62"/>
        <v/>
      </c>
      <c r="Z682" s="34">
        <f t="shared" si="63"/>
        <v>200.69650129906225</v>
      </c>
      <c r="AA682" s="33">
        <f t="shared" si="65"/>
        <v>656</v>
      </c>
      <c r="AB682" s="34">
        <f>IF(AA682=1,$G$3*(Z682/1000),IF(AA682=2,$G$4*(Z682/1000),IF(AA682=3,$G$5*(Z682/1000),IF(AA682=4,$G$6*(Z682/1000),IF(AA682=5,$G$7*(Z682/1000),IF(AA682=6,$G$8*(Z682/1000),IF(AA682=7,$G$9*(Z682/1000),IF(AA682=8,$G$10*(Z682/1000),IF(AA682=9,$G$11*(Z682/1000),IF(AA682=10,$G$12*(Z682/1000),IF(AA682=11,$G$13*(Z682/1000),IF(AA682=12,$G$14*(Z682/1000),IF(AA682=13,$G$15*(Z682/1000),IF(AA682=14,$G$16*(Z682/1000),IF(AA682=15,$G$17*(Z682/1000),0)))))))))))))))</f>
        <v>0</v>
      </c>
      <c r="AC682" s="34">
        <f>IF('Γεννήτρια 2'!D682="W",AC681+('Γεννήτρια 2'!C682-1)*AB682,IF('Γεννήτρια 2'!D682="L",AC681-AB682,AC681))</f>
        <v>200.69650129906225</v>
      </c>
      <c r="AD682" s="34" t="str">
        <f>IF(AND('Γεννήτρια 2'!C682&lt;&gt;0,'Γεννήτρια 2'!D682=""),AB682,"")</f>
        <v/>
      </c>
    </row>
    <row r="683" spans="1:30">
      <c r="A683" s="3">
        <f t="shared" si="64"/>
        <v>661</v>
      </c>
      <c r="E683" s="3" t="str">
        <f t="shared" si="60"/>
        <v/>
      </c>
      <c r="F683" s="2" t="str">
        <f t="shared" si="61"/>
        <v/>
      </c>
      <c r="G683" s="2" t="str">
        <f t="shared" si="62"/>
        <v/>
      </c>
      <c r="Z683" s="34">
        <f t="shared" si="63"/>
        <v>200.69650129906225</v>
      </c>
      <c r="AA683" s="33">
        <f t="shared" si="65"/>
        <v>657</v>
      </c>
      <c r="AB683" s="34">
        <f>IF(AA683=1,$G$3*(Z683/1000),IF(AA683=2,$G$4*(Z683/1000),IF(AA683=3,$G$5*(Z683/1000),IF(AA683=4,$G$6*(Z683/1000),IF(AA683=5,$G$7*(Z683/1000),IF(AA683=6,$G$8*(Z683/1000),IF(AA683=7,$G$9*(Z683/1000),IF(AA683=8,$G$10*(Z683/1000),IF(AA683=9,$G$11*(Z683/1000),IF(AA683=10,$G$12*(Z683/1000),IF(AA683=11,$G$13*(Z683/1000),IF(AA683=12,$G$14*(Z683/1000),IF(AA683=13,$G$15*(Z683/1000),IF(AA683=14,$G$16*(Z683/1000),IF(AA683=15,$G$17*(Z683/1000),0)))))))))))))))</f>
        <v>0</v>
      </c>
      <c r="AC683" s="34">
        <f>IF('Γεννήτρια 2'!D683="W",AC682+('Γεννήτρια 2'!C683-1)*AB683,IF('Γεννήτρια 2'!D683="L",AC682-AB683,AC682))</f>
        <v>200.69650129906225</v>
      </c>
      <c r="AD683" s="34" t="str">
        <f>IF(AND('Γεννήτρια 2'!C683&lt;&gt;0,'Γεννήτρια 2'!D683=""),AB683,"")</f>
        <v/>
      </c>
    </row>
    <row r="684" spans="1:30">
      <c r="A684" s="3">
        <f t="shared" si="64"/>
        <v>662</v>
      </c>
      <c r="E684" s="3" t="str">
        <f t="shared" si="60"/>
        <v/>
      </c>
      <c r="F684" s="2" t="str">
        <f t="shared" si="61"/>
        <v/>
      </c>
      <c r="G684" s="2" t="str">
        <f t="shared" si="62"/>
        <v/>
      </c>
      <c r="Z684" s="34">
        <f t="shared" si="63"/>
        <v>200.69650129906225</v>
      </c>
      <c r="AA684" s="33">
        <f t="shared" si="65"/>
        <v>658</v>
      </c>
      <c r="AB684" s="34">
        <f>IF(AA684=1,$G$3*(Z684/1000),IF(AA684=2,$G$4*(Z684/1000),IF(AA684=3,$G$5*(Z684/1000),IF(AA684=4,$G$6*(Z684/1000),IF(AA684=5,$G$7*(Z684/1000),IF(AA684=6,$G$8*(Z684/1000),IF(AA684=7,$G$9*(Z684/1000),IF(AA684=8,$G$10*(Z684/1000),IF(AA684=9,$G$11*(Z684/1000),IF(AA684=10,$G$12*(Z684/1000),IF(AA684=11,$G$13*(Z684/1000),IF(AA684=12,$G$14*(Z684/1000),IF(AA684=13,$G$15*(Z684/1000),IF(AA684=14,$G$16*(Z684/1000),IF(AA684=15,$G$17*(Z684/1000),0)))))))))))))))</f>
        <v>0</v>
      </c>
      <c r="AC684" s="34">
        <f>IF('Γεννήτρια 2'!D684="W",AC683+('Γεννήτρια 2'!C684-1)*AB684,IF('Γεννήτρια 2'!D684="L",AC683-AB684,AC683))</f>
        <v>200.69650129906225</v>
      </c>
      <c r="AD684" s="34" t="str">
        <f>IF(AND('Γεννήτρια 2'!C684&lt;&gt;0,'Γεννήτρια 2'!D684=""),AB684,"")</f>
        <v/>
      </c>
    </row>
    <row r="685" spans="1:30">
      <c r="A685" s="3">
        <f t="shared" si="64"/>
        <v>663</v>
      </c>
      <c r="E685" s="3" t="str">
        <f t="shared" si="60"/>
        <v/>
      </c>
      <c r="F685" s="2" t="str">
        <f t="shared" si="61"/>
        <v/>
      </c>
      <c r="G685" s="2" t="str">
        <f t="shared" si="62"/>
        <v/>
      </c>
      <c r="Z685" s="34">
        <f t="shared" si="63"/>
        <v>200.69650129906225</v>
      </c>
      <c r="AA685" s="33">
        <f t="shared" si="65"/>
        <v>659</v>
      </c>
      <c r="AB685" s="34">
        <f>IF(AA685=1,$G$3*(Z685/1000),IF(AA685=2,$G$4*(Z685/1000),IF(AA685=3,$G$5*(Z685/1000),IF(AA685=4,$G$6*(Z685/1000),IF(AA685=5,$G$7*(Z685/1000),IF(AA685=6,$G$8*(Z685/1000),IF(AA685=7,$G$9*(Z685/1000),IF(AA685=8,$G$10*(Z685/1000),IF(AA685=9,$G$11*(Z685/1000),IF(AA685=10,$G$12*(Z685/1000),IF(AA685=11,$G$13*(Z685/1000),IF(AA685=12,$G$14*(Z685/1000),IF(AA685=13,$G$15*(Z685/1000),IF(AA685=14,$G$16*(Z685/1000),IF(AA685=15,$G$17*(Z685/1000),0)))))))))))))))</f>
        <v>0</v>
      </c>
      <c r="AC685" s="34">
        <f>IF('Γεννήτρια 2'!D685="W",AC684+('Γεννήτρια 2'!C685-1)*AB685,IF('Γεννήτρια 2'!D685="L",AC684-AB685,AC684))</f>
        <v>200.69650129906225</v>
      </c>
      <c r="AD685" s="34" t="str">
        <f>IF(AND('Γεννήτρια 2'!C685&lt;&gt;0,'Γεννήτρια 2'!D685=""),AB685,"")</f>
        <v/>
      </c>
    </row>
    <row r="686" spans="1:30">
      <c r="A686" s="3">
        <f t="shared" si="64"/>
        <v>664</v>
      </c>
      <c r="E686" s="3" t="str">
        <f t="shared" si="60"/>
        <v/>
      </c>
      <c r="F686" s="2" t="str">
        <f t="shared" si="61"/>
        <v/>
      </c>
      <c r="G686" s="2" t="str">
        <f t="shared" si="62"/>
        <v/>
      </c>
      <c r="Z686" s="34">
        <f t="shared" si="63"/>
        <v>200.69650129906225</v>
      </c>
      <c r="AA686" s="33">
        <f t="shared" si="65"/>
        <v>660</v>
      </c>
      <c r="AB686" s="34">
        <f>IF(AA686=1,$G$3*(Z686/1000),IF(AA686=2,$G$4*(Z686/1000),IF(AA686=3,$G$5*(Z686/1000),IF(AA686=4,$G$6*(Z686/1000),IF(AA686=5,$G$7*(Z686/1000),IF(AA686=6,$G$8*(Z686/1000),IF(AA686=7,$G$9*(Z686/1000),IF(AA686=8,$G$10*(Z686/1000),IF(AA686=9,$G$11*(Z686/1000),IF(AA686=10,$G$12*(Z686/1000),IF(AA686=11,$G$13*(Z686/1000),IF(AA686=12,$G$14*(Z686/1000),IF(AA686=13,$G$15*(Z686/1000),IF(AA686=14,$G$16*(Z686/1000),IF(AA686=15,$G$17*(Z686/1000),0)))))))))))))))</f>
        <v>0</v>
      </c>
      <c r="AC686" s="34">
        <f>IF('Γεννήτρια 2'!D686="W",AC685+('Γεννήτρια 2'!C686-1)*AB686,IF('Γεννήτρια 2'!D686="L",AC685-AB686,AC685))</f>
        <v>200.69650129906225</v>
      </c>
      <c r="AD686" s="34" t="str">
        <f>IF(AND('Γεννήτρια 2'!C686&lt;&gt;0,'Γεννήτρια 2'!D686=""),AB686,"")</f>
        <v/>
      </c>
    </row>
    <row r="687" spans="1:30">
      <c r="A687" s="3">
        <f t="shared" si="64"/>
        <v>665</v>
      </c>
      <c r="E687" s="3" t="str">
        <f t="shared" si="60"/>
        <v/>
      </c>
      <c r="F687" s="2" t="str">
        <f t="shared" si="61"/>
        <v/>
      </c>
      <c r="G687" s="2" t="str">
        <f t="shared" si="62"/>
        <v/>
      </c>
      <c r="Z687" s="34">
        <f t="shared" si="63"/>
        <v>200.69650129906225</v>
      </c>
      <c r="AA687" s="33">
        <f t="shared" si="65"/>
        <v>661</v>
      </c>
      <c r="AB687" s="34">
        <f>IF(AA687=1,$G$3*(Z687/1000),IF(AA687=2,$G$4*(Z687/1000),IF(AA687=3,$G$5*(Z687/1000),IF(AA687=4,$G$6*(Z687/1000),IF(AA687=5,$G$7*(Z687/1000),IF(AA687=6,$G$8*(Z687/1000),IF(AA687=7,$G$9*(Z687/1000),IF(AA687=8,$G$10*(Z687/1000),IF(AA687=9,$G$11*(Z687/1000),IF(AA687=10,$G$12*(Z687/1000),IF(AA687=11,$G$13*(Z687/1000),IF(AA687=12,$G$14*(Z687/1000),IF(AA687=13,$G$15*(Z687/1000),IF(AA687=14,$G$16*(Z687/1000),IF(AA687=15,$G$17*(Z687/1000),0)))))))))))))))</f>
        <v>0</v>
      </c>
      <c r="AC687" s="34">
        <f>IF('Γεννήτρια 2'!D687="W",AC686+('Γεννήτρια 2'!C687-1)*AB687,IF('Γεννήτρια 2'!D687="L",AC686-AB687,AC686))</f>
        <v>200.69650129906225</v>
      </c>
      <c r="AD687" s="34" t="str">
        <f>IF(AND('Γεννήτρια 2'!C687&lt;&gt;0,'Γεννήτρια 2'!D687=""),AB687,"")</f>
        <v/>
      </c>
    </row>
    <row r="688" spans="1:30">
      <c r="A688" s="3">
        <f t="shared" si="64"/>
        <v>666</v>
      </c>
      <c r="E688" s="3" t="str">
        <f t="shared" si="60"/>
        <v/>
      </c>
      <c r="F688" s="2" t="str">
        <f t="shared" si="61"/>
        <v/>
      </c>
      <c r="G688" s="2" t="str">
        <f t="shared" si="62"/>
        <v/>
      </c>
      <c r="Z688" s="34">
        <f t="shared" si="63"/>
        <v>200.69650129906225</v>
      </c>
      <c r="AA688" s="33">
        <f t="shared" si="65"/>
        <v>662</v>
      </c>
      <c r="AB688" s="34">
        <f>IF(AA688=1,$G$3*(Z688/1000),IF(AA688=2,$G$4*(Z688/1000),IF(AA688=3,$G$5*(Z688/1000),IF(AA688=4,$G$6*(Z688/1000),IF(AA688=5,$G$7*(Z688/1000),IF(AA688=6,$G$8*(Z688/1000),IF(AA688=7,$G$9*(Z688/1000),IF(AA688=8,$G$10*(Z688/1000),IF(AA688=9,$G$11*(Z688/1000),IF(AA688=10,$G$12*(Z688/1000),IF(AA688=11,$G$13*(Z688/1000),IF(AA688=12,$G$14*(Z688/1000),IF(AA688=13,$G$15*(Z688/1000),IF(AA688=14,$G$16*(Z688/1000),IF(AA688=15,$G$17*(Z688/1000),0)))))))))))))))</f>
        <v>0</v>
      </c>
      <c r="AC688" s="34">
        <f>IF('Γεννήτρια 2'!D688="W",AC687+('Γεννήτρια 2'!C688-1)*AB688,IF('Γεννήτρια 2'!D688="L",AC687-AB688,AC687))</f>
        <v>200.69650129906225</v>
      </c>
      <c r="AD688" s="34" t="str">
        <f>IF(AND('Γεννήτρια 2'!C688&lt;&gt;0,'Γεννήτρια 2'!D688=""),AB688,"")</f>
        <v/>
      </c>
    </row>
    <row r="689" spans="1:30">
      <c r="A689" s="3">
        <f t="shared" si="64"/>
        <v>667</v>
      </c>
      <c r="E689" s="3" t="str">
        <f t="shared" si="60"/>
        <v/>
      </c>
      <c r="F689" s="2" t="str">
        <f t="shared" si="61"/>
        <v/>
      </c>
      <c r="G689" s="2" t="str">
        <f t="shared" si="62"/>
        <v/>
      </c>
      <c r="Z689" s="34">
        <f t="shared" si="63"/>
        <v>200.69650129906225</v>
      </c>
      <c r="AA689" s="33">
        <f t="shared" si="65"/>
        <v>663</v>
      </c>
      <c r="AB689" s="34">
        <f>IF(AA689=1,$G$3*(Z689/1000),IF(AA689=2,$G$4*(Z689/1000),IF(AA689=3,$G$5*(Z689/1000),IF(AA689=4,$G$6*(Z689/1000),IF(AA689=5,$G$7*(Z689/1000),IF(AA689=6,$G$8*(Z689/1000),IF(AA689=7,$G$9*(Z689/1000),IF(AA689=8,$G$10*(Z689/1000),IF(AA689=9,$G$11*(Z689/1000),IF(AA689=10,$G$12*(Z689/1000),IF(AA689=11,$G$13*(Z689/1000),IF(AA689=12,$G$14*(Z689/1000),IF(AA689=13,$G$15*(Z689/1000),IF(AA689=14,$G$16*(Z689/1000),IF(AA689=15,$G$17*(Z689/1000),0)))))))))))))))</f>
        <v>0</v>
      </c>
      <c r="AC689" s="34">
        <f>IF('Γεννήτρια 2'!D689="W",AC688+('Γεννήτρια 2'!C689-1)*AB689,IF('Γεννήτρια 2'!D689="L",AC688-AB689,AC688))</f>
        <v>200.69650129906225</v>
      </c>
      <c r="AD689" s="34" t="str">
        <f>IF(AND('Γεννήτρια 2'!C689&lt;&gt;0,'Γεννήτρια 2'!D689=""),AB689,"")</f>
        <v/>
      </c>
    </row>
    <row r="690" spans="1:30">
      <c r="A690" s="3">
        <f t="shared" si="64"/>
        <v>668</v>
      </c>
      <c r="E690" s="3" t="str">
        <f t="shared" si="60"/>
        <v/>
      </c>
      <c r="F690" s="2" t="str">
        <f t="shared" si="61"/>
        <v/>
      </c>
      <c r="G690" s="2" t="str">
        <f t="shared" si="62"/>
        <v/>
      </c>
      <c r="Z690" s="34">
        <f t="shared" si="63"/>
        <v>200.69650129906225</v>
      </c>
      <c r="AA690" s="33">
        <f t="shared" si="65"/>
        <v>664</v>
      </c>
      <c r="AB690" s="34">
        <f>IF(AA690=1,$G$3*(Z690/1000),IF(AA690=2,$G$4*(Z690/1000),IF(AA690=3,$G$5*(Z690/1000),IF(AA690=4,$G$6*(Z690/1000),IF(AA690=5,$G$7*(Z690/1000),IF(AA690=6,$G$8*(Z690/1000),IF(AA690=7,$G$9*(Z690/1000),IF(AA690=8,$G$10*(Z690/1000),IF(AA690=9,$G$11*(Z690/1000),IF(AA690=10,$G$12*(Z690/1000),IF(AA690=11,$G$13*(Z690/1000),IF(AA690=12,$G$14*(Z690/1000),IF(AA690=13,$G$15*(Z690/1000),IF(AA690=14,$G$16*(Z690/1000),IF(AA690=15,$G$17*(Z690/1000),0)))))))))))))))</f>
        <v>0</v>
      </c>
      <c r="AC690" s="34">
        <f>IF('Γεννήτρια 2'!D690="W",AC689+('Γεννήτρια 2'!C690-1)*AB690,IF('Γεννήτρια 2'!D690="L",AC689-AB690,AC689))</f>
        <v>200.69650129906225</v>
      </c>
      <c r="AD690" s="34" t="str">
        <f>IF(AND('Γεννήτρια 2'!C690&lt;&gt;0,'Γεννήτρια 2'!D690=""),AB690,"")</f>
        <v/>
      </c>
    </row>
    <row r="691" spans="1:30">
      <c r="A691" s="3">
        <f t="shared" si="64"/>
        <v>669</v>
      </c>
      <c r="E691" s="3" t="str">
        <f t="shared" si="60"/>
        <v/>
      </c>
      <c r="F691" s="2" t="str">
        <f t="shared" si="61"/>
        <v/>
      </c>
      <c r="G691" s="2" t="str">
        <f t="shared" si="62"/>
        <v/>
      </c>
      <c r="Z691" s="34">
        <f t="shared" si="63"/>
        <v>200.69650129906225</v>
      </c>
      <c r="AA691" s="33">
        <f t="shared" si="65"/>
        <v>665</v>
      </c>
      <c r="AB691" s="34">
        <f>IF(AA691=1,$G$3*(Z691/1000),IF(AA691=2,$G$4*(Z691/1000),IF(AA691=3,$G$5*(Z691/1000),IF(AA691=4,$G$6*(Z691/1000),IF(AA691=5,$G$7*(Z691/1000),IF(AA691=6,$G$8*(Z691/1000),IF(AA691=7,$G$9*(Z691/1000),IF(AA691=8,$G$10*(Z691/1000),IF(AA691=9,$G$11*(Z691/1000),IF(AA691=10,$G$12*(Z691/1000),IF(AA691=11,$G$13*(Z691/1000),IF(AA691=12,$G$14*(Z691/1000),IF(AA691=13,$G$15*(Z691/1000),IF(AA691=14,$G$16*(Z691/1000),IF(AA691=15,$G$17*(Z691/1000),0)))))))))))))))</f>
        <v>0</v>
      </c>
      <c r="AC691" s="34">
        <f>IF('Γεννήτρια 2'!D691="W",AC690+('Γεννήτρια 2'!C691-1)*AB691,IF('Γεννήτρια 2'!D691="L",AC690-AB691,AC690))</f>
        <v>200.69650129906225</v>
      </c>
      <c r="AD691" s="34" t="str">
        <f>IF(AND('Γεννήτρια 2'!C691&lt;&gt;0,'Γεννήτρια 2'!D691=""),AB691,"")</f>
        <v/>
      </c>
    </row>
    <row r="692" spans="1:30">
      <c r="A692" s="3">
        <f t="shared" si="64"/>
        <v>670</v>
      </c>
      <c r="E692" s="3" t="str">
        <f t="shared" si="60"/>
        <v/>
      </c>
      <c r="F692" s="2" t="str">
        <f t="shared" si="61"/>
        <v/>
      </c>
      <c r="G692" s="2" t="str">
        <f t="shared" si="62"/>
        <v/>
      </c>
      <c r="Z692" s="34">
        <f t="shared" si="63"/>
        <v>200.69650129906225</v>
      </c>
      <c r="AA692" s="33">
        <f t="shared" si="65"/>
        <v>666</v>
      </c>
      <c r="AB692" s="34">
        <f>IF(AA692=1,$G$3*(Z692/1000),IF(AA692=2,$G$4*(Z692/1000),IF(AA692=3,$G$5*(Z692/1000),IF(AA692=4,$G$6*(Z692/1000),IF(AA692=5,$G$7*(Z692/1000),IF(AA692=6,$G$8*(Z692/1000),IF(AA692=7,$G$9*(Z692/1000),IF(AA692=8,$G$10*(Z692/1000),IF(AA692=9,$G$11*(Z692/1000),IF(AA692=10,$G$12*(Z692/1000),IF(AA692=11,$G$13*(Z692/1000),IF(AA692=12,$G$14*(Z692/1000),IF(AA692=13,$G$15*(Z692/1000),IF(AA692=14,$G$16*(Z692/1000),IF(AA692=15,$G$17*(Z692/1000),0)))))))))))))))</f>
        <v>0</v>
      </c>
      <c r="AC692" s="34">
        <f>IF('Γεννήτρια 2'!D692="W",AC691+('Γεννήτρια 2'!C692-1)*AB692,IF('Γεννήτρια 2'!D692="L",AC691-AB692,AC691))</f>
        <v>200.69650129906225</v>
      </c>
      <c r="AD692" s="34" t="str">
        <f>IF(AND('Γεννήτρια 2'!C692&lt;&gt;0,'Γεννήτρια 2'!D692=""),AB692,"")</f>
        <v/>
      </c>
    </row>
    <row r="693" spans="1:30">
      <c r="A693" s="3">
        <f t="shared" si="64"/>
        <v>671</v>
      </c>
      <c r="E693" s="3" t="str">
        <f t="shared" si="60"/>
        <v/>
      </c>
      <c r="F693" s="2" t="str">
        <f t="shared" si="61"/>
        <v/>
      </c>
      <c r="G693" s="2" t="str">
        <f t="shared" si="62"/>
        <v/>
      </c>
      <c r="Z693" s="34">
        <f t="shared" si="63"/>
        <v>200.69650129906225</v>
      </c>
      <c r="AA693" s="33">
        <f t="shared" si="65"/>
        <v>667</v>
      </c>
      <c r="AB693" s="34">
        <f>IF(AA693=1,$G$3*(Z693/1000),IF(AA693=2,$G$4*(Z693/1000),IF(AA693=3,$G$5*(Z693/1000),IF(AA693=4,$G$6*(Z693/1000),IF(AA693=5,$G$7*(Z693/1000),IF(AA693=6,$G$8*(Z693/1000),IF(AA693=7,$G$9*(Z693/1000),IF(AA693=8,$G$10*(Z693/1000),IF(AA693=9,$G$11*(Z693/1000),IF(AA693=10,$G$12*(Z693/1000),IF(AA693=11,$G$13*(Z693/1000),IF(AA693=12,$G$14*(Z693/1000),IF(AA693=13,$G$15*(Z693/1000),IF(AA693=14,$G$16*(Z693/1000),IF(AA693=15,$G$17*(Z693/1000),0)))))))))))))))</f>
        <v>0</v>
      </c>
      <c r="AC693" s="34">
        <f>IF('Γεννήτρια 2'!D693="W",AC692+('Γεννήτρια 2'!C693-1)*AB693,IF('Γεννήτρια 2'!D693="L",AC692-AB693,AC692))</f>
        <v>200.69650129906225</v>
      </c>
      <c r="AD693" s="34" t="str">
        <f>IF(AND('Γεννήτρια 2'!C693&lt;&gt;0,'Γεννήτρια 2'!D693=""),AB693,"")</f>
        <v/>
      </c>
    </row>
    <row r="694" spans="1:30">
      <c r="A694" s="3">
        <f t="shared" si="64"/>
        <v>672</v>
      </c>
      <c r="E694" s="3" t="str">
        <f t="shared" si="60"/>
        <v/>
      </c>
      <c r="F694" s="2" t="str">
        <f t="shared" si="61"/>
        <v/>
      </c>
      <c r="G694" s="2" t="str">
        <f t="shared" si="62"/>
        <v/>
      </c>
      <c r="Z694" s="34">
        <f t="shared" si="63"/>
        <v>200.69650129906225</v>
      </c>
      <c r="AA694" s="33">
        <f t="shared" si="65"/>
        <v>668</v>
      </c>
      <c r="AB694" s="34">
        <f>IF(AA694=1,$G$3*(Z694/1000),IF(AA694=2,$G$4*(Z694/1000),IF(AA694=3,$G$5*(Z694/1000),IF(AA694=4,$G$6*(Z694/1000),IF(AA694=5,$G$7*(Z694/1000),IF(AA694=6,$G$8*(Z694/1000),IF(AA694=7,$G$9*(Z694/1000),IF(AA694=8,$G$10*(Z694/1000),IF(AA694=9,$G$11*(Z694/1000),IF(AA694=10,$G$12*(Z694/1000),IF(AA694=11,$G$13*(Z694/1000),IF(AA694=12,$G$14*(Z694/1000),IF(AA694=13,$G$15*(Z694/1000),IF(AA694=14,$G$16*(Z694/1000),IF(AA694=15,$G$17*(Z694/1000),0)))))))))))))))</f>
        <v>0</v>
      </c>
      <c r="AC694" s="34">
        <f>IF('Γεννήτρια 2'!D694="W",AC693+('Γεννήτρια 2'!C694-1)*AB694,IF('Γεννήτρια 2'!D694="L",AC693-AB694,AC693))</f>
        <v>200.69650129906225</v>
      </c>
      <c r="AD694" s="34" t="str">
        <f>IF(AND('Γεννήτρια 2'!C694&lt;&gt;0,'Γεννήτρια 2'!D694=""),AB694,"")</f>
        <v/>
      </c>
    </row>
    <row r="695" spans="1:30">
      <c r="A695" s="3">
        <f t="shared" si="64"/>
        <v>673</v>
      </c>
      <c r="E695" s="3" t="str">
        <f t="shared" si="60"/>
        <v/>
      </c>
      <c r="F695" s="2" t="str">
        <f t="shared" si="61"/>
        <v/>
      </c>
      <c r="G695" s="2" t="str">
        <f t="shared" si="62"/>
        <v/>
      </c>
      <c r="Z695" s="34">
        <f t="shared" si="63"/>
        <v>200.69650129906225</v>
      </c>
      <c r="AA695" s="33">
        <f t="shared" si="65"/>
        <v>669</v>
      </c>
      <c r="AB695" s="34">
        <f>IF(AA695=1,$G$3*(Z695/1000),IF(AA695=2,$G$4*(Z695/1000),IF(AA695=3,$G$5*(Z695/1000),IF(AA695=4,$G$6*(Z695/1000),IF(AA695=5,$G$7*(Z695/1000),IF(AA695=6,$G$8*(Z695/1000),IF(AA695=7,$G$9*(Z695/1000),IF(AA695=8,$G$10*(Z695/1000),IF(AA695=9,$G$11*(Z695/1000),IF(AA695=10,$G$12*(Z695/1000),IF(AA695=11,$G$13*(Z695/1000),IF(AA695=12,$G$14*(Z695/1000),IF(AA695=13,$G$15*(Z695/1000),IF(AA695=14,$G$16*(Z695/1000),IF(AA695=15,$G$17*(Z695/1000),0)))))))))))))))</f>
        <v>0</v>
      </c>
      <c r="AC695" s="34">
        <f>IF('Γεννήτρια 2'!D695="W",AC694+('Γεννήτρια 2'!C695-1)*AB695,IF('Γεννήτρια 2'!D695="L",AC694-AB695,AC694))</f>
        <v>200.69650129906225</v>
      </c>
      <c r="AD695" s="34" t="str">
        <f>IF(AND('Γεννήτρια 2'!C695&lt;&gt;0,'Γεννήτρια 2'!D695=""),AB695,"")</f>
        <v/>
      </c>
    </row>
    <row r="696" spans="1:30">
      <c r="A696" s="3">
        <f t="shared" si="64"/>
        <v>674</v>
      </c>
      <c r="E696" s="3" t="str">
        <f t="shared" si="60"/>
        <v/>
      </c>
      <c r="F696" s="2" t="str">
        <f t="shared" si="61"/>
        <v/>
      </c>
      <c r="G696" s="2" t="str">
        <f t="shared" si="62"/>
        <v/>
      </c>
      <c r="Z696" s="34">
        <f t="shared" si="63"/>
        <v>200.69650129906225</v>
      </c>
      <c r="AA696" s="33">
        <f t="shared" si="65"/>
        <v>670</v>
      </c>
      <c r="AB696" s="34">
        <f>IF(AA696=1,$G$3*(Z696/1000),IF(AA696=2,$G$4*(Z696/1000),IF(AA696=3,$G$5*(Z696/1000),IF(AA696=4,$G$6*(Z696/1000),IF(AA696=5,$G$7*(Z696/1000),IF(AA696=6,$G$8*(Z696/1000),IF(AA696=7,$G$9*(Z696/1000),IF(AA696=8,$G$10*(Z696/1000),IF(AA696=9,$G$11*(Z696/1000),IF(AA696=10,$G$12*(Z696/1000),IF(AA696=11,$G$13*(Z696/1000),IF(AA696=12,$G$14*(Z696/1000),IF(AA696=13,$G$15*(Z696/1000),IF(AA696=14,$G$16*(Z696/1000),IF(AA696=15,$G$17*(Z696/1000),0)))))))))))))))</f>
        <v>0</v>
      </c>
      <c r="AC696" s="34">
        <f>IF('Γεννήτρια 2'!D696="W",AC695+('Γεννήτρια 2'!C696-1)*AB696,IF('Γεννήτρια 2'!D696="L",AC695-AB696,AC695))</f>
        <v>200.69650129906225</v>
      </c>
      <c r="AD696" s="34" t="str">
        <f>IF(AND('Γεννήτρια 2'!C696&lt;&gt;0,'Γεννήτρια 2'!D696=""),AB696,"")</f>
        <v/>
      </c>
    </row>
    <row r="697" spans="1:30">
      <c r="A697" s="3">
        <f t="shared" si="64"/>
        <v>675</v>
      </c>
      <c r="E697" s="3" t="str">
        <f t="shared" si="60"/>
        <v/>
      </c>
      <c r="F697" s="2" t="str">
        <f t="shared" si="61"/>
        <v/>
      </c>
      <c r="G697" s="2" t="str">
        <f t="shared" si="62"/>
        <v/>
      </c>
      <c r="Z697" s="34">
        <f t="shared" si="63"/>
        <v>200.69650129906225</v>
      </c>
      <c r="AA697" s="33">
        <f t="shared" si="65"/>
        <v>671</v>
      </c>
      <c r="AB697" s="34">
        <f>IF(AA697=1,$G$3*(Z697/1000),IF(AA697=2,$G$4*(Z697/1000),IF(AA697=3,$G$5*(Z697/1000),IF(AA697=4,$G$6*(Z697/1000),IF(AA697=5,$G$7*(Z697/1000),IF(AA697=6,$G$8*(Z697/1000),IF(AA697=7,$G$9*(Z697/1000),IF(AA697=8,$G$10*(Z697/1000),IF(AA697=9,$G$11*(Z697/1000),IF(AA697=10,$G$12*(Z697/1000),IF(AA697=11,$G$13*(Z697/1000),IF(AA697=12,$G$14*(Z697/1000),IF(AA697=13,$G$15*(Z697/1000),IF(AA697=14,$G$16*(Z697/1000),IF(AA697=15,$G$17*(Z697/1000),0)))))))))))))))</f>
        <v>0</v>
      </c>
      <c r="AC697" s="34">
        <f>IF('Γεννήτρια 2'!D697="W",AC696+('Γεννήτρια 2'!C697-1)*AB697,IF('Γεννήτρια 2'!D697="L",AC696-AB697,AC696))</f>
        <v>200.69650129906225</v>
      </c>
      <c r="AD697" s="34" t="str">
        <f>IF(AND('Γεννήτρια 2'!C697&lt;&gt;0,'Γεννήτρια 2'!D697=""),AB697,"")</f>
        <v/>
      </c>
    </row>
    <row r="698" spans="1:30">
      <c r="A698" s="3">
        <f t="shared" si="64"/>
        <v>676</v>
      </c>
      <c r="E698" s="3" t="str">
        <f t="shared" si="60"/>
        <v/>
      </c>
      <c r="F698" s="2" t="str">
        <f t="shared" si="61"/>
        <v/>
      </c>
      <c r="G698" s="2" t="str">
        <f t="shared" si="62"/>
        <v/>
      </c>
      <c r="Z698" s="34">
        <f t="shared" si="63"/>
        <v>200.69650129906225</v>
      </c>
      <c r="AA698" s="33">
        <f t="shared" si="65"/>
        <v>672</v>
      </c>
      <c r="AB698" s="34">
        <f>IF(AA698=1,$G$3*(Z698/1000),IF(AA698=2,$G$4*(Z698/1000),IF(AA698=3,$G$5*(Z698/1000),IF(AA698=4,$G$6*(Z698/1000),IF(AA698=5,$G$7*(Z698/1000),IF(AA698=6,$G$8*(Z698/1000),IF(AA698=7,$G$9*(Z698/1000),IF(AA698=8,$G$10*(Z698/1000),IF(AA698=9,$G$11*(Z698/1000),IF(AA698=10,$G$12*(Z698/1000),IF(AA698=11,$G$13*(Z698/1000),IF(AA698=12,$G$14*(Z698/1000),IF(AA698=13,$G$15*(Z698/1000),IF(AA698=14,$G$16*(Z698/1000),IF(AA698=15,$G$17*(Z698/1000),0)))))))))))))))</f>
        <v>0</v>
      </c>
      <c r="AC698" s="34">
        <f>IF('Γεννήτρια 2'!D698="W",AC697+('Γεννήτρια 2'!C698-1)*AB698,IF('Γεννήτρια 2'!D698="L",AC697-AB698,AC697))</f>
        <v>200.69650129906225</v>
      </c>
      <c r="AD698" s="34" t="str">
        <f>IF(AND('Γεννήτρια 2'!C698&lt;&gt;0,'Γεννήτρια 2'!D698=""),AB698,"")</f>
        <v/>
      </c>
    </row>
    <row r="699" spans="1:30">
      <c r="A699" s="3">
        <f t="shared" si="64"/>
        <v>677</v>
      </c>
      <c r="E699" s="3" t="str">
        <f t="shared" si="60"/>
        <v/>
      </c>
      <c r="F699" s="2" t="str">
        <f t="shared" si="61"/>
        <v/>
      </c>
      <c r="G699" s="2" t="str">
        <f t="shared" si="62"/>
        <v/>
      </c>
      <c r="Z699" s="34">
        <f t="shared" si="63"/>
        <v>200.69650129906225</v>
      </c>
      <c r="AA699" s="33">
        <f t="shared" si="65"/>
        <v>673</v>
      </c>
      <c r="AB699" s="34">
        <f>IF(AA699=1,$G$3*(Z699/1000),IF(AA699=2,$G$4*(Z699/1000),IF(AA699=3,$G$5*(Z699/1000),IF(AA699=4,$G$6*(Z699/1000),IF(AA699=5,$G$7*(Z699/1000),IF(AA699=6,$G$8*(Z699/1000),IF(AA699=7,$G$9*(Z699/1000),IF(AA699=8,$G$10*(Z699/1000),IF(AA699=9,$G$11*(Z699/1000),IF(AA699=10,$G$12*(Z699/1000),IF(AA699=11,$G$13*(Z699/1000),IF(AA699=12,$G$14*(Z699/1000),IF(AA699=13,$G$15*(Z699/1000),IF(AA699=14,$G$16*(Z699/1000),IF(AA699=15,$G$17*(Z699/1000),0)))))))))))))))</f>
        <v>0</v>
      </c>
      <c r="AC699" s="34">
        <f>IF('Γεννήτρια 2'!D699="W",AC698+('Γεννήτρια 2'!C699-1)*AB699,IF('Γεννήτρια 2'!D699="L",AC698-AB699,AC698))</f>
        <v>200.69650129906225</v>
      </c>
      <c r="AD699" s="34" t="str">
        <f>IF(AND('Γεννήτρια 2'!C699&lt;&gt;0,'Γεννήτρια 2'!D699=""),AB699,"")</f>
        <v/>
      </c>
    </row>
    <row r="700" spans="1:30">
      <c r="A700" s="3">
        <f t="shared" si="64"/>
        <v>678</v>
      </c>
      <c r="E700" s="3" t="str">
        <f t="shared" si="60"/>
        <v/>
      </c>
      <c r="F700" s="2" t="str">
        <f t="shared" si="61"/>
        <v/>
      </c>
      <c r="G700" s="2" t="str">
        <f t="shared" si="62"/>
        <v/>
      </c>
      <c r="Z700" s="34">
        <f t="shared" si="63"/>
        <v>200.69650129906225</v>
      </c>
      <c r="AA700" s="33">
        <f t="shared" si="65"/>
        <v>674</v>
      </c>
      <c r="AB700" s="34">
        <f>IF(AA700=1,$G$3*(Z700/1000),IF(AA700=2,$G$4*(Z700/1000),IF(AA700=3,$G$5*(Z700/1000),IF(AA700=4,$G$6*(Z700/1000),IF(AA700=5,$G$7*(Z700/1000),IF(AA700=6,$G$8*(Z700/1000),IF(AA700=7,$G$9*(Z700/1000),IF(AA700=8,$G$10*(Z700/1000),IF(AA700=9,$G$11*(Z700/1000),IF(AA700=10,$G$12*(Z700/1000),IF(AA700=11,$G$13*(Z700/1000),IF(AA700=12,$G$14*(Z700/1000),IF(AA700=13,$G$15*(Z700/1000),IF(AA700=14,$G$16*(Z700/1000),IF(AA700=15,$G$17*(Z700/1000),0)))))))))))))))</f>
        <v>0</v>
      </c>
      <c r="AC700" s="34">
        <f>IF('Γεννήτρια 2'!D700="W",AC699+('Γεννήτρια 2'!C700-1)*AB700,IF('Γεννήτρια 2'!D700="L",AC699-AB700,AC699))</f>
        <v>200.69650129906225</v>
      </c>
      <c r="AD700" s="34" t="str">
        <f>IF(AND('Γεννήτρια 2'!C700&lt;&gt;0,'Γεννήτρια 2'!D700=""),AB700,"")</f>
        <v/>
      </c>
    </row>
    <row r="701" spans="1:30">
      <c r="A701" s="3">
        <f t="shared" si="64"/>
        <v>679</v>
      </c>
      <c r="E701" s="3" t="str">
        <f t="shared" si="60"/>
        <v/>
      </c>
      <c r="F701" s="2" t="str">
        <f t="shared" si="61"/>
        <v/>
      </c>
      <c r="G701" s="2" t="str">
        <f t="shared" si="62"/>
        <v/>
      </c>
      <c r="Z701" s="34">
        <f t="shared" si="63"/>
        <v>200.69650129906225</v>
      </c>
      <c r="AA701" s="33">
        <f t="shared" si="65"/>
        <v>675</v>
      </c>
      <c r="AB701" s="34">
        <f>IF(AA701=1,$G$3*(Z701/1000),IF(AA701=2,$G$4*(Z701/1000),IF(AA701=3,$G$5*(Z701/1000),IF(AA701=4,$G$6*(Z701/1000),IF(AA701=5,$G$7*(Z701/1000),IF(AA701=6,$G$8*(Z701/1000),IF(AA701=7,$G$9*(Z701/1000),IF(AA701=8,$G$10*(Z701/1000),IF(AA701=9,$G$11*(Z701/1000),IF(AA701=10,$G$12*(Z701/1000),IF(AA701=11,$G$13*(Z701/1000),IF(AA701=12,$G$14*(Z701/1000),IF(AA701=13,$G$15*(Z701/1000),IF(AA701=14,$G$16*(Z701/1000),IF(AA701=15,$G$17*(Z701/1000),0)))))))))))))))</f>
        <v>0</v>
      </c>
      <c r="AC701" s="34">
        <f>IF('Γεννήτρια 2'!D701="W",AC700+('Γεννήτρια 2'!C701-1)*AB701,IF('Γεννήτρια 2'!D701="L",AC700-AB701,AC700))</f>
        <v>200.69650129906225</v>
      </c>
      <c r="AD701" s="34" t="str">
        <f>IF(AND('Γεννήτρια 2'!C701&lt;&gt;0,'Γεννήτρια 2'!D701=""),AB701,"")</f>
        <v/>
      </c>
    </row>
    <row r="702" spans="1:30">
      <c r="A702" s="3">
        <f t="shared" si="64"/>
        <v>680</v>
      </c>
      <c r="E702" s="3" t="str">
        <f t="shared" si="60"/>
        <v/>
      </c>
      <c r="F702" s="2" t="str">
        <f t="shared" si="61"/>
        <v/>
      </c>
      <c r="G702" s="2" t="str">
        <f t="shared" si="62"/>
        <v/>
      </c>
      <c r="Z702" s="34">
        <f t="shared" si="63"/>
        <v>200.69650129906225</v>
      </c>
      <c r="AA702" s="33">
        <f t="shared" si="65"/>
        <v>676</v>
      </c>
      <c r="AB702" s="34">
        <f>IF(AA702=1,$G$3*(Z702/1000),IF(AA702=2,$G$4*(Z702/1000),IF(AA702=3,$G$5*(Z702/1000),IF(AA702=4,$G$6*(Z702/1000),IF(AA702=5,$G$7*(Z702/1000),IF(AA702=6,$G$8*(Z702/1000),IF(AA702=7,$G$9*(Z702/1000),IF(AA702=8,$G$10*(Z702/1000),IF(AA702=9,$G$11*(Z702/1000),IF(AA702=10,$G$12*(Z702/1000),IF(AA702=11,$G$13*(Z702/1000),IF(AA702=12,$G$14*(Z702/1000),IF(AA702=13,$G$15*(Z702/1000),IF(AA702=14,$G$16*(Z702/1000),IF(AA702=15,$G$17*(Z702/1000),0)))))))))))))))</f>
        <v>0</v>
      </c>
      <c r="AC702" s="34">
        <f>IF('Γεννήτρια 2'!D702="W",AC701+('Γεννήτρια 2'!C702-1)*AB702,IF('Γεννήτρια 2'!D702="L",AC701-AB702,AC701))</f>
        <v>200.69650129906225</v>
      </c>
      <c r="AD702" s="34" t="str">
        <f>IF(AND('Γεννήτρια 2'!C702&lt;&gt;0,'Γεννήτρια 2'!D702=""),AB702,"")</f>
        <v/>
      </c>
    </row>
    <row r="703" spans="1:30">
      <c r="A703" s="3">
        <f t="shared" si="64"/>
        <v>681</v>
      </c>
      <c r="E703" s="3" t="str">
        <f t="shared" si="60"/>
        <v/>
      </c>
      <c r="F703" s="2" t="str">
        <f t="shared" si="61"/>
        <v/>
      </c>
      <c r="G703" s="2" t="str">
        <f t="shared" si="62"/>
        <v/>
      </c>
      <c r="Z703" s="34">
        <f t="shared" si="63"/>
        <v>200.69650129906225</v>
      </c>
      <c r="AA703" s="33">
        <f t="shared" si="65"/>
        <v>677</v>
      </c>
      <c r="AB703" s="34">
        <f>IF(AA703=1,$G$3*(Z703/1000),IF(AA703=2,$G$4*(Z703/1000),IF(AA703=3,$G$5*(Z703/1000),IF(AA703=4,$G$6*(Z703/1000),IF(AA703=5,$G$7*(Z703/1000),IF(AA703=6,$G$8*(Z703/1000),IF(AA703=7,$G$9*(Z703/1000),IF(AA703=8,$G$10*(Z703/1000),IF(AA703=9,$G$11*(Z703/1000),IF(AA703=10,$G$12*(Z703/1000),IF(AA703=11,$G$13*(Z703/1000),IF(AA703=12,$G$14*(Z703/1000),IF(AA703=13,$G$15*(Z703/1000),IF(AA703=14,$G$16*(Z703/1000),IF(AA703=15,$G$17*(Z703/1000),0)))))))))))))))</f>
        <v>0</v>
      </c>
      <c r="AC703" s="34">
        <f>IF('Γεννήτρια 2'!D703="W",AC702+('Γεννήτρια 2'!C703-1)*AB703,IF('Γεννήτρια 2'!D703="L",AC702-AB703,AC702))</f>
        <v>200.69650129906225</v>
      </c>
      <c r="AD703" s="34" t="str">
        <f>IF(AND('Γεννήτρια 2'!C703&lt;&gt;0,'Γεννήτρια 2'!D703=""),AB703,"")</f>
        <v/>
      </c>
    </row>
    <row r="704" spans="1:30">
      <c r="A704" s="3">
        <f t="shared" si="64"/>
        <v>682</v>
      </c>
      <c r="E704" s="3" t="str">
        <f t="shared" si="60"/>
        <v/>
      </c>
      <c r="F704" s="2" t="str">
        <f t="shared" si="61"/>
        <v/>
      </c>
      <c r="G704" s="2" t="str">
        <f t="shared" si="62"/>
        <v/>
      </c>
      <c r="Z704" s="34">
        <f t="shared" si="63"/>
        <v>200.69650129906225</v>
      </c>
      <c r="AA704" s="33">
        <f t="shared" si="65"/>
        <v>678</v>
      </c>
      <c r="AB704" s="34">
        <f>IF(AA704=1,$G$3*(Z704/1000),IF(AA704=2,$G$4*(Z704/1000),IF(AA704=3,$G$5*(Z704/1000),IF(AA704=4,$G$6*(Z704/1000),IF(AA704=5,$G$7*(Z704/1000),IF(AA704=6,$G$8*(Z704/1000),IF(AA704=7,$G$9*(Z704/1000),IF(AA704=8,$G$10*(Z704/1000),IF(AA704=9,$G$11*(Z704/1000),IF(AA704=10,$G$12*(Z704/1000),IF(AA704=11,$G$13*(Z704/1000),IF(AA704=12,$G$14*(Z704/1000),IF(AA704=13,$G$15*(Z704/1000),IF(AA704=14,$G$16*(Z704/1000),IF(AA704=15,$G$17*(Z704/1000),0)))))))))))))))</f>
        <v>0</v>
      </c>
      <c r="AC704" s="34">
        <f>IF('Γεννήτρια 2'!D704="W",AC703+('Γεννήτρια 2'!C704-1)*AB704,IF('Γεννήτρια 2'!D704="L",AC703-AB704,AC703))</f>
        <v>200.69650129906225</v>
      </c>
      <c r="AD704" s="34" t="str">
        <f>IF(AND('Γεννήτρια 2'!C704&lt;&gt;0,'Γεννήτρια 2'!D704=""),AB704,"")</f>
        <v/>
      </c>
    </row>
    <row r="705" spans="1:30">
      <c r="A705" s="3">
        <f t="shared" si="64"/>
        <v>683</v>
      </c>
      <c r="E705" s="3" t="str">
        <f t="shared" si="60"/>
        <v/>
      </c>
      <c r="F705" s="2" t="str">
        <f t="shared" si="61"/>
        <v/>
      </c>
      <c r="G705" s="2" t="str">
        <f t="shared" si="62"/>
        <v/>
      </c>
      <c r="Z705" s="34">
        <f t="shared" si="63"/>
        <v>200.69650129906225</v>
      </c>
      <c r="AA705" s="33">
        <f t="shared" si="65"/>
        <v>679</v>
      </c>
      <c r="AB705" s="34">
        <f>IF(AA705=1,$G$3*(Z705/1000),IF(AA705=2,$G$4*(Z705/1000),IF(AA705=3,$G$5*(Z705/1000),IF(AA705=4,$G$6*(Z705/1000),IF(AA705=5,$G$7*(Z705/1000),IF(AA705=6,$G$8*(Z705/1000),IF(AA705=7,$G$9*(Z705/1000),IF(AA705=8,$G$10*(Z705/1000),IF(AA705=9,$G$11*(Z705/1000),IF(AA705=10,$G$12*(Z705/1000),IF(AA705=11,$G$13*(Z705/1000),IF(AA705=12,$G$14*(Z705/1000),IF(AA705=13,$G$15*(Z705/1000),IF(AA705=14,$G$16*(Z705/1000),IF(AA705=15,$G$17*(Z705/1000),0)))))))))))))))</f>
        <v>0</v>
      </c>
      <c r="AC705" s="34">
        <f>IF('Γεννήτρια 2'!D705="W",AC704+('Γεννήτρια 2'!C705-1)*AB705,IF('Γεννήτρια 2'!D705="L",AC704-AB705,AC704))</f>
        <v>200.69650129906225</v>
      </c>
      <c r="AD705" s="34" t="str">
        <f>IF(AND('Γεννήτρια 2'!C705&lt;&gt;0,'Γεννήτρια 2'!D705=""),AB705,"")</f>
        <v/>
      </c>
    </row>
    <row r="706" spans="1:30">
      <c r="A706" s="3">
        <f t="shared" si="64"/>
        <v>684</v>
      </c>
      <c r="E706" s="3" t="str">
        <f t="shared" si="60"/>
        <v/>
      </c>
      <c r="F706" s="2" t="str">
        <f t="shared" si="61"/>
        <v/>
      </c>
      <c r="G706" s="2" t="str">
        <f t="shared" si="62"/>
        <v/>
      </c>
      <c r="Z706" s="34">
        <f t="shared" si="63"/>
        <v>200.69650129906225</v>
      </c>
      <c r="AA706" s="33">
        <f t="shared" si="65"/>
        <v>680</v>
      </c>
      <c r="AB706" s="34">
        <f>IF(AA706=1,$G$3*(Z706/1000),IF(AA706=2,$G$4*(Z706/1000),IF(AA706=3,$G$5*(Z706/1000),IF(AA706=4,$G$6*(Z706/1000),IF(AA706=5,$G$7*(Z706/1000),IF(AA706=6,$G$8*(Z706/1000),IF(AA706=7,$G$9*(Z706/1000),IF(AA706=8,$G$10*(Z706/1000),IF(AA706=9,$G$11*(Z706/1000),IF(AA706=10,$G$12*(Z706/1000),IF(AA706=11,$G$13*(Z706/1000),IF(AA706=12,$G$14*(Z706/1000),IF(AA706=13,$G$15*(Z706/1000),IF(AA706=14,$G$16*(Z706/1000),IF(AA706=15,$G$17*(Z706/1000),0)))))))))))))))</f>
        <v>0</v>
      </c>
      <c r="AC706" s="34">
        <f>IF('Γεννήτρια 2'!D706="W",AC705+('Γεννήτρια 2'!C706-1)*AB706,IF('Γεννήτρια 2'!D706="L",AC705-AB706,AC705))</f>
        <v>200.69650129906225</v>
      </c>
      <c r="AD706" s="34" t="str">
        <f>IF(AND('Γεννήτρια 2'!C706&lt;&gt;0,'Γεννήτρια 2'!D706=""),AB706,"")</f>
        <v/>
      </c>
    </row>
    <row r="707" spans="1:30">
      <c r="A707" s="3">
        <f t="shared" si="64"/>
        <v>685</v>
      </c>
      <c r="E707" s="3" t="str">
        <f t="shared" si="60"/>
        <v/>
      </c>
      <c r="F707" s="2" t="str">
        <f t="shared" si="61"/>
        <v/>
      </c>
      <c r="G707" s="2" t="str">
        <f t="shared" si="62"/>
        <v/>
      </c>
      <c r="Z707" s="34">
        <f t="shared" si="63"/>
        <v>200.69650129906225</v>
      </c>
      <c r="AA707" s="33">
        <f t="shared" si="65"/>
        <v>681</v>
      </c>
      <c r="AB707" s="34">
        <f>IF(AA707=1,$G$3*(Z707/1000),IF(AA707=2,$G$4*(Z707/1000),IF(AA707=3,$G$5*(Z707/1000),IF(AA707=4,$G$6*(Z707/1000),IF(AA707=5,$G$7*(Z707/1000),IF(AA707=6,$G$8*(Z707/1000),IF(AA707=7,$G$9*(Z707/1000),IF(AA707=8,$G$10*(Z707/1000),IF(AA707=9,$G$11*(Z707/1000),IF(AA707=10,$G$12*(Z707/1000),IF(AA707=11,$G$13*(Z707/1000),IF(AA707=12,$G$14*(Z707/1000),IF(AA707=13,$G$15*(Z707/1000),IF(AA707=14,$G$16*(Z707/1000),IF(AA707=15,$G$17*(Z707/1000),0)))))))))))))))</f>
        <v>0</v>
      </c>
      <c r="AC707" s="34">
        <f>IF('Γεννήτρια 2'!D707="W",AC706+('Γεννήτρια 2'!C707-1)*AB707,IF('Γεννήτρια 2'!D707="L",AC706-AB707,AC706))</f>
        <v>200.69650129906225</v>
      </c>
      <c r="AD707" s="34" t="str">
        <f>IF(AND('Γεννήτρια 2'!C707&lt;&gt;0,'Γεννήτρια 2'!D707=""),AB707,"")</f>
        <v/>
      </c>
    </row>
    <row r="708" spans="1:30">
      <c r="A708" s="3">
        <f t="shared" si="64"/>
        <v>686</v>
      </c>
      <c r="E708" s="3" t="str">
        <f t="shared" si="60"/>
        <v/>
      </c>
      <c r="F708" s="2" t="str">
        <f t="shared" si="61"/>
        <v/>
      </c>
      <c r="G708" s="2" t="str">
        <f t="shared" si="62"/>
        <v/>
      </c>
      <c r="Z708" s="34">
        <f t="shared" si="63"/>
        <v>200.69650129906225</v>
      </c>
      <c r="AA708" s="33">
        <f t="shared" si="65"/>
        <v>682</v>
      </c>
      <c r="AB708" s="34">
        <f>IF(AA708=1,$G$3*(Z708/1000),IF(AA708=2,$G$4*(Z708/1000),IF(AA708=3,$G$5*(Z708/1000),IF(AA708=4,$G$6*(Z708/1000),IF(AA708=5,$G$7*(Z708/1000),IF(AA708=6,$G$8*(Z708/1000),IF(AA708=7,$G$9*(Z708/1000),IF(AA708=8,$G$10*(Z708/1000),IF(AA708=9,$G$11*(Z708/1000),IF(AA708=10,$G$12*(Z708/1000),IF(AA708=11,$G$13*(Z708/1000),IF(AA708=12,$G$14*(Z708/1000),IF(AA708=13,$G$15*(Z708/1000),IF(AA708=14,$G$16*(Z708/1000),IF(AA708=15,$G$17*(Z708/1000),0)))))))))))))))</f>
        <v>0</v>
      </c>
      <c r="AC708" s="34">
        <f>IF('Γεννήτρια 2'!D708="W",AC707+('Γεννήτρια 2'!C708-1)*AB708,IF('Γεννήτρια 2'!D708="L",AC707-AB708,AC707))</f>
        <v>200.69650129906225</v>
      </c>
      <c r="AD708" s="34" t="str">
        <f>IF(AND('Γεννήτρια 2'!C708&lt;&gt;0,'Γεννήτρια 2'!D708=""),AB708,"")</f>
        <v/>
      </c>
    </row>
    <row r="709" spans="1:30">
      <c r="A709" s="3">
        <f t="shared" si="64"/>
        <v>687</v>
      </c>
      <c r="E709" s="3" t="str">
        <f t="shared" si="60"/>
        <v/>
      </c>
      <c r="F709" s="2" t="str">
        <f t="shared" si="61"/>
        <v/>
      </c>
      <c r="G709" s="2" t="str">
        <f t="shared" si="62"/>
        <v/>
      </c>
      <c r="Z709" s="34">
        <f t="shared" si="63"/>
        <v>200.69650129906225</v>
      </c>
      <c r="AA709" s="33">
        <f t="shared" si="65"/>
        <v>683</v>
      </c>
      <c r="AB709" s="34">
        <f>IF(AA709=1,$G$3*(Z709/1000),IF(AA709=2,$G$4*(Z709/1000),IF(AA709=3,$G$5*(Z709/1000),IF(AA709=4,$G$6*(Z709/1000),IF(AA709=5,$G$7*(Z709/1000),IF(AA709=6,$G$8*(Z709/1000),IF(AA709=7,$G$9*(Z709/1000),IF(AA709=8,$G$10*(Z709/1000),IF(AA709=9,$G$11*(Z709/1000),IF(AA709=10,$G$12*(Z709/1000),IF(AA709=11,$G$13*(Z709/1000),IF(AA709=12,$G$14*(Z709/1000),IF(AA709=13,$G$15*(Z709/1000),IF(AA709=14,$G$16*(Z709/1000),IF(AA709=15,$G$17*(Z709/1000),0)))))))))))))))</f>
        <v>0</v>
      </c>
      <c r="AC709" s="34">
        <f>IF('Γεννήτρια 2'!D709="W",AC708+('Γεννήτρια 2'!C709-1)*AB709,IF('Γεννήτρια 2'!D709="L",AC708-AB709,AC708))</f>
        <v>200.69650129906225</v>
      </c>
      <c r="AD709" s="34" t="str">
        <f>IF(AND('Γεννήτρια 2'!C709&lt;&gt;0,'Γεννήτρια 2'!D709=""),AB709,"")</f>
        <v/>
      </c>
    </row>
    <row r="710" spans="1:30">
      <c r="A710" s="3">
        <f t="shared" si="64"/>
        <v>688</v>
      </c>
      <c r="E710" s="3" t="str">
        <f t="shared" si="60"/>
        <v/>
      </c>
      <c r="F710" s="2" t="str">
        <f t="shared" si="61"/>
        <v/>
      </c>
      <c r="G710" s="2" t="str">
        <f t="shared" si="62"/>
        <v/>
      </c>
      <c r="Z710" s="34">
        <f t="shared" si="63"/>
        <v>200.69650129906225</v>
      </c>
      <c r="AA710" s="33">
        <f t="shared" si="65"/>
        <v>684</v>
      </c>
      <c r="AB710" s="34">
        <f>IF(AA710=1,$G$3*(Z710/1000),IF(AA710=2,$G$4*(Z710/1000),IF(AA710=3,$G$5*(Z710/1000),IF(AA710=4,$G$6*(Z710/1000),IF(AA710=5,$G$7*(Z710/1000),IF(AA710=6,$G$8*(Z710/1000),IF(AA710=7,$G$9*(Z710/1000),IF(AA710=8,$G$10*(Z710/1000),IF(AA710=9,$G$11*(Z710/1000),IF(AA710=10,$G$12*(Z710/1000),IF(AA710=11,$G$13*(Z710/1000),IF(AA710=12,$G$14*(Z710/1000),IF(AA710=13,$G$15*(Z710/1000),IF(AA710=14,$G$16*(Z710/1000),IF(AA710=15,$G$17*(Z710/1000),0)))))))))))))))</f>
        <v>0</v>
      </c>
      <c r="AC710" s="34">
        <f>IF('Γεννήτρια 2'!D710="W",AC709+('Γεννήτρια 2'!C710-1)*AB710,IF('Γεννήτρια 2'!D710="L",AC709-AB710,AC709))</f>
        <v>200.69650129906225</v>
      </c>
      <c r="AD710" s="34" t="str">
        <f>IF(AND('Γεννήτρια 2'!C710&lt;&gt;0,'Γεννήτρια 2'!D710=""),AB710,"")</f>
        <v/>
      </c>
    </row>
    <row r="711" spans="1:30">
      <c r="A711" s="3">
        <f t="shared" si="64"/>
        <v>689</v>
      </c>
      <c r="E711" s="3" t="str">
        <f t="shared" si="60"/>
        <v/>
      </c>
      <c r="F711" s="2" t="str">
        <f t="shared" si="61"/>
        <v/>
      </c>
      <c r="G711" s="2" t="str">
        <f t="shared" si="62"/>
        <v/>
      </c>
      <c r="Z711" s="34">
        <f t="shared" si="63"/>
        <v>200.69650129906225</v>
      </c>
      <c r="AA711" s="33">
        <f t="shared" si="65"/>
        <v>685</v>
      </c>
      <c r="AB711" s="34">
        <f>IF(AA711=1,$G$3*(Z711/1000),IF(AA711=2,$G$4*(Z711/1000),IF(AA711=3,$G$5*(Z711/1000),IF(AA711=4,$G$6*(Z711/1000),IF(AA711=5,$G$7*(Z711/1000),IF(AA711=6,$G$8*(Z711/1000),IF(AA711=7,$G$9*(Z711/1000),IF(AA711=8,$G$10*(Z711/1000),IF(AA711=9,$G$11*(Z711/1000),IF(AA711=10,$G$12*(Z711/1000),IF(AA711=11,$G$13*(Z711/1000),IF(AA711=12,$G$14*(Z711/1000),IF(AA711=13,$G$15*(Z711/1000),IF(AA711=14,$G$16*(Z711/1000),IF(AA711=15,$G$17*(Z711/1000),0)))))))))))))))</f>
        <v>0</v>
      </c>
      <c r="AC711" s="34">
        <f>IF('Γεννήτρια 2'!D711="W",AC710+('Γεννήτρια 2'!C711-1)*AB711,IF('Γεννήτρια 2'!D711="L",AC710-AB711,AC710))</f>
        <v>200.69650129906225</v>
      </c>
      <c r="AD711" s="34" t="str">
        <f>IF(AND('Γεννήτρια 2'!C711&lt;&gt;0,'Γεννήτρια 2'!D711=""),AB711,"")</f>
        <v/>
      </c>
    </row>
    <row r="712" spans="1:30">
      <c r="A712" s="3">
        <f t="shared" si="64"/>
        <v>690</v>
      </c>
      <c r="E712" s="3" t="str">
        <f t="shared" si="60"/>
        <v/>
      </c>
      <c r="F712" s="2" t="str">
        <f t="shared" si="61"/>
        <v/>
      </c>
      <c r="G712" s="2" t="str">
        <f t="shared" si="62"/>
        <v/>
      </c>
      <c r="Z712" s="34">
        <f t="shared" si="63"/>
        <v>200.69650129906225</v>
      </c>
      <c r="AA712" s="33">
        <f t="shared" si="65"/>
        <v>686</v>
      </c>
      <c r="AB712" s="34">
        <f>IF(AA712=1,$G$3*(Z712/1000),IF(AA712=2,$G$4*(Z712/1000),IF(AA712=3,$G$5*(Z712/1000),IF(AA712=4,$G$6*(Z712/1000),IF(AA712=5,$G$7*(Z712/1000),IF(AA712=6,$G$8*(Z712/1000),IF(AA712=7,$G$9*(Z712/1000),IF(AA712=8,$G$10*(Z712/1000),IF(AA712=9,$G$11*(Z712/1000),IF(AA712=10,$G$12*(Z712/1000),IF(AA712=11,$G$13*(Z712/1000),IF(AA712=12,$G$14*(Z712/1000),IF(AA712=13,$G$15*(Z712/1000),IF(AA712=14,$G$16*(Z712/1000),IF(AA712=15,$G$17*(Z712/1000),0)))))))))))))))</f>
        <v>0</v>
      </c>
      <c r="AC712" s="34">
        <f>IF('Γεννήτρια 2'!D712="W",AC711+('Γεννήτρια 2'!C712-1)*AB712,IF('Γεννήτρια 2'!D712="L",AC711-AB712,AC711))</f>
        <v>200.69650129906225</v>
      </c>
      <c r="AD712" s="34" t="str">
        <f>IF(AND('Γεννήτρια 2'!C712&lt;&gt;0,'Γεννήτρια 2'!D712=""),AB712,"")</f>
        <v/>
      </c>
    </row>
    <row r="713" spans="1:30">
      <c r="A713" s="3">
        <f t="shared" si="64"/>
        <v>691</v>
      </c>
      <c r="E713" s="3" t="str">
        <f t="shared" si="60"/>
        <v/>
      </c>
      <c r="F713" s="2" t="str">
        <f t="shared" si="61"/>
        <v/>
      </c>
      <c r="G713" s="2" t="str">
        <f t="shared" si="62"/>
        <v/>
      </c>
      <c r="Z713" s="34">
        <f t="shared" si="63"/>
        <v>200.69650129906225</v>
      </c>
      <c r="AA713" s="33">
        <f t="shared" si="65"/>
        <v>687</v>
      </c>
      <c r="AB713" s="34">
        <f>IF(AA713=1,$G$3*(Z713/1000),IF(AA713=2,$G$4*(Z713/1000),IF(AA713=3,$G$5*(Z713/1000),IF(AA713=4,$G$6*(Z713/1000),IF(AA713=5,$G$7*(Z713/1000),IF(AA713=6,$G$8*(Z713/1000),IF(AA713=7,$G$9*(Z713/1000),IF(AA713=8,$G$10*(Z713/1000),IF(AA713=9,$G$11*(Z713/1000),IF(AA713=10,$G$12*(Z713/1000),IF(AA713=11,$G$13*(Z713/1000),IF(AA713=12,$G$14*(Z713/1000),IF(AA713=13,$G$15*(Z713/1000),IF(AA713=14,$G$16*(Z713/1000),IF(AA713=15,$G$17*(Z713/1000),0)))))))))))))))</f>
        <v>0</v>
      </c>
      <c r="AC713" s="34">
        <f>IF('Γεννήτρια 2'!D713="W",AC712+('Γεννήτρια 2'!C713-1)*AB713,IF('Γεννήτρια 2'!D713="L",AC712-AB713,AC712))</f>
        <v>200.69650129906225</v>
      </c>
      <c r="AD713" s="34" t="str">
        <f>IF(AND('Γεννήτρια 2'!C713&lt;&gt;0,'Γεννήτρια 2'!D713=""),AB713,"")</f>
        <v/>
      </c>
    </row>
    <row r="714" spans="1:30">
      <c r="A714" s="3">
        <f t="shared" si="64"/>
        <v>692</v>
      </c>
      <c r="E714" s="3" t="str">
        <f t="shared" si="60"/>
        <v/>
      </c>
      <c r="F714" s="2" t="str">
        <f t="shared" si="61"/>
        <v/>
      </c>
      <c r="G714" s="2" t="str">
        <f t="shared" si="62"/>
        <v/>
      </c>
      <c r="Z714" s="34">
        <f t="shared" si="63"/>
        <v>200.69650129906225</v>
      </c>
      <c r="AA714" s="33">
        <f t="shared" si="65"/>
        <v>688</v>
      </c>
      <c r="AB714" s="34">
        <f>IF(AA714=1,$G$3*(Z714/1000),IF(AA714=2,$G$4*(Z714/1000),IF(AA714=3,$G$5*(Z714/1000),IF(AA714=4,$G$6*(Z714/1000),IF(AA714=5,$G$7*(Z714/1000),IF(AA714=6,$G$8*(Z714/1000),IF(AA714=7,$G$9*(Z714/1000),IF(AA714=8,$G$10*(Z714/1000),IF(AA714=9,$G$11*(Z714/1000),IF(AA714=10,$G$12*(Z714/1000),IF(AA714=11,$G$13*(Z714/1000),IF(AA714=12,$G$14*(Z714/1000),IF(AA714=13,$G$15*(Z714/1000),IF(AA714=14,$G$16*(Z714/1000),IF(AA714=15,$G$17*(Z714/1000),0)))))))))))))))</f>
        <v>0</v>
      </c>
      <c r="AC714" s="34">
        <f>IF('Γεννήτρια 2'!D714="W",AC713+('Γεννήτρια 2'!C714-1)*AB714,IF('Γεννήτρια 2'!D714="L",AC713-AB714,AC713))</f>
        <v>200.69650129906225</v>
      </c>
      <c r="AD714" s="34" t="str">
        <f>IF(AND('Γεννήτρια 2'!C714&lt;&gt;0,'Γεννήτρια 2'!D714=""),AB714,"")</f>
        <v/>
      </c>
    </row>
    <row r="715" spans="1:30">
      <c r="A715" s="3">
        <f t="shared" si="64"/>
        <v>693</v>
      </c>
      <c r="E715" s="3" t="str">
        <f t="shared" si="60"/>
        <v/>
      </c>
      <c r="F715" s="2" t="str">
        <f t="shared" si="61"/>
        <v/>
      </c>
      <c r="G715" s="2" t="str">
        <f t="shared" si="62"/>
        <v/>
      </c>
      <c r="Z715" s="34">
        <f t="shared" si="63"/>
        <v>200.69650129906225</v>
      </c>
      <c r="AA715" s="33">
        <f t="shared" si="65"/>
        <v>689</v>
      </c>
      <c r="AB715" s="34">
        <f>IF(AA715=1,$G$3*(Z715/1000),IF(AA715=2,$G$4*(Z715/1000),IF(AA715=3,$G$5*(Z715/1000),IF(AA715=4,$G$6*(Z715/1000),IF(AA715=5,$G$7*(Z715/1000),IF(AA715=6,$G$8*(Z715/1000),IF(AA715=7,$G$9*(Z715/1000),IF(AA715=8,$G$10*(Z715/1000),IF(AA715=9,$G$11*(Z715/1000),IF(AA715=10,$G$12*(Z715/1000),IF(AA715=11,$G$13*(Z715/1000),IF(AA715=12,$G$14*(Z715/1000),IF(AA715=13,$G$15*(Z715/1000),IF(AA715=14,$G$16*(Z715/1000),IF(AA715=15,$G$17*(Z715/1000),0)))))))))))))))</f>
        <v>0</v>
      </c>
      <c r="AC715" s="34">
        <f>IF('Γεννήτρια 2'!D715="W",AC714+('Γεννήτρια 2'!C715-1)*AB715,IF('Γεννήτρια 2'!D715="L",AC714-AB715,AC714))</f>
        <v>200.69650129906225</v>
      </c>
      <c r="AD715" s="34" t="str">
        <f>IF(AND('Γεννήτρια 2'!C715&lt;&gt;0,'Γεννήτρια 2'!D715=""),AB715,"")</f>
        <v/>
      </c>
    </row>
    <row r="716" spans="1:30">
      <c r="A716" s="3">
        <f t="shared" si="64"/>
        <v>694</v>
      </c>
      <c r="E716" s="3" t="str">
        <f t="shared" si="60"/>
        <v/>
      </c>
      <c r="F716" s="2" t="str">
        <f t="shared" si="61"/>
        <v/>
      </c>
      <c r="G716" s="2" t="str">
        <f t="shared" si="62"/>
        <v/>
      </c>
      <c r="Z716" s="34">
        <f t="shared" si="63"/>
        <v>200.69650129906225</v>
      </c>
      <c r="AA716" s="33">
        <f t="shared" si="65"/>
        <v>690</v>
      </c>
      <c r="AB716" s="34">
        <f>IF(AA716=1,$G$3*(Z716/1000),IF(AA716=2,$G$4*(Z716/1000),IF(AA716=3,$G$5*(Z716/1000),IF(AA716=4,$G$6*(Z716/1000),IF(AA716=5,$G$7*(Z716/1000),IF(AA716=6,$G$8*(Z716/1000),IF(AA716=7,$G$9*(Z716/1000),IF(AA716=8,$G$10*(Z716/1000),IF(AA716=9,$G$11*(Z716/1000),IF(AA716=10,$G$12*(Z716/1000),IF(AA716=11,$G$13*(Z716/1000),IF(AA716=12,$G$14*(Z716/1000),IF(AA716=13,$G$15*(Z716/1000),IF(AA716=14,$G$16*(Z716/1000),IF(AA716=15,$G$17*(Z716/1000),0)))))))))))))))</f>
        <v>0</v>
      </c>
      <c r="AC716" s="34">
        <f>IF('Γεννήτρια 2'!D716="W",AC715+('Γεννήτρια 2'!C716-1)*AB716,IF('Γεννήτρια 2'!D716="L",AC715-AB716,AC715))</f>
        <v>200.69650129906225</v>
      </c>
      <c r="AD716" s="34" t="str">
        <f>IF(AND('Γεννήτρια 2'!C716&lt;&gt;0,'Γεννήτρια 2'!D716=""),AB716,"")</f>
        <v/>
      </c>
    </row>
    <row r="717" spans="1:30">
      <c r="A717" s="3">
        <f t="shared" si="64"/>
        <v>695</v>
      </c>
      <c r="E717" s="3" t="str">
        <f t="shared" si="60"/>
        <v/>
      </c>
      <c r="F717" s="2" t="str">
        <f t="shared" si="61"/>
        <v/>
      </c>
      <c r="G717" s="2" t="str">
        <f t="shared" si="62"/>
        <v/>
      </c>
      <c r="Z717" s="34">
        <f t="shared" si="63"/>
        <v>200.69650129906225</v>
      </c>
      <c r="AA717" s="33">
        <f t="shared" si="65"/>
        <v>691</v>
      </c>
      <c r="AB717" s="34">
        <f>IF(AA717=1,$G$3*(Z717/1000),IF(AA717=2,$G$4*(Z717/1000),IF(AA717=3,$G$5*(Z717/1000),IF(AA717=4,$G$6*(Z717/1000),IF(AA717=5,$G$7*(Z717/1000),IF(AA717=6,$G$8*(Z717/1000),IF(AA717=7,$G$9*(Z717/1000),IF(AA717=8,$G$10*(Z717/1000),IF(AA717=9,$G$11*(Z717/1000),IF(AA717=10,$G$12*(Z717/1000),IF(AA717=11,$G$13*(Z717/1000),IF(AA717=12,$G$14*(Z717/1000),IF(AA717=13,$G$15*(Z717/1000),IF(AA717=14,$G$16*(Z717/1000),IF(AA717=15,$G$17*(Z717/1000),0)))))))))))))))</f>
        <v>0</v>
      </c>
      <c r="AC717" s="34">
        <f>IF('Γεννήτρια 2'!D717="W",AC716+('Γεννήτρια 2'!C717-1)*AB717,IF('Γεννήτρια 2'!D717="L",AC716-AB717,AC716))</f>
        <v>200.69650129906225</v>
      </c>
      <c r="AD717" s="34" t="str">
        <f>IF(AND('Γεννήτρια 2'!C717&lt;&gt;0,'Γεννήτρια 2'!D717=""),AB717,"")</f>
        <v/>
      </c>
    </row>
    <row r="718" spans="1:30">
      <c r="A718" s="3">
        <f t="shared" si="64"/>
        <v>696</v>
      </c>
      <c r="E718" s="3" t="str">
        <f t="shared" si="60"/>
        <v/>
      </c>
      <c r="F718" s="2" t="str">
        <f t="shared" si="61"/>
        <v/>
      </c>
      <c r="G718" s="2" t="str">
        <f t="shared" si="62"/>
        <v/>
      </c>
      <c r="Z718" s="34">
        <f t="shared" si="63"/>
        <v>200.69650129906225</v>
      </c>
      <c r="AA718" s="33">
        <f t="shared" si="65"/>
        <v>692</v>
      </c>
      <c r="AB718" s="34">
        <f>IF(AA718=1,$G$3*(Z718/1000),IF(AA718=2,$G$4*(Z718/1000),IF(AA718=3,$G$5*(Z718/1000),IF(AA718=4,$G$6*(Z718/1000),IF(AA718=5,$G$7*(Z718/1000),IF(AA718=6,$G$8*(Z718/1000),IF(AA718=7,$G$9*(Z718/1000),IF(AA718=8,$G$10*(Z718/1000),IF(AA718=9,$G$11*(Z718/1000),IF(AA718=10,$G$12*(Z718/1000),IF(AA718=11,$G$13*(Z718/1000),IF(AA718=12,$G$14*(Z718/1000),IF(AA718=13,$G$15*(Z718/1000),IF(AA718=14,$G$16*(Z718/1000),IF(AA718=15,$G$17*(Z718/1000),0)))))))))))))))</f>
        <v>0</v>
      </c>
      <c r="AC718" s="34">
        <f>IF('Γεννήτρια 2'!D718="W",AC717+('Γεννήτρια 2'!C718-1)*AB718,IF('Γεννήτρια 2'!D718="L",AC717-AB718,AC717))</f>
        <v>200.69650129906225</v>
      </c>
      <c r="AD718" s="34" t="str">
        <f>IF(AND('Γεννήτρια 2'!C718&lt;&gt;0,'Γεννήτρια 2'!D718=""),AB718,"")</f>
        <v/>
      </c>
    </row>
    <row r="719" spans="1:30">
      <c r="A719" s="3">
        <f t="shared" si="64"/>
        <v>697</v>
      </c>
      <c r="E719" s="3" t="str">
        <f t="shared" si="60"/>
        <v/>
      </c>
      <c r="F719" s="2" t="str">
        <f t="shared" si="61"/>
        <v/>
      </c>
      <c r="G719" s="2" t="str">
        <f t="shared" si="62"/>
        <v/>
      </c>
      <c r="Z719" s="34">
        <f t="shared" si="63"/>
        <v>200.69650129906225</v>
      </c>
      <c r="AA719" s="33">
        <f t="shared" si="65"/>
        <v>693</v>
      </c>
      <c r="AB719" s="34">
        <f>IF(AA719=1,$G$3*(Z719/1000),IF(AA719=2,$G$4*(Z719/1000),IF(AA719=3,$G$5*(Z719/1000),IF(AA719=4,$G$6*(Z719/1000),IF(AA719=5,$G$7*(Z719/1000),IF(AA719=6,$G$8*(Z719/1000),IF(AA719=7,$G$9*(Z719/1000),IF(AA719=8,$G$10*(Z719/1000),IF(AA719=9,$G$11*(Z719/1000),IF(AA719=10,$G$12*(Z719/1000),IF(AA719=11,$G$13*(Z719/1000),IF(AA719=12,$G$14*(Z719/1000),IF(AA719=13,$G$15*(Z719/1000),IF(AA719=14,$G$16*(Z719/1000),IF(AA719=15,$G$17*(Z719/1000),0)))))))))))))))</f>
        <v>0</v>
      </c>
      <c r="AC719" s="34">
        <f>IF('Γεννήτρια 2'!D719="W",AC718+('Γεννήτρια 2'!C719-1)*AB719,IF('Γεννήτρια 2'!D719="L",AC718-AB719,AC718))</f>
        <v>200.69650129906225</v>
      </c>
      <c r="AD719" s="34" t="str">
        <f>IF(AND('Γεννήτρια 2'!C719&lt;&gt;0,'Γεννήτρια 2'!D719=""),AB719,"")</f>
        <v/>
      </c>
    </row>
    <row r="720" spans="1:30">
      <c r="A720" s="3">
        <f t="shared" si="64"/>
        <v>698</v>
      </c>
      <c r="E720" s="3" t="str">
        <f t="shared" si="60"/>
        <v/>
      </c>
      <c r="F720" s="2" t="str">
        <f t="shared" si="61"/>
        <v/>
      </c>
      <c r="G720" s="2" t="str">
        <f t="shared" si="62"/>
        <v/>
      </c>
      <c r="Z720" s="34">
        <f t="shared" si="63"/>
        <v>200.69650129906225</v>
      </c>
      <c r="AA720" s="33">
        <f t="shared" si="65"/>
        <v>694</v>
      </c>
      <c r="AB720" s="34">
        <f>IF(AA720=1,$G$3*(Z720/1000),IF(AA720=2,$G$4*(Z720/1000),IF(AA720=3,$G$5*(Z720/1000),IF(AA720=4,$G$6*(Z720/1000),IF(AA720=5,$G$7*(Z720/1000),IF(AA720=6,$G$8*(Z720/1000),IF(AA720=7,$G$9*(Z720/1000),IF(AA720=8,$G$10*(Z720/1000),IF(AA720=9,$G$11*(Z720/1000),IF(AA720=10,$G$12*(Z720/1000),IF(AA720=11,$G$13*(Z720/1000),IF(AA720=12,$G$14*(Z720/1000),IF(AA720=13,$G$15*(Z720/1000),IF(AA720=14,$G$16*(Z720/1000),IF(AA720=15,$G$17*(Z720/1000),0)))))))))))))))</f>
        <v>0</v>
      </c>
      <c r="AC720" s="34">
        <f>IF('Γεννήτρια 2'!D720="W",AC719+('Γεννήτρια 2'!C720-1)*AB720,IF('Γεννήτρια 2'!D720="L",AC719-AB720,AC719))</f>
        <v>200.69650129906225</v>
      </c>
      <c r="AD720" s="34" t="str">
        <f>IF(AND('Γεννήτρια 2'!C720&lt;&gt;0,'Γεννήτρια 2'!D720=""),AB720,"")</f>
        <v/>
      </c>
    </row>
    <row r="721" spans="1:30">
      <c r="A721" s="3">
        <f t="shared" si="64"/>
        <v>699</v>
      </c>
      <c r="E721" s="3" t="str">
        <f t="shared" si="60"/>
        <v/>
      </c>
      <c r="F721" s="2" t="str">
        <f t="shared" si="61"/>
        <v/>
      </c>
      <c r="G721" s="2" t="str">
        <f t="shared" si="62"/>
        <v/>
      </c>
      <c r="Z721" s="34">
        <f t="shared" si="63"/>
        <v>200.69650129906225</v>
      </c>
      <c r="AA721" s="33">
        <f t="shared" si="65"/>
        <v>695</v>
      </c>
      <c r="AB721" s="34">
        <f>IF(AA721=1,$G$3*(Z721/1000),IF(AA721=2,$G$4*(Z721/1000),IF(AA721=3,$G$5*(Z721/1000),IF(AA721=4,$G$6*(Z721/1000),IF(AA721=5,$G$7*(Z721/1000),IF(AA721=6,$G$8*(Z721/1000),IF(AA721=7,$G$9*(Z721/1000),IF(AA721=8,$G$10*(Z721/1000),IF(AA721=9,$G$11*(Z721/1000),IF(AA721=10,$G$12*(Z721/1000),IF(AA721=11,$G$13*(Z721/1000),IF(AA721=12,$G$14*(Z721/1000),IF(AA721=13,$G$15*(Z721/1000),IF(AA721=14,$G$16*(Z721/1000),IF(AA721=15,$G$17*(Z721/1000),0)))))))))))))))</f>
        <v>0</v>
      </c>
      <c r="AC721" s="34">
        <f>IF('Γεννήτρια 2'!D721="W",AC720+('Γεννήτρια 2'!C721-1)*AB721,IF('Γεννήτρια 2'!D721="L",AC720-AB721,AC720))</f>
        <v>200.69650129906225</v>
      </c>
      <c r="AD721" s="34" t="str">
        <f>IF(AND('Γεννήτρια 2'!C721&lt;&gt;0,'Γεννήτρια 2'!D721=""),AB721,"")</f>
        <v/>
      </c>
    </row>
    <row r="722" spans="1:30">
      <c r="A722" s="3">
        <f t="shared" si="64"/>
        <v>700</v>
      </c>
      <c r="E722" s="3" t="str">
        <f t="shared" si="60"/>
        <v/>
      </c>
      <c r="F722" s="2" t="str">
        <f t="shared" si="61"/>
        <v/>
      </c>
      <c r="G722" s="2" t="str">
        <f t="shared" si="62"/>
        <v/>
      </c>
      <c r="Z722" s="34">
        <f t="shared" si="63"/>
        <v>200.69650129906225</v>
      </c>
      <c r="AA722" s="33">
        <f t="shared" si="65"/>
        <v>696</v>
      </c>
      <c r="AB722" s="34">
        <f>IF(AA722=1,$G$3*(Z722/1000),IF(AA722=2,$G$4*(Z722/1000),IF(AA722=3,$G$5*(Z722/1000),IF(AA722=4,$G$6*(Z722/1000),IF(AA722=5,$G$7*(Z722/1000),IF(AA722=6,$G$8*(Z722/1000),IF(AA722=7,$G$9*(Z722/1000),IF(AA722=8,$G$10*(Z722/1000),IF(AA722=9,$G$11*(Z722/1000),IF(AA722=10,$G$12*(Z722/1000),IF(AA722=11,$G$13*(Z722/1000),IF(AA722=12,$G$14*(Z722/1000),IF(AA722=13,$G$15*(Z722/1000),IF(AA722=14,$G$16*(Z722/1000),IF(AA722=15,$G$17*(Z722/1000),0)))))))))))))))</f>
        <v>0</v>
      </c>
      <c r="AC722" s="34">
        <f>IF('Γεννήτρια 2'!D722="W",AC721+('Γεννήτρια 2'!C722-1)*AB722,IF('Γεννήτρια 2'!D722="L",AC721-AB722,AC721))</f>
        <v>200.69650129906225</v>
      </c>
      <c r="AD722" s="34" t="str">
        <f>IF(AND('Γεννήτρια 2'!C722&lt;&gt;0,'Γεννήτρια 2'!D722=""),AB722,"")</f>
        <v/>
      </c>
    </row>
    <row r="723" spans="1:30">
      <c r="A723" s="3">
        <f t="shared" si="64"/>
        <v>701</v>
      </c>
      <c r="E723" s="3" t="str">
        <f t="shared" si="60"/>
        <v/>
      </c>
      <c r="F723" s="2" t="str">
        <f t="shared" si="61"/>
        <v/>
      </c>
      <c r="G723" s="2" t="str">
        <f t="shared" si="62"/>
        <v/>
      </c>
      <c r="Z723" s="34">
        <f t="shared" si="63"/>
        <v>200.69650129906225</v>
      </c>
      <c r="AA723" s="33">
        <f t="shared" si="65"/>
        <v>697</v>
      </c>
      <c r="AB723" s="34">
        <f>IF(AA723=1,$G$3*(Z723/1000),IF(AA723=2,$G$4*(Z723/1000),IF(AA723=3,$G$5*(Z723/1000),IF(AA723=4,$G$6*(Z723/1000),IF(AA723=5,$G$7*(Z723/1000),IF(AA723=6,$G$8*(Z723/1000),IF(AA723=7,$G$9*(Z723/1000),IF(AA723=8,$G$10*(Z723/1000),IF(AA723=9,$G$11*(Z723/1000),IF(AA723=10,$G$12*(Z723/1000),IF(AA723=11,$G$13*(Z723/1000),IF(AA723=12,$G$14*(Z723/1000),IF(AA723=13,$G$15*(Z723/1000),IF(AA723=14,$G$16*(Z723/1000),IF(AA723=15,$G$17*(Z723/1000),0)))))))))))))))</f>
        <v>0</v>
      </c>
      <c r="AC723" s="34">
        <f>IF('Γεννήτρια 2'!D723="W",AC722+('Γεννήτρια 2'!C723-1)*AB723,IF('Γεννήτρια 2'!D723="L",AC722-AB723,AC722))</f>
        <v>200.69650129906225</v>
      </c>
      <c r="AD723" s="34" t="str">
        <f>IF(AND('Γεννήτρια 2'!C723&lt;&gt;0,'Γεννήτρια 2'!D723=""),AB723,"")</f>
        <v/>
      </c>
    </row>
    <row r="724" spans="1:30">
      <c r="A724" s="3">
        <f t="shared" si="64"/>
        <v>702</v>
      </c>
      <c r="E724" s="3" t="str">
        <f t="shared" si="60"/>
        <v/>
      </c>
      <c r="F724" s="2" t="str">
        <f t="shared" si="61"/>
        <v/>
      </c>
      <c r="G724" s="2" t="str">
        <f t="shared" si="62"/>
        <v/>
      </c>
      <c r="Z724" s="34">
        <f t="shared" si="63"/>
        <v>200.69650129906225</v>
      </c>
      <c r="AA724" s="33">
        <f t="shared" si="65"/>
        <v>698</v>
      </c>
      <c r="AB724" s="34">
        <f>IF(AA724=1,$G$3*(Z724/1000),IF(AA724=2,$G$4*(Z724/1000),IF(AA724=3,$G$5*(Z724/1000),IF(AA724=4,$G$6*(Z724/1000),IF(AA724=5,$G$7*(Z724/1000),IF(AA724=6,$G$8*(Z724/1000),IF(AA724=7,$G$9*(Z724/1000),IF(AA724=8,$G$10*(Z724/1000),IF(AA724=9,$G$11*(Z724/1000),IF(AA724=10,$G$12*(Z724/1000),IF(AA724=11,$G$13*(Z724/1000),IF(AA724=12,$G$14*(Z724/1000),IF(AA724=13,$G$15*(Z724/1000),IF(AA724=14,$G$16*(Z724/1000),IF(AA724=15,$G$17*(Z724/1000),0)))))))))))))))</f>
        <v>0</v>
      </c>
      <c r="AC724" s="34">
        <f>IF('Γεννήτρια 2'!D724="W",AC723+('Γεννήτρια 2'!C724-1)*AB724,IF('Γεννήτρια 2'!D724="L",AC723-AB724,AC723))</f>
        <v>200.69650129906225</v>
      </c>
      <c r="AD724" s="34" t="str">
        <f>IF(AND('Γεννήτρια 2'!C724&lt;&gt;0,'Γεννήτρια 2'!D724=""),AB724,"")</f>
        <v/>
      </c>
    </row>
    <row r="725" spans="1:30">
      <c r="A725" s="3">
        <f t="shared" si="64"/>
        <v>703</v>
      </c>
      <c r="E725" s="3" t="str">
        <f t="shared" si="60"/>
        <v/>
      </c>
      <c r="F725" s="2" t="str">
        <f t="shared" si="61"/>
        <v/>
      </c>
      <c r="G725" s="2" t="str">
        <f t="shared" si="62"/>
        <v/>
      </c>
      <c r="Z725" s="34">
        <f t="shared" si="63"/>
        <v>200.69650129906225</v>
      </c>
      <c r="AA725" s="33">
        <f t="shared" si="65"/>
        <v>699</v>
      </c>
      <c r="AB725" s="34">
        <f>IF(AA725=1,$G$3*(Z725/1000),IF(AA725=2,$G$4*(Z725/1000),IF(AA725=3,$G$5*(Z725/1000),IF(AA725=4,$G$6*(Z725/1000),IF(AA725=5,$G$7*(Z725/1000),IF(AA725=6,$G$8*(Z725/1000),IF(AA725=7,$G$9*(Z725/1000),IF(AA725=8,$G$10*(Z725/1000),IF(AA725=9,$G$11*(Z725/1000),IF(AA725=10,$G$12*(Z725/1000),IF(AA725=11,$G$13*(Z725/1000),IF(AA725=12,$G$14*(Z725/1000),IF(AA725=13,$G$15*(Z725/1000),IF(AA725=14,$G$16*(Z725/1000),IF(AA725=15,$G$17*(Z725/1000),0)))))))))))))))</f>
        <v>0</v>
      </c>
      <c r="AC725" s="34">
        <f>IF('Γεννήτρια 2'!D725="W",AC724+('Γεννήτρια 2'!C725-1)*AB725,IF('Γεννήτρια 2'!D725="L",AC724-AB725,AC724))</f>
        <v>200.69650129906225</v>
      </c>
      <c r="AD725" s="34" t="str">
        <f>IF(AND('Γεννήτρια 2'!C725&lt;&gt;0,'Γεννήτρια 2'!D725=""),AB725,"")</f>
        <v/>
      </c>
    </row>
    <row r="726" spans="1:30">
      <c r="A726" s="3">
        <f t="shared" si="64"/>
        <v>704</v>
      </c>
      <c r="E726" s="3" t="str">
        <f t="shared" si="60"/>
        <v/>
      </c>
      <c r="F726" s="2" t="str">
        <f t="shared" si="61"/>
        <v/>
      </c>
      <c r="G726" s="2" t="str">
        <f t="shared" si="62"/>
        <v/>
      </c>
      <c r="Z726" s="34">
        <f t="shared" si="63"/>
        <v>200.69650129906225</v>
      </c>
      <c r="AA726" s="33">
        <f t="shared" si="65"/>
        <v>700</v>
      </c>
      <c r="AB726" s="34">
        <f>IF(AA726=1,$G$3*(Z726/1000),IF(AA726=2,$G$4*(Z726/1000),IF(AA726=3,$G$5*(Z726/1000),IF(AA726=4,$G$6*(Z726/1000),IF(AA726=5,$G$7*(Z726/1000),IF(AA726=6,$G$8*(Z726/1000),IF(AA726=7,$G$9*(Z726/1000),IF(AA726=8,$G$10*(Z726/1000),IF(AA726=9,$G$11*(Z726/1000),IF(AA726=10,$G$12*(Z726/1000),IF(AA726=11,$G$13*(Z726/1000),IF(AA726=12,$G$14*(Z726/1000),IF(AA726=13,$G$15*(Z726/1000),IF(AA726=14,$G$16*(Z726/1000),IF(AA726=15,$G$17*(Z726/1000),0)))))))))))))))</f>
        <v>0</v>
      </c>
      <c r="AC726" s="34">
        <f>IF('Γεννήτρια 2'!D726="W",AC725+('Γεννήτρια 2'!C726-1)*AB726,IF('Γεννήτρια 2'!D726="L",AC725-AB726,AC725))</f>
        <v>200.69650129906225</v>
      </c>
      <c r="AD726" s="34" t="str">
        <f>IF(AND('Γεννήτρια 2'!C726&lt;&gt;0,'Γεννήτρια 2'!D726=""),AB726,"")</f>
        <v/>
      </c>
    </row>
    <row r="727" spans="1:30">
      <c r="A727" s="3">
        <f t="shared" si="64"/>
        <v>705</v>
      </c>
      <c r="E727" s="3" t="str">
        <f t="shared" si="60"/>
        <v/>
      </c>
      <c r="F727" s="2" t="str">
        <f t="shared" si="61"/>
        <v/>
      </c>
      <c r="G727" s="2" t="str">
        <f t="shared" si="62"/>
        <v/>
      </c>
      <c r="Z727" s="34">
        <f t="shared" si="63"/>
        <v>200.69650129906225</v>
      </c>
      <c r="AA727" s="33">
        <f t="shared" si="65"/>
        <v>701</v>
      </c>
      <c r="AB727" s="34">
        <f>IF(AA727=1,$G$3*(Z727/1000),IF(AA727=2,$G$4*(Z727/1000),IF(AA727=3,$G$5*(Z727/1000),IF(AA727=4,$G$6*(Z727/1000),IF(AA727=5,$G$7*(Z727/1000),IF(AA727=6,$G$8*(Z727/1000),IF(AA727=7,$G$9*(Z727/1000),IF(AA727=8,$G$10*(Z727/1000),IF(AA727=9,$G$11*(Z727/1000),IF(AA727=10,$G$12*(Z727/1000),IF(AA727=11,$G$13*(Z727/1000),IF(AA727=12,$G$14*(Z727/1000),IF(AA727=13,$G$15*(Z727/1000),IF(AA727=14,$G$16*(Z727/1000),IF(AA727=15,$G$17*(Z727/1000),0)))))))))))))))</f>
        <v>0</v>
      </c>
      <c r="AC727" s="34">
        <f>IF('Γεννήτρια 2'!D727="W",AC726+('Γεννήτρια 2'!C727-1)*AB727,IF('Γεννήτρια 2'!D727="L",AC726-AB727,AC726))</f>
        <v>200.69650129906225</v>
      </c>
      <c r="AD727" s="34" t="str">
        <f>IF(AND('Γεννήτρια 2'!C727&lt;&gt;0,'Γεννήτρια 2'!D727=""),AB727,"")</f>
        <v/>
      </c>
    </row>
    <row r="728" spans="1:30">
      <c r="A728" s="3">
        <f t="shared" si="64"/>
        <v>706</v>
      </c>
      <c r="E728" s="3" t="str">
        <f t="shared" ref="E728:E791" si="66">IF(C728&gt;1,AA728,"")</f>
        <v/>
      </c>
      <c r="F728" s="2" t="str">
        <f t="shared" ref="F728:F791" si="67">IF(C728&gt;1,AB728,"")</f>
        <v/>
      </c>
      <c r="G728" s="2" t="str">
        <f t="shared" ref="G728:G791" si="68">IF(OR(D728="W",D728="L"),AC728,"")</f>
        <v/>
      </c>
      <c r="Z728" s="34">
        <f t="shared" ref="Z728:Z791" si="69">IF(AC727&gt;=Z727,AC727,Z727)</f>
        <v>200.69650129906225</v>
      </c>
      <c r="AA728" s="33">
        <f t="shared" si="65"/>
        <v>702</v>
      </c>
      <c r="AB728" s="34">
        <f>IF(AA728=1,$G$3*(Z728/1000),IF(AA728=2,$G$4*(Z728/1000),IF(AA728=3,$G$5*(Z728/1000),IF(AA728=4,$G$6*(Z728/1000),IF(AA728=5,$G$7*(Z728/1000),IF(AA728=6,$G$8*(Z728/1000),IF(AA728=7,$G$9*(Z728/1000),IF(AA728=8,$G$10*(Z728/1000),IF(AA728=9,$G$11*(Z728/1000),IF(AA728=10,$G$12*(Z728/1000),IF(AA728=11,$G$13*(Z728/1000),IF(AA728=12,$G$14*(Z728/1000),IF(AA728=13,$G$15*(Z728/1000),IF(AA728=14,$G$16*(Z728/1000),IF(AA728=15,$G$17*(Z728/1000),0)))))))))))))))</f>
        <v>0</v>
      </c>
      <c r="AC728" s="34">
        <f>IF('Γεννήτρια 2'!D728="W",AC727+('Γεννήτρια 2'!C728-1)*AB728,IF('Γεννήτρια 2'!D728="L",AC727-AB728,AC727))</f>
        <v>200.69650129906225</v>
      </c>
      <c r="AD728" s="34" t="str">
        <f>IF(AND('Γεννήτρια 2'!C728&lt;&gt;0,'Γεννήτρια 2'!D728=""),AB728,"")</f>
        <v/>
      </c>
    </row>
    <row r="729" spans="1:30">
      <c r="A729" s="3">
        <f t="shared" ref="A729:A792" si="70">A728+1</f>
        <v>707</v>
      </c>
      <c r="E729" s="3" t="str">
        <f t="shared" si="66"/>
        <v/>
      </c>
      <c r="F729" s="2" t="str">
        <f t="shared" si="67"/>
        <v/>
      </c>
      <c r="G729" s="2" t="str">
        <f t="shared" si="68"/>
        <v/>
      </c>
      <c r="Z729" s="34">
        <f t="shared" si="69"/>
        <v>200.69650129906225</v>
      </c>
      <c r="AA729" s="33">
        <f t="shared" ref="AA729:AA792" si="71">IF(Z728&gt;=AC728,AA728+1,1)</f>
        <v>703</v>
      </c>
      <c r="AB729" s="34">
        <f>IF(AA729=1,$G$3*(Z729/1000),IF(AA729=2,$G$4*(Z729/1000),IF(AA729=3,$G$5*(Z729/1000),IF(AA729=4,$G$6*(Z729/1000),IF(AA729=5,$G$7*(Z729/1000),IF(AA729=6,$G$8*(Z729/1000),IF(AA729=7,$G$9*(Z729/1000),IF(AA729=8,$G$10*(Z729/1000),IF(AA729=9,$G$11*(Z729/1000),IF(AA729=10,$G$12*(Z729/1000),IF(AA729=11,$G$13*(Z729/1000),IF(AA729=12,$G$14*(Z729/1000),IF(AA729=13,$G$15*(Z729/1000),IF(AA729=14,$G$16*(Z729/1000),IF(AA729=15,$G$17*(Z729/1000),0)))))))))))))))</f>
        <v>0</v>
      </c>
      <c r="AC729" s="34">
        <f>IF('Γεννήτρια 2'!D729="W",AC728+('Γεννήτρια 2'!C729-1)*AB729,IF('Γεννήτρια 2'!D729="L",AC728-AB729,AC728))</f>
        <v>200.69650129906225</v>
      </c>
      <c r="AD729" s="34" t="str">
        <f>IF(AND('Γεννήτρια 2'!C729&lt;&gt;0,'Γεννήτρια 2'!D729=""),AB729,"")</f>
        <v/>
      </c>
    </row>
    <row r="730" spans="1:30">
      <c r="A730" s="3">
        <f t="shared" si="70"/>
        <v>708</v>
      </c>
      <c r="E730" s="3" t="str">
        <f t="shared" si="66"/>
        <v/>
      </c>
      <c r="F730" s="2" t="str">
        <f t="shared" si="67"/>
        <v/>
      </c>
      <c r="G730" s="2" t="str">
        <f t="shared" si="68"/>
        <v/>
      </c>
      <c r="Z730" s="34">
        <f t="shared" si="69"/>
        <v>200.69650129906225</v>
      </c>
      <c r="AA730" s="33">
        <f t="shared" si="71"/>
        <v>704</v>
      </c>
      <c r="AB730" s="34">
        <f>IF(AA730=1,$G$3*(Z730/1000),IF(AA730=2,$G$4*(Z730/1000),IF(AA730=3,$G$5*(Z730/1000),IF(AA730=4,$G$6*(Z730/1000),IF(AA730=5,$G$7*(Z730/1000),IF(AA730=6,$G$8*(Z730/1000),IF(AA730=7,$G$9*(Z730/1000),IF(AA730=8,$G$10*(Z730/1000),IF(AA730=9,$G$11*(Z730/1000),IF(AA730=10,$G$12*(Z730/1000),IF(AA730=11,$G$13*(Z730/1000),IF(AA730=12,$G$14*(Z730/1000),IF(AA730=13,$G$15*(Z730/1000),IF(AA730=14,$G$16*(Z730/1000),IF(AA730=15,$G$17*(Z730/1000),0)))))))))))))))</f>
        <v>0</v>
      </c>
      <c r="AC730" s="34">
        <f>IF('Γεννήτρια 2'!D730="W",AC729+('Γεννήτρια 2'!C730-1)*AB730,IF('Γεννήτρια 2'!D730="L",AC729-AB730,AC729))</f>
        <v>200.69650129906225</v>
      </c>
      <c r="AD730" s="34" t="str">
        <f>IF(AND('Γεννήτρια 2'!C730&lt;&gt;0,'Γεννήτρια 2'!D730=""),AB730,"")</f>
        <v/>
      </c>
    </row>
    <row r="731" spans="1:30">
      <c r="A731" s="3">
        <f t="shared" si="70"/>
        <v>709</v>
      </c>
      <c r="E731" s="3" t="str">
        <f t="shared" si="66"/>
        <v/>
      </c>
      <c r="F731" s="2" t="str">
        <f t="shared" si="67"/>
        <v/>
      </c>
      <c r="G731" s="2" t="str">
        <f t="shared" si="68"/>
        <v/>
      </c>
      <c r="Z731" s="34">
        <f t="shared" si="69"/>
        <v>200.69650129906225</v>
      </c>
      <c r="AA731" s="33">
        <f t="shared" si="71"/>
        <v>705</v>
      </c>
      <c r="AB731" s="34">
        <f>IF(AA731=1,$G$3*(Z731/1000),IF(AA731=2,$G$4*(Z731/1000),IF(AA731=3,$G$5*(Z731/1000),IF(AA731=4,$G$6*(Z731/1000),IF(AA731=5,$G$7*(Z731/1000),IF(AA731=6,$G$8*(Z731/1000),IF(AA731=7,$G$9*(Z731/1000),IF(AA731=8,$G$10*(Z731/1000),IF(AA731=9,$G$11*(Z731/1000),IF(AA731=10,$G$12*(Z731/1000),IF(AA731=11,$G$13*(Z731/1000),IF(AA731=12,$G$14*(Z731/1000),IF(AA731=13,$G$15*(Z731/1000),IF(AA731=14,$G$16*(Z731/1000),IF(AA731=15,$G$17*(Z731/1000),0)))))))))))))))</f>
        <v>0</v>
      </c>
      <c r="AC731" s="34">
        <f>IF('Γεννήτρια 2'!D731="W",AC730+('Γεννήτρια 2'!C731-1)*AB731,IF('Γεννήτρια 2'!D731="L",AC730-AB731,AC730))</f>
        <v>200.69650129906225</v>
      </c>
      <c r="AD731" s="34" t="str">
        <f>IF(AND('Γεννήτρια 2'!C731&lt;&gt;0,'Γεννήτρια 2'!D731=""),AB731,"")</f>
        <v/>
      </c>
    </row>
    <row r="732" spans="1:30">
      <c r="A732" s="3">
        <f t="shared" si="70"/>
        <v>710</v>
      </c>
      <c r="E732" s="3" t="str">
        <f t="shared" si="66"/>
        <v/>
      </c>
      <c r="F732" s="2" t="str">
        <f t="shared" si="67"/>
        <v/>
      </c>
      <c r="G732" s="2" t="str">
        <f t="shared" si="68"/>
        <v/>
      </c>
      <c r="Z732" s="34">
        <f t="shared" si="69"/>
        <v>200.69650129906225</v>
      </c>
      <c r="AA732" s="33">
        <f t="shared" si="71"/>
        <v>706</v>
      </c>
      <c r="AB732" s="34">
        <f>IF(AA732=1,$G$3*(Z732/1000),IF(AA732=2,$G$4*(Z732/1000),IF(AA732=3,$G$5*(Z732/1000),IF(AA732=4,$G$6*(Z732/1000),IF(AA732=5,$G$7*(Z732/1000),IF(AA732=6,$G$8*(Z732/1000),IF(AA732=7,$G$9*(Z732/1000),IF(AA732=8,$G$10*(Z732/1000),IF(AA732=9,$G$11*(Z732/1000),IF(AA732=10,$G$12*(Z732/1000),IF(AA732=11,$G$13*(Z732/1000),IF(AA732=12,$G$14*(Z732/1000),IF(AA732=13,$G$15*(Z732/1000),IF(AA732=14,$G$16*(Z732/1000),IF(AA732=15,$G$17*(Z732/1000),0)))))))))))))))</f>
        <v>0</v>
      </c>
      <c r="AC732" s="34">
        <f>IF('Γεννήτρια 2'!D732="W",AC731+('Γεννήτρια 2'!C732-1)*AB732,IF('Γεννήτρια 2'!D732="L",AC731-AB732,AC731))</f>
        <v>200.69650129906225</v>
      </c>
      <c r="AD732" s="34" t="str">
        <f>IF(AND('Γεννήτρια 2'!C732&lt;&gt;0,'Γεννήτρια 2'!D732=""),AB732,"")</f>
        <v/>
      </c>
    </row>
    <row r="733" spans="1:30">
      <c r="A733" s="3">
        <f t="shared" si="70"/>
        <v>711</v>
      </c>
      <c r="E733" s="3" t="str">
        <f t="shared" si="66"/>
        <v/>
      </c>
      <c r="F733" s="2" t="str">
        <f t="shared" si="67"/>
        <v/>
      </c>
      <c r="G733" s="2" t="str">
        <f t="shared" si="68"/>
        <v/>
      </c>
      <c r="Z733" s="34">
        <f t="shared" si="69"/>
        <v>200.69650129906225</v>
      </c>
      <c r="AA733" s="33">
        <f t="shared" si="71"/>
        <v>707</v>
      </c>
      <c r="AB733" s="34">
        <f>IF(AA733=1,$G$3*(Z733/1000),IF(AA733=2,$G$4*(Z733/1000),IF(AA733=3,$G$5*(Z733/1000),IF(AA733=4,$G$6*(Z733/1000),IF(AA733=5,$G$7*(Z733/1000),IF(AA733=6,$G$8*(Z733/1000),IF(AA733=7,$G$9*(Z733/1000),IF(AA733=8,$G$10*(Z733/1000),IF(AA733=9,$G$11*(Z733/1000),IF(AA733=10,$G$12*(Z733/1000),IF(AA733=11,$G$13*(Z733/1000),IF(AA733=12,$G$14*(Z733/1000),IF(AA733=13,$G$15*(Z733/1000),IF(AA733=14,$G$16*(Z733/1000),IF(AA733=15,$G$17*(Z733/1000),0)))))))))))))))</f>
        <v>0</v>
      </c>
      <c r="AC733" s="34">
        <f>IF('Γεννήτρια 2'!D733="W",AC732+('Γεννήτρια 2'!C733-1)*AB733,IF('Γεννήτρια 2'!D733="L",AC732-AB733,AC732))</f>
        <v>200.69650129906225</v>
      </c>
      <c r="AD733" s="34" t="str">
        <f>IF(AND('Γεννήτρια 2'!C733&lt;&gt;0,'Γεννήτρια 2'!D733=""),AB733,"")</f>
        <v/>
      </c>
    </row>
    <row r="734" spans="1:30">
      <c r="A734" s="3">
        <f t="shared" si="70"/>
        <v>712</v>
      </c>
      <c r="E734" s="3" t="str">
        <f t="shared" si="66"/>
        <v/>
      </c>
      <c r="F734" s="2" t="str">
        <f t="shared" si="67"/>
        <v/>
      </c>
      <c r="G734" s="2" t="str">
        <f t="shared" si="68"/>
        <v/>
      </c>
      <c r="Z734" s="34">
        <f t="shared" si="69"/>
        <v>200.69650129906225</v>
      </c>
      <c r="AA734" s="33">
        <f t="shared" si="71"/>
        <v>708</v>
      </c>
      <c r="AB734" s="34">
        <f>IF(AA734=1,$G$3*(Z734/1000),IF(AA734=2,$G$4*(Z734/1000),IF(AA734=3,$G$5*(Z734/1000),IF(AA734=4,$G$6*(Z734/1000),IF(AA734=5,$G$7*(Z734/1000),IF(AA734=6,$G$8*(Z734/1000),IF(AA734=7,$G$9*(Z734/1000),IF(AA734=8,$G$10*(Z734/1000),IF(AA734=9,$G$11*(Z734/1000),IF(AA734=10,$G$12*(Z734/1000),IF(AA734=11,$G$13*(Z734/1000),IF(AA734=12,$G$14*(Z734/1000),IF(AA734=13,$G$15*(Z734/1000),IF(AA734=14,$G$16*(Z734/1000),IF(AA734=15,$G$17*(Z734/1000),0)))))))))))))))</f>
        <v>0</v>
      </c>
      <c r="AC734" s="34">
        <f>IF('Γεννήτρια 2'!D734="W",AC733+('Γεννήτρια 2'!C734-1)*AB734,IF('Γεννήτρια 2'!D734="L",AC733-AB734,AC733))</f>
        <v>200.69650129906225</v>
      </c>
      <c r="AD734" s="34" t="str">
        <f>IF(AND('Γεννήτρια 2'!C734&lt;&gt;0,'Γεννήτρια 2'!D734=""),AB734,"")</f>
        <v/>
      </c>
    </row>
    <row r="735" spans="1:30">
      <c r="A735" s="3">
        <f t="shared" si="70"/>
        <v>713</v>
      </c>
      <c r="E735" s="3" t="str">
        <f t="shared" si="66"/>
        <v/>
      </c>
      <c r="F735" s="2" t="str">
        <f t="shared" si="67"/>
        <v/>
      </c>
      <c r="G735" s="2" t="str">
        <f t="shared" si="68"/>
        <v/>
      </c>
      <c r="Z735" s="34">
        <f t="shared" si="69"/>
        <v>200.69650129906225</v>
      </c>
      <c r="AA735" s="33">
        <f t="shared" si="71"/>
        <v>709</v>
      </c>
      <c r="AB735" s="34">
        <f>IF(AA735=1,$G$3*(Z735/1000),IF(AA735=2,$G$4*(Z735/1000),IF(AA735=3,$G$5*(Z735/1000),IF(AA735=4,$G$6*(Z735/1000),IF(AA735=5,$G$7*(Z735/1000),IF(AA735=6,$G$8*(Z735/1000),IF(AA735=7,$G$9*(Z735/1000),IF(AA735=8,$G$10*(Z735/1000),IF(AA735=9,$G$11*(Z735/1000),IF(AA735=10,$G$12*(Z735/1000),IF(AA735=11,$G$13*(Z735/1000),IF(AA735=12,$G$14*(Z735/1000),IF(AA735=13,$G$15*(Z735/1000),IF(AA735=14,$G$16*(Z735/1000),IF(AA735=15,$G$17*(Z735/1000),0)))))))))))))))</f>
        <v>0</v>
      </c>
      <c r="AC735" s="34">
        <f>IF('Γεννήτρια 2'!D735="W",AC734+('Γεννήτρια 2'!C735-1)*AB735,IF('Γεννήτρια 2'!D735="L",AC734-AB735,AC734))</f>
        <v>200.69650129906225</v>
      </c>
      <c r="AD735" s="34" t="str">
        <f>IF(AND('Γεννήτρια 2'!C735&lt;&gt;0,'Γεννήτρια 2'!D735=""),AB735,"")</f>
        <v/>
      </c>
    </row>
    <row r="736" spans="1:30">
      <c r="A736" s="3">
        <f t="shared" si="70"/>
        <v>714</v>
      </c>
      <c r="E736" s="3" t="str">
        <f t="shared" si="66"/>
        <v/>
      </c>
      <c r="F736" s="2" t="str">
        <f t="shared" si="67"/>
        <v/>
      </c>
      <c r="G736" s="2" t="str">
        <f t="shared" si="68"/>
        <v/>
      </c>
      <c r="Z736" s="34">
        <f t="shared" si="69"/>
        <v>200.69650129906225</v>
      </c>
      <c r="AA736" s="33">
        <f t="shared" si="71"/>
        <v>710</v>
      </c>
      <c r="AB736" s="34">
        <f>IF(AA736=1,$G$3*(Z736/1000),IF(AA736=2,$G$4*(Z736/1000),IF(AA736=3,$G$5*(Z736/1000),IF(AA736=4,$G$6*(Z736/1000),IF(AA736=5,$G$7*(Z736/1000),IF(AA736=6,$G$8*(Z736/1000),IF(AA736=7,$G$9*(Z736/1000),IF(AA736=8,$G$10*(Z736/1000),IF(AA736=9,$G$11*(Z736/1000),IF(AA736=10,$G$12*(Z736/1000),IF(AA736=11,$G$13*(Z736/1000),IF(AA736=12,$G$14*(Z736/1000),IF(AA736=13,$G$15*(Z736/1000),IF(AA736=14,$G$16*(Z736/1000),IF(AA736=15,$G$17*(Z736/1000),0)))))))))))))))</f>
        <v>0</v>
      </c>
      <c r="AC736" s="34">
        <f>IF('Γεννήτρια 2'!D736="W",AC735+('Γεννήτρια 2'!C736-1)*AB736,IF('Γεννήτρια 2'!D736="L",AC735-AB736,AC735))</f>
        <v>200.69650129906225</v>
      </c>
      <c r="AD736" s="34" t="str">
        <f>IF(AND('Γεννήτρια 2'!C736&lt;&gt;0,'Γεννήτρια 2'!D736=""),AB736,"")</f>
        <v/>
      </c>
    </row>
    <row r="737" spans="1:30">
      <c r="A737" s="3">
        <f t="shared" si="70"/>
        <v>715</v>
      </c>
      <c r="E737" s="3" t="str">
        <f t="shared" si="66"/>
        <v/>
      </c>
      <c r="F737" s="2" t="str">
        <f t="shared" si="67"/>
        <v/>
      </c>
      <c r="G737" s="2" t="str">
        <f t="shared" si="68"/>
        <v/>
      </c>
      <c r="Z737" s="34">
        <f t="shared" si="69"/>
        <v>200.69650129906225</v>
      </c>
      <c r="AA737" s="33">
        <f t="shared" si="71"/>
        <v>711</v>
      </c>
      <c r="AB737" s="34">
        <f>IF(AA737=1,$G$3*(Z737/1000),IF(AA737=2,$G$4*(Z737/1000),IF(AA737=3,$G$5*(Z737/1000),IF(AA737=4,$G$6*(Z737/1000),IF(AA737=5,$G$7*(Z737/1000),IF(AA737=6,$G$8*(Z737/1000),IF(AA737=7,$G$9*(Z737/1000),IF(AA737=8,$G$10*(Z737/1000),IF(AA737=9,$G$11*(Z737/1000),IF(AA737=10,$G$12*(Z737/1000),IF(AA737=11,$G$13*(Z737/1000),IF(AA737=12,$G$14*(Z737/1000),IF(AA737=13,$G$15*(Z737/1000),IF(AA737=14,$G$16*(Z737/1000),IF(AA737=15,$G$17*(Z737/1000),0)))))))))))))))</f>
        <v>0</v>
      </c>
      <c r="AC737" s="34">
        <f>IF('Γεννήτρια 2'!D737="W",AC736+('Γεννήτρια 2'!C737-1)*AB737,IF('Γεννήτρια 2'!D737="L",AC736-AB737,AC736))</f>
        <v>200.69650129906225</v>
      </c>
      <c r="AD737" s="34" t="str">
        <f>IF(AND('Γεννήτρια 2'!C737&lt;&gt;0,'Γεννήτρια 2'!D737=""),AB737,"")</f>
        <v/>
      </c>
    </row>
    <row r="738" spans="1:30">
      <c r="A738" s="3">
        <f t="shared" si="70"/>
        <v>716</v>
      </c>
      <c r="E738" s="3" t="str">
        <f t="shared" si="66"/>
        <v/>
      </c>
      <c r="F738" s="2" t="str">
        <f t="shared" si="67"/>
        <v/>
      </c>
      <c r="G738" s="2" t="str">
        <f t="shared" si="68"/>
        <v/>
      </c>
      <c r="Z738" s="34">
        <f t="shared" si="69"/>
        <v>200.69650129906225</v>
      </c>
      <c r="AA738" s="33">
        <f t="shared" si="71"/>
        <v>712</v>
      </c>
      <c r="AB738" s="34">
        <f>IF(AA738=1,$G$3*(Z738/1000),IF(AA738=2,$G$4*(Z738/1000),IF(AA738=3,$G$5*(Z738/1000),IF(AA738=4,$G$6*(Z738/1000),IF(AA738=5,$G$7*(Z738/1000),IF(AA738=6,$G$8*(Z738/1000),IF(AA738=7,$G$9*(Z738/1000),IF(AA738=8,$G$10*(Z738/1000),IF(AA738=9,$G$11*(Z738/1000),IF(AA738=10,$G$12*(Z738/1000),IF(AA738=11,$G$13*(Z738/1000),IF(AA738=12,$G$14*(Z738/1000),IF(AA738=13,$G$15*(Z738/1000),IF(AA738=14,$G$16*(Z738/1000),IF(AA738=15,$G$17*(Z738/1000),0)))))))))))))))</f>
        <v>0</v>
      </c>
      <c r="AC738" s="34">
        <f>IF('Γεννήτρια 2'!D738="W",AC737+('Γεννήτρια 2'!C738-1)*AB738,IF('Γεννήτρια 2'!D738="L",AC737-AB738,AC737))</f>
        <v>200.69650129906225</v>
      </c>
      <c r="AD738" s="34" t="str">
        <f>IF(AND('Γεννήτρια 2'!C738&lt;&gt;0,'Γεννήτρια 2'!D738=""),AB738,"")</f>
        <v/>
      </c>
    </row>
    <row r="739" spans="1:30">
      <c r="A739" s="3">
        <f t="shared" si="70"/>
        <v>717</v>
      </c>
      <c r="E739" s="3" t="str">
        <f t="shared" si="66"/>
        <v/>
      </c>
      <c r="F739" s="2" t="str">
        <f t="shared" si="67"/>
        <v/>
      </c>
      <c r="G739" s="2" t="str">
        <f t="shared" si="68"/>
        <v/>
      </c>
      <c r="Z739" s="34">
        <f t="shared" si="69"/>
        <v>200.69650129906225</v>
      </c>
      <c r="AA739" s="33">
        <f t="shared" si="71"/>
        <v>713</v>
      </c>
      <c r="AB739" s="34">
        <f>IF(AA739=1,$G$3*(Z739/1000),IF(AA739=2,$G$4*(Z739/1000),IF(AA739=3,$G$5*(Z739/1000),IF(AA739=4,$G$6*(Z739/1000),IF(AA739=5,$G$7*(Z739/1000),IF(AA739=6,$G$8*(Z739/1000),IF(AA739=7,$G$9*(Z739/1000),IF(AA739=8,$G$10*(Z739/1000),IF(AA739=9,$G$11*(Z739/1000),IF(AA739=10,$G$12*(Z739/1000),IF(AA739=11,$G$13*(Z739/1000),IF(AA739=12,$G$14*(Z739/1000),IF(AA739=13,$G$15*(Z739/1000),IF(AA739=14,$G$16*(Z739/1000),IF(AA739=15,$G$17*(Z739/1000),0)))))))))))))))</f>
        <v>0</v>
      </c>
      <c r="AC739" s="34">
        <f>IF('Γεννήτρια 2'!D739="W",AC738+('Γεννήτρια 2'!C739-1)*AB739,IF('Γεννήτρια 2'!D739="L",AC738-AB739,AC738))</f>
        <v>200.69650129906225</v>
      </c>
      <c r="AD739" s="34" t="str">
        <f>IF(AND('Γεννήτρια 2'!C739&lt;&gt;0,'Γεννήτρια 2'!D739=""),AB739,"")</f>
        <v/>
      </c>
    </row>
    <row r="740" spans="1:30">
      <c r="A740" s="3">
        <f t="shared" si="70"/>
        <v>718</v>
      </c>
      <c r="E740" s="3" t="str">
        <f t="shared" si="66"/>
        <v/>
      </c>
      <c r="F740" s="2" t="str">
        <f t="shared" si="67"/>
        <v/>
      </c>
      <c r="G740" s="2" t="str">
        <f t="shared" si="68"/>
        <v/>
      </c>
      <c r="Z740" s="34">
        <f t="shared" si="69"/>
        <v>200.69650129906225</v>
      </c>
      <c r="AA740" s="33">
        <f t="shared" si="71"/>
        <v>714</v>
      </c>
      <c r="AB740" s="34">
        <f>IF(AA740=1,$G$3*(Z740/1000),IF(AA740=2,$G$4*(Z740/1000),IF(AA740=3,$G$5*(Z740/1000),IF(AA740=4,$G$6*(Z740/1000),IF(AA740=5,$G$7*(Z740/1000),IF(AA740=6,$G$8*(Z740/1000),IF(AA740=7,$G$9*(Z740/1000),IF(AA740=8,$G$10*(Z740/1000),IF(AA740=9,$G$11*(Z740/1000),IF(AA740=10,$G$12*(Z740/1000),IF(AA740=11,$G$13*(Z740/1000),IF(AA740=12,$G$14*(Z740/1000),IF(AA740=13,$G$15*(Z740/1000),IF(AA740=14,$G$16*(Z740/1000),IF(AA740=15,$G$17*(Z740/1000),0)))))))))))))))</f>
        <v>0</v>
      </c>
      <c r="AC740" s="34">
        <f>IF('Γεννήτρια 2'!D740="W",AC739+('Γεννήτρια 2'!C740-1)*AB740,IF('Γεννήτρια 2'!D740="L",AC739-AB740,AC739))</f>
        <v>200.69650129906225</v>
      </c>
      <c r="AD740" s="34" t="str">
        <f>IF(AND('Γεννήτρια 2'!C740&lt;&gt;0,'Γεννήτρια 2'!D740=""),AB740,"")</f>
        <v/>
      </c>
    </row>
    <row r="741" spans="1:30">
      <c r="A741" s="3">
        <f t="shared" si="70"/>
        <v>719</v>
      </c>
      <c r="E741" s="3" t="str">
        <f t="shared" si="66"/>
        <v/>
      </c>
      <c r="F741" s="2" t="str">
        <f t="shared" si="67"/>
        <v/>
      </c>
      <c r="G741" s="2" t="str">
        <f t="shared" si="68"/>
        <v/>
      </c>
      <c r="Z741" s="34">
        <f t="shared" si="69"/>
        <v>200.69650129906225</v>
      </c>
      <c r="AA741" s="33">
        <f t="shared" si="71"/>
        <v>715</v>
      </c>
      <c r="AB741" s="34">
        <f>IF(AA741=1,$G$3*(Z741/1000),IF(AA741=2,$G$4*(Z741/1000),IF(AA741=3,$G$5*(Z741/1000),IF(AA741=4,$G$6*(Z741/1000),IF(AA741=5,$G$7*(Z741/1000),IF(AA741=6,$G$8*(Z741/1000),IF(AA741=7,$G$9*(Z741/1000),IF(AA741=8,$G$10*(Z741/1000),IF(AA741=9,$G$11*(Z741/1000),IF(AA741=10,$G$12*(Z741/1000),IF(AA741=11,$G$13*(Z741/1000),IF(AA741=12,$G$14*(Z741/1000),IF(AA741=13,$G$15*(Z741/1000),IF(AA741=14,$G$16*(Z741/1000),IF(AA741=15,$G$17*(Z741/1000),0)))))))))))))))</f>
        <v>0</v>
      </c>
      <c r="AC741" s="34">
        <f>IF('Γεννήτρια 2'!D741="W",AC740+('Γεννήτρια 2'!C741-1)*AB741,IF('Γεννήτρια 2'!D741="L",AC740-AB741,AC740))</f>
        <v>200.69650129906225</v>
      </c>
      <c r="AD741" s="34" t="str">
        <f>IF(AND('Γεννήτρια 2'!C741&lt;&gt;0,'Γεννήτρια 2'!D741=""),AB741,"")</f>
        <v/>
      </c>
    </row>
    <row r="742" spans="1:30">
      <c r="A742" s="3">
        <f t="shared" si="70"/>
        <v>720</v>
      </c>
      <c r="E742" s="3" t="str">
        <f t="shared" si="66"/>
        <v/>
      </c>
      <c r="F742" s="2" t="str">
        <f t="shared" si="67"/>
        <v/>
      </c>
      <c r="G742" s="2" t="str">
        <f t="shared" si="68"/>
        <v/>
      </c>
      <c r="Z742" s="34">
        <f t="shared" si="69"/>
        <v>200.69650129906225</v>
      </c>
      <c r="AA742" s="33">
        <f t="shared" si="71"/>
        <v>716</v>
      </c>
      <c r="AB742" s="34">
        <f>IF(AA742=1,$G$3*(Z742/1000),IF(AA742=2,$G$4*(Z742/1000),IF(AA742=3,$G$5*(Z742/1000),IF(AA742=4,$G$6*(Z742/1000),IF(AA742=5,$G$7*(Z742/1000),IF(AA742=6,$G$8*(Z742/1000),IF(AA742=7,$G$9*(Z742/1000),IF(AA742=8,$G$10*(Z742/1000),IF(AA742=9,$G$11*(Z742/1000),IF(AA742=10,$G$12*(Z742/1000),IF(AA742=11,$G$13*(Z742/1000),IF(AA742=12,$G$14*(Z742/1000),IF(AA742=13,$G$15*(Z742/1000),IF(AA742=14,$G$16*(Z742/1000),IF(AA742=15,$G$17*(Z742/1000),0)))))))))))))))</f>
        <v>0</v>
      </c>
      <c r="AC742" s="34">
        <f>IF('Γεννήτρια 2'!D742="W",AC741+('Γεννήτρια 2'!C742-1)*AB742,IF('Γεννήτρια 2'!D742="L",AC741-AB742,AC741))</f>
        <v>200.69650129906225</v>
      </c>
      <c r="AD742" s="34" t="str">
        <f>IF(AND('Γεννήτρια 2'!C742&lt;&gt;0,'Γεννήτρια 2'!D742=""),AB742,"")</f>
        <v/>
      </c>
    </row>
    <row r="743" spans="1:30">
      <c r="A743" s="3">
        <f t="shared" si="70"/>
        <v>721</v>
      </c>
      <c r="E743" s="3" t="str">
        <f t="shared" si="66"/>
        <v/>
      </c>
      <c r="F743" s="2" t="str">
        <f t="shared" si="67"/>
        <v/>
      </c>
      <c r="G743" s="2" t="str">
        <f t="shared" si="68"/>
        <v/>
      </c>
      <c r="Z743" s="34">
        <f t="shared" si="69"/>
        <v>200.69650129906225</v>
      </c>
      <c r="AA743" s="33">
        <f t="shared" si="71"/>
        <v>717</v>
      </c>
      <c r="AB743" s="34">
        <f>IF(AA743=1,$G$3*(Z743/1000),IF(AA743=2,$G$4*(Z743/1000),IF(AA743=3,$G$5*(Z743/1000),IF(AA743=4,$G$6*(Z743/1000),IF(AA743=5,$G$7*(Z743/1000),IF(AA743=6,$G$8*(Z743/1000),IF(AA743=7,$G$9*(Z743/1000),IF(AA743=8,$G$10*(Z743/1000),IF(AA743=9,$G$11*(Z743/1000),IF(AA743=10,$G$12*(Z743/1000),IF(AA743=11,$G$13*(Z743/1000),IF(AA743=12,$G$14*(Z743/1000),IF(AA743=13,$G$15*(Z743/1000),IF(AA743=14,$G$16*(Z743/1000),IF(AA743=15,$G$17*(Z743/1000),0)))))))))))))))</f>
        <v>0</v>
      </c>
      <c r="AC743" s="34">
        <f>IF('Γεννήτρια 2'!D743="W",AC742+('Γεννήτρια 2'!C743-1)*AB743,IF('Γεννήτρια 2'!D743="L",AC742-AB743,AC742))</f>
        <v>200.69650129906225</v>
      </c>
      <c r="AD743" s="34" t="str">
        <f>IF(AND('Γεννήτρια 2'!C743&lt;&gt;0,'Γεννήτρια 2'!D743=""),AB743,"")</f>
        <v/>
      </c>
    </row>
    <row r="744" spans="1:30">
      <c r="A744" s="3">
        <f t="shared" si="70"/>
        <v>722</v>
      </c>
      <c r="E744" s="3" t="str">
        <f t="shared" si="66"/>
        <v/>
      </c>
      <c r="F744" s="2" t="str">
        <f t="shared" si="67"/>
        <v/>
      </c>
      <c r="G744" s="2" t="str">
        <f t="shared" si="68"/>
        <v/>
      </c>
      <c r="Z744" s="34">
        <f t="shared" si="69"/>
        <v>200.69650129906225</v>
      </c>
      <c r="AA744" s="33">
        <f t="shared" si="71"/>
        <v>718</v>
      </c>
      <c r="AB744" s="34">
        <f>IF(AA744=1,$G$3*(Z744/1000),IF(AA744=2,$G$4*(Z744/1000),IF(AA744=3,$G$5*(Z744/1000),IF(AA744=4,$G$6*(Z744/1000),IF(AA744=5,$G$7*(Z744/1000),IF(AA744=6,$G$8*(Z744/1000),IF(AA744=7,$G$9*(Z744/1000),IF(AA744=8,$G$10*(Z744/1000),IF(AA744=9,$G$11*(Z744/1000),IF(AA744=10,$G$12*(Z744/1000),IF(AA744=11,$G$13*(Z744/1000),IF(AA744=12,$G$14*(Z744/1000),IF(AA744=13,$G$15*(Z744/1000),IF(AA744=14,$G$16*(Z744/1000),IF(AA744=15,$G$17*(Z744/1000),0)))))))))))))))</f>
        <v>0</v>
      </c>
      <c r="AC744" s="34">
        <f>IF('Γεννήτρια 2'!D744="W",AC743+('Γεννήτρια 2'!C744-1)*AB744,IF('Γεννήτρια 2'!D744="L",AC743-AB744,AC743))</f>
        <v>200.69650129906225</v>
      </c>
      <c r="AD744" s="34" t="str">
        <f>IF(AND('Γεννήτρια 2'!C744&lt;&gt;0,'Γεννήτρια 2'!D744=""),AB744,"")</f>
        <v/>
      </c>
    </row>
    <row r="745" spans="1:30">
      <c r="A745" s="3">
        <f t="shared" si="70"/>
        <v>723</v>
      </c>
      <c r="E745" s="3" t="str">
        <f t="shared" si="66"/>
        <v/>
      </c>
      <c r="F745" s="2" t="str">
        <f t="shared" si="67"/>
        <v/>
      </c>
      <c r="G745" s="2" t="str">
        <f t="shared" si="68"/>
        <v/>
      </c>
      <c r="Z745" s="34">
        <f t="shared" si="69"/>
        <v>200.69650129906225</v>
      </c>
      <c r="AA745" s="33">
        <f t="shared" si="71"/>
        <v>719</v>
      </c>
      <c r="AB745" s="34">
        <f>IF(AA745=1,$G$3*(Z745/1000),IF(AA745=2,$G$4*(Z745/1000),IF(AA745=3,$G$5*(Z745/1000),IF(AA745=4,$G$6*(Z745/1000),IF(AA745=5,$G$7*(Z745/1000),IF(AA745=6,$G$8*(Z745/1000),IF(AA745=7,$G$9*(Z745/1000),IF(AA745=8,$G$10*(Z745/1000),IF(AA745=9,$G$11*(Z745/1000),IF(AA745=10,$G$12*(Z745/1000),IF(AA745=11,$G$13*(Z745/1000),IF(AA745=12,$G$14*(Z745/1000),IF(AA745=13,$G$15*(Z745/1000),IF(AA745=14,$G$16*(Z745/1000),IF(AA745=15,$G$17*(Z745/1000),0)))))))))))))))</f>
        <v>0</v>
      </c>
      <c r="AC745" s="34">
        <f>IF('Γεννήτρια 2'!D745="W",AC744+('Γεννήτρια 2'!C745-1)*AB745,IF('Γεννήτρια 2'!D745="L",AC744-AB745,AC744))</f>
        <v>200.69650129906225</v>
      </c>
      <c r="AD745" s="34" t="str">
        <f>IF(AND('Γεννήτρια 2'!C745&lt;&gt;0,'Γεννήτρια 2'!D745=""),AB745,"")</f>
        <v/>
      </c>
    </row>
    <row r="746" spans="1:30">
      <c r="A746" s="3">
        <f t="shared" si="70"/>
        <v>724</v>
      </c>
      <c r="E746" s="3" t="str">
        <f t="shared" si="66"/>
        <v/>
      </c>
      <c r="F746" s="2" t="str">
        <f t="shared" si="67"/>
        <v/>
      </c>
      <c r="G746" s="2" t="str">
        <f t="shared" si="68"/>
        <v/>
      </c>
      <c r="Z746" s="34">
        <f t="shared" si="69"/>
        <v>200.69650129906225</v>
      </c>
      <c r="AA746" s="33">
        <f t="shared" si="71"/>
        <v>720</v>
      </c>
      <c r="AB746" s="34">
        <f>IF(AA746=1,$G$3*(Z746/1000),IF(AA746=2,$G$4*(Z746/1000),IF(AA746=3,$G$5*(Z746/1000),IF(AA746=4,$G$6*(Z746/1000),IF(AA746=5,$G$7*(Z746/1000),IF(AA746=6,$G$8*(Z746/1000),IF(AA746=7,$G$9*(Z746/1000),IF(AA746=8,$G$10*(Z746/1000),IF(AA746=9,$G$11*(Z746/1000),IF(AA746=10,$G$12*(Z746/1000),IF(AA746=11,$G$13*(Z746/1000),IF(AA746=12,$G$14*(Z746/1000),IF(AA746=13,$G$15*(Z746/1000),IF(AA746=14,$G$16*(Z746/1000),IF(AA746=15,$G$17*(Z746/1000),0)))))))))))))))</f>
        <v>0</v>
      </c>
      <c r="AC746" s="34">
        <f>IF('Γεννήτρια 2'!D746="W",AC745+('Γεννήτρια 2'!C746-1)*AB746,IF('Γεννήτρια 2'!D746="L",AC745-AB746,AC745))</f>
        <v>200.69650129906225</v>
      </c>
      <c r="AD746" s="34" t="str">
        <f>IF(AND('Γεννήτρια 2'!C746&lt;&gt;0,'Γεννήτρια 2'!D746=""),AB746,"")</f>
        <v/>
      </c>
    </row>
    <row r="747" spans="1:30">
      <c r="A747" s="3">
        <f t="shared" si="70"/>
        <v>725</v>
      </c>
      <c r="E747" s="3" t="str">
        <f t="shared" si="66"/>
        <v/>
      </c>
      <c r="F747" s="2" t="str">
        <f t="shared" si="67"/>
        <v/>
      </c>
      <c r="G747" s="2" t="str">
        <f t="shared" si="68"/>
        <v/>
      </c>
      <c r="Z747" s="34">
        <f t="shared" si="69"/>
        <v>200.69650129906225</v>
      </c>
      <c r="AA747" s="33">
        <f t="shared" si="71"/>
        <v>721</v>
      </c>
      <c r="AB747" s="34">
        <f>IF(AA747=1,$G$3*(Z747/1000),IF(AA747=2,$G$4*(Z747/1000),IF(AA747=3,$G$5*(Z747/1000),IF(AA747=4,$G$6*(Z747/1000),IF(AA747=5,$G$7*(Z747/1000),IF(AA747=6,$G$8*(Z747/1000),IF(AA747=7,$G$9*(Z747/1000),IF(AA747=8,$G$10*(Z747/1000),IF(AA747=9,$G$11*(Z747/1000),IF(AA747=10,$G$12*(Z747/1000),IF(AA747=11,$G$13*(Z747/1000),IF(AA747=12,$G$14*(Z747/1000),IF(AA747=13,$G$15*(Z747/1000),IF(AA747=14,$G$16*(Z747/1000),IF(AA747=15,$G$17*(Z747/1000),0)))))))))))))))</f>
        <v>0</v>
      </c>
      <c r="AC747" s="34">
        <f>IF('Γεννήτρια 2'!D747="W",AC746+('Γεννήτρια 2'!C747-1)*AB747,IF('Γεννήτρια 2'!D747="L",AC746-AB747,AC746))</f>
        <v>200.69650129906225</v>
      </c>
      <c r="AD747" s="34" t="str">
        <f>IF(AND('Γεννήτρια 2'!C747&lt;&gt;0,'Γεννήτρια 2'!D747=""),AB747,"")</f>
        <v/>
      </c>
    </row>
    <row r="748" spans="1:30">
      <c r="A748" s="3">
        <f t="shared" si="70"/>
        <v>726</v>
      </c>
      <c r="E748" s="3" t="str">
        <f t="shared" si="66"/>
        <v/>
      </c>
      <c r="F748" s="2" t="str">
        <f t="shared" si="67"/>
        <v/>
      </c>
      <c r="G748" s="2" t="str">
        <f t="shared" si="68"/>
        <v/>
      </c>
      <c r="Z748" s="34">
        <f t="shared" si="69"/>
        <v>200.69650129906225</v>
      </c>
      <c r="AA748" s="33">
        <f t="shared" si="71"/>
        <v>722</v>
      </c>
      <c r="AB748" s="34">
        <f>IF(AA748=1,$G$3*(Z748/1000),IF(AA748=2,$G$4*(Z748/1000),IF(AA748=3,$G$5*(Z748/1000),IF(AA748=4,$G$6*(Z748/1000),IF(AA748=5,$G$7*(Z748/1000),IF(AA748=6,$G$8*(Z748/1000),IF(AA748=7,$G$9*(Z748/1000),IF(AA748=8,$G$10*(Z748/1000),IF(AA748=9,$G$11*(Z748/1000),IF(AA748=10,$G$12*(Z748/1000),IF(AA748=11,$G$13*(Z748/1000),IF(AA748=12,$G$14*(Z748/1000),IF(AA748=13,$G$15*(Z748/1000),IF(AA748=14,$G$16*(Z748/1000),IF(AA748=15,$G$17*(Z748/1000),0)))))))))))))))</f>
        <v>0</v>
      </c>
      <c r="AC748" s="34">
        <f>IF('Γεννήτρια 2'!D748="W",AC747+('Γεννήτρια 2'!C748-1)*AB748,IF('Γεννήτρια 2'!D748="L",AC747-AB748,AC747))</f>
        <v>200.69650129906225</v>
      </c>
      <c r="AD748" s="34" t="str">
        <f>IF(AND('Γεννήτρια 2'!C748&lt;&gt;0,'Γεννήτρια 2'!D748=""),AB748,"")</f>
        <v/>
      </c>
    </row>
    <row r="749" spans="1:30">
      <c r="A749" s="3">
        <f t="shared" si="70"/>
        <v>727</v>
      </c>
      <c r="E749" s="3" t="str">
        <f t="shared" si="66"/>
        <v/>
      </c>
      <c r="F749" s="2" t="str">
        <f t="shared" si="67"/>
        <v/>
      </c>
      <c r="G749" s="2" t="str">
        <f t="shared" si="68"/>
        <v/>
      </c>
      <c r="Z749" s="34">
        <f t="shared" si="69"/>
        <v>200.69650129906225</v>
      </c>
      <c r="AA749" s="33">
        <f t="shared" si="71"/>
        <v>723</v>
      </c>
      <c r="AB749" s="34">
        <f>IF(AA749=1,$G$3*(Z749/1000),IF(AA749=2,$G$4*(Z749/1000),IF(AA749=3,$G$5*(Z749/1000),IF(AA749=4,$G$6*(Z749/1000),IF(AA749=5,$G$7*(Z749/1000),IF(AA749=6,$G$8*(Z749/1000),IF(AA749=7,$G$9*(Z749/1000),IF(AA749=8,$G$10*(Z749/1000),IF(AA749=9,$G$11*(Z749/1000),IF(AA749=10,$G$12*(Z749/1000),IF(AA749=11,$G$13*(Z749/1000),IF(AA749=12,$G$14*(Z749/1000),IF(AA749=13,$G$15*(Z749/1000),IF(AA749=14,$G$16*(Z749/1000),IF(AA749=15,$G$17*(Z749/1000),0)))))))))))))))</f>
        <v>0</v>
      </c>
      <c r="AC749" s="34">
        <f>IF('Γεννήτρια 2'!D749="W",AC748+('Γεννήτρια 2'!C749-1)*AB749,IF('Γεννήτρια 2'!D749="L",AC748-AB749,AC748))</f>
        <v>200.69650129906225</v>
      </c>
      <c r="AD749" s="34" t="str">
        <f>IF(AND('Γεννήτρια 2'!C749&lt;&gt;0,'Γεννήτρια 2'!D749=""),AB749,"")</f>
        <v/>
      </c>
    </row>
    <row r="750" spans="1:30">
      <c r="A750" s="3">
        <f t="shared" si="70"/>
        <v>728</v>
      </c>
      <c r="E750" s="3" t="str">
        <f t="shared" si="66"/>
        <v/>
      </c>
      <c r="F750" s="2" t="str">
        <f t="shared" si="67"/>
        <v/>
      </c>
      <c r="G750" s="2" t="str">
        <f t="shared" si="68"/>
        <v/>
      </c>
      <c r="Z750" s="34">
        <f t="shared" si="69"/>
        <v>200.69650129906225</v>
      </c>
      <c r="AA750" s="33">
        <f t="shared" si="71"/>
        <v>724</v>
      </c>
      <c r="AB750" s="34">
        <f>IF(AA750=1,$G$3*(Z750/1000),IF(AA750=2,$G$4*(Z750/1000),IF(AA750=3,$G$5*(Z750/1000),IF(AA750=4,$G$6*(Z750/1000),IF(AA750=5,$G$7*(Z750/1000),IF(AA750=6,$G$8*(Z750/1000),IF(AA750=7,$G$9*(Z750/1000),IF(AA750=8,$G$10*(Z750/1000),IF(AA750=9,$G$11*(Z750/1000),IF(AA750=10,$G$12*(Z750/1000),IF(AA750=11,$G$13*(Z750/1000),IF(AA750=12,$G$14*(Z750/1000),IF(AA750=13,$G$15*(Z750/1000),IF(AA750=14,$G$16*(Z750/1000),IF(AA750=15,$G$17*(Z750/1000),0)))))))))))))))</f>
        <v>0</v>
      </c>
      <c r="AC750" s="34">
        <f>IF('Γεννήτρια 2'!D750="W",AC749+('Γεννήτρια 2'!C750-1)*AB750,IF('Γεννήτρια 2'!D750="L",AC749-AB750,AC749))</f>
        <v>200.69650129906225</v>
      </c>
      <c r="AD750" s="34" t="str">
        <f>IF(AND('Γεννήτρια 2'!C750&lt;&gt;0,'Γεννήτρια 2'!D750=""),AB750,"")</f>
        <v/>
      </c>
    </row>
    <row r="751" spans="1:30">
      <c r="A751" s="3">
        <f t="shared" si="70"/>
        <v>729</v>
      </c>
      <c r="E751" s="3" t="str">
        <f t="shared" si="66"/>
        <v/>
      </c>
      <c r="F751" s="2" t="str">
        <f t="shared" si="67"/>
        <v/>
      </c>
      <c r="G751" s="2" t="str">
        <f t="shared" si="68"/>
        <v/>
      </c>
      <c r="Z751" s="34">
        <f t="shared" si="69"/>
        <v>200.69650129906225</v>
      </c>
      <c r="AA751" s="33">
        <f t="shared" si="71"/>
        <v>725</v>
      </c>
      <c r="AB751" s="34">
        <f>IF(AA751=1,$G$3*(Z751/1000),IF(AA751=2,$G$4*(Z751/1000),IF(AA751=3,$G$5*(Z751/1000),IF(AA751=4,$G$6*(Z751/1000),IF(AA751=5,$G$7*(Z751/1000),IF(AA751=6,$G$8*(Z751/1000),IF(AA751=7,$G$9*(Z751/1000),IF(AA751=8,$G$10*(Z751/1000),IF(AA751=9,$G$11*(Z751/1000),IF(AA751=10,$G$12*(Z751/1000),IF(AA751=11,$G$13*(Z751/1000),IF(AA751=12,$G$14*(Z751/1000),IF(AA751=13,$G$15*(Z751/1000),IF(AA751=14,$G$16*(Z751/1000),IF(AA751=15,$G$17*(Z751/1000),0)))))))))))))))</f>
        <v>0</v>
      </c>
      <c r="AC751" s="34">
        <f>IF('Γεννήτρια 2'!D751="W",AC750+('Γεννήτρια 2'!C751-1)*AB751,IF('Γεννήτρια 2'!D751="L",AC750-AB751,AC750))</f>
        <v>200.69650129906225</v>
      </c>
      <c r="AD751" s="34" t="str">
        <f>IF(AND('Γεννήτρια 2'!C751&lt;&gt;0,'Γεννήτρια 2'!D751=""),AB751,"")</f>
        <v/>
      </c>
    </row>
    <row r="752" spans="1:30">
      <c r="A752" s="3">
        <f t="shared" si="70"/>
        <v>730</v>
      </c>
      <c r="E752" s="3" t="str">
        <f t="shared" si="66"/>
        <v/>
      </c>
      <c r="F752" s="2" t="str">
        <f t="shared" si="67"/>
        <v/>
      </c>
      <c r="G752" s="2" t="str">
        <f t="shared" si="68"/>
        <v/>
      </c>
      <c r="Z752" s="34">
        <f t="shared" si="69"/>
        <v>200.69650129906225</v>
      </c>
      <c r="AA752" s="33">
        <f t="shared" si="71"/>
        <v>726</v>
      </c>
      <c r="AB752" s="34">
        <f>IF(AA752=1,$G$3*(Z752/1000),IF(AA752=2,$G$4*(Z752/1000),IF(AA752=3,$G$5*(Z752/1000),IF(AA752=4,$G$6*(Z752/1000),IF(AA752=5,$G$7*(Z752/1000),IF(AA752=6,$G$8*(Z752/1000),IF(AA752=7,$G$9*(Z752/1000),IF(AA752=8,$G$10*(Z752/1000),IF(AA752=9,$G$11*(Z752/1000),IF(AA752=10,$G$12*(Z752/1000),IF(AA752=11,$G$13*(Z752/1000),IF(AA752=12,$G$14*(Z752/1000),IF(AA752=13,$G$15*(Z752/1000),IF(AA752=14,$G$16*(Z752/1000),IF(AA752=15,$G$17*(Z752/1000),0)))))))))))))))</f>
        <v>0</v>
      </c>
      <c r="AC752" s="34">
        <f>IF('Γεννήτρια 2'!D752="W",AC751+('Γεννήτρια 2'!C752-1)*AB752,IF('Γεννήτρια 2'!D752="L",AC751-AB752,AC751))</f>
        <v>200.69650129906225</v>
      </c>
      <c r="AD752" s="34" t="str">
        <f>IF(AND('Γεννήτρια 2'!C752&lt;&gt;0,'Γεννήτρια 2'!D752=""),AB752,"")</f>
        <v/>
      </c>
    </row>
    <row r="753" spans="1:30">
      <c r="A753" s="3">
        <f t="shared" si="70"/>
        <v>731</v>
      </c>
      <c r="E753" s="3" t="str">
        <f t="shared" si="66"/>
        <v/>
      </c>
      <c r="F753" s="2" t="str">
        <f t="shared" si="67"/>
        <v/>
      </c>
      <c r="G753" s="2" t="str">
        <f t="shared" si="68"/>
        <v/>
      </c>
      <c r="Z753" s="34">
        <f t="shared" si="69"/>
        <v>200.69650129906225</v>
      </c>
      <c r="AA753" s="33">
        <f t="shared" si="71"/>
        <v>727</v>
      </c>
      <c r="AB753" s="34">
        <f>IF(AA753=1,$G$3*(Z753/1000),IF(AA753=2,$G$4*(Z753/1000),IF(AA753=3,$G$5*(Z753/1000),IF(AA753=4,$G$6*(Z753/1000),IF(AA753=5,$G$7*(Z753/1000),IF(AA753=6,$G$8*(Z753/1000),IF(AA753=7,$G$9*(Z753/1000),IF(AA753=8,$G$10*(Z753/1000),IF(AA753=9,$G$11*(Z753/1000),IF(AA753=10,$G$12*(Z753/1000),IF(AA753=11,$G$13*(Z753/1000),IF(AA753=12,$G$14*(Z753/1000),IF(AA753=13,$G$15*(Z753/1000),IF(AA753=14,$G$16*(Z753/1000),IF(AA753=15,$G$17*(Z753/1000),0)))))))))))))))</f>
        <v>0</v>
      </c>
      <c r="AC753" s="34">
        <f>IF('Γεννήτρια 2'!D753="W",AC752+('Γεννήτρια 2'!C753-1)*AB753,IF('Γεννήτρια 2'!D753="L",AC752-AB753,AC752))</f>
        <v>200.69650129906225</v>
      </c>
      <c r="AD753" s="34" t="str">
        <f>IF(AND('Γεννήτρια 2'!C753&lt;&gt;0,'Γεννήτρια 2'!D753=""),AB753,"")</f>
        <v/>
      </c>
    </row>
    <row r="754" spans="1:30">
      <c r="A754" s="3">
        <f t="shared" si="70"/>
        <v>732</v>
      </c>
      <c r="E754" s="3" t="str">
        <f t="shared" si="66"/>
        <v/>
      </c>
      <c r="F754" s="2" t="str">
        <f t="shared" si="67"/>
        <v/>
      </c>
      <c r="G754" s="2" t="str">
        <f t="shared" si="68"/>
        <v/>
      </c>
      <c r="Z754" s="34">
        <f t="shared" si="69"/>
        <v>200.69650129906225</v>
      </c>
      <c r="AA754" s="33">
        <f t="shared" si="71"/>
        <v>728</v>
      </c>
      <c r="AB754" s="34">
        <f>IF(AA754=1,$G$3*(Z754/1000),IF(AA754=2,$G$4*(Z754/1000),IF(AA754=3,$G$5*(Z754/1000),IF(AA754=4,$G$6*(Z754/1000),IF(AA754=5,$G$7*(Z754/1000),IF(AA754=6,$G$8*(Z754/1000),IF(AA754=7,$G$9*(Z754/1000),IF(AA754=8,$G$10*(Z754/1000),IF(AA754=9,$G$11*(Z754/1000),IF(AA754=10,$G$12*(Z754/1000),IF(AA754=11,$G$13*(Z754/1000),IF(AA754=12,$G$14*(Z754/1000),IF(AA754=13,$G$15*(Z754/1000),IF(AA754=14,$G$16*(Z754/1000),IF(AA754=15,$G$17*(Z754/1000),0)))))))))))))))</f>
        <v>0</v>
      </c>
      <c r="AC754" s="34">
        <f>IF('Γεννήτρια 2'!D754="W",AC753+('Γεννήτρια 2'!C754-1)*AB754,IF('Γεννήτρια 2'!D754="L",AC753-AB754,AC753))</f>
        <v>200.69650129906225</v>
      </c>
      <c r="AD754" s="34" t="str">
        <f>IF(AND('Γεννήτρια 2'!C754&lt;&gt;0,'Γεννήτρια 2'!D754=""),AB754,"")</f>
        <v/>
      </c>
    </row>
    <row r="755" spans="1:30">
      <c r="A755" s="3">
        <f t="shared" si="70"/>
        <v>733</v>
      </c>
      <c r="E755" s="3" t="str">
        <f t="shared" si="66"/>
        <v/>
      </c>
      <c r="F755" s="2" t="str">
        <f t="shared" si="67"/>
        <v/>
      </c>
      <c r="G755" s="2" t="str">
        <f t="shared" si="68"/>
        <v/>
      </c>
      <c r="Z755" s="34">
        <f t="shared" si="69"/>
        <v>200.69650129906225</v>
      </c>
      <c r="AA755" s="33">
        <f t="shared" si="71"/>
        <v>729</v>
      </c>
      <c r="AB755" s="34">
        <f>IF(AA755=1,$G$3*(Z755/1000),IF(AA755=2,$G$4*(Z755/1000),IF(AA755=3,$G$5*(Z755/1000),IF(AA755=4,$G$6*(Z755/1000),IF(AA755=5,$G$7*(Z755/1000),IF(AA755=6,$G$8*(Z755/1000),IF(AA755=7,$G$9*(Z755/1000),IF(AA755=8,$G$10*(Z755/1000),IF(AA755=9,$G$11*(Z755/1000),IF(AA755=10,$G$12*(Z755/1000),IF(AA755=11,$G$13*(Z755/1000),IF(AA755=12,$G$14*(Z755/1000),IF(AA755=13,$G$15*(Z755/1000),IF(AA755=14,$G$16*(Z755/1000),IF(AA755=15,$G$17*(Z755/1000),0)))))))))))))))</f>
        <v>0</v>
      </c>
      <c r="AC755" s="34">
        <f>IF('Γεννήτρια 2'!D755="W",AC754+('Γεννήτρια 2'!C755-1)*AB755,IF('Γεννήτρια 2'!D755="L",AC754-AB755,AC754))</f>
        <v>200.69650129906225</v>
      </c>
      <c r="AD755" s="34" t="str">
        <f>IF(AND('Γεννήτρια 2'!C755&lt;&gt;0,'Γεννήτρια 2'!D755=""),AB755,"")</f>
        <v/>
      </c>
    </row>
    <row r="756" spans="1:30">
      <c r="A756" s="3">
        <f t="shared" si="70"/>
        <v>734</v>
      </c>
      <c r="E756" s="3" t="str">
        <f t="shared" si="66"/>
        <v/>
      </c>
      <c r="F756" s="2" t="str">
        <f t="shared" si="67"/>
        <v/>
      </c>
      <c r="G756" s="2" t="str">
        <f t="shared" si="68"/>
        <v/>
      </c>
      <c r="Z756" s="34">
        <f t="shared" si="69"/>
        <v>200.69650129906225</v>
      </c>
      <c r="AA756" s="33">
        <f t="shared" si="71"/>
        <v>730</v>
      </c>
      <c r="AB756" s="34">
        <f>IF(AA756=1,$G$3*(Z756/1000),IF(AA756=2,$G$4*(Z756/1000),IF(AA756=3,$G$5*(Z756/1000),IF(AA756=4,$G$6*(Z756/1000),IF(AA756=5,$G$7*(Z756/1000),IF(AA756=6,$G$8*(Z756/1000),IF(AA756=7,$G$9*(Z756/1000),IF(AA756=8,$G$10*(Z756/1000),IF(AA756=9,$G$11*(Z756/1000),IF(AA756=10,$G$12*(Z756/1000),IF(AA756=11,$G$13*(Z756/1000),IF(AA756=12,$G$14*(Z756/1000),IF(AA756=13,$G$15*(Z756/1000),IF(AA756=14,$G$16*(Z756/1000),IF(AA756=15,$G$17*(Z756/1000),0)))))))))))))))</f>
        <v>0</v>
      </c>
      <c r="AC756" s="34">
        <f>IF('Γεννήτρια 2'!D756="W",AC755+('Γεννήτρια 2'!C756-1)*AB756,IF('Γεννήτρια 2'!D756="L",AC755-AB756,AC755))</f>
        <v>200.69650129906225</v>
      </c>
      <c r="AD756" s="34" t="str">
        <f>IF(AND('Γεννήτρια 2'!C756&lt;&gt;0,'Γεννήτρια 2'!D756=""),AB756,"")</f>
        <v/>
      </c>
    </row>
    <row r="757" spans="1:30">
      <c r="A757" s="3">
        <f t="shared" si="70"/>
        <v>735</v>
      </c>
      <c r="E757" s="3" t="str">
        <f t="shared" si="66"/>
        <v/>
      </c>
      <c r="F757" s="2" t="str">
        <f t="shared" si="67"/>
        <v/>
      </c>
      <c r="G757" s="2" t="str">
        <f t="shared" si="68"/>
        <v/>
      </c>
      <c r="Z757" s="34">
        <f t="shared" si="69"/>
        <v>200.69650129906225</v>
      </c>
      <c r="AA757" s="33">
        <f t="shared" si="71"/>
        <v>731</v>
      </c>
      <c r="AB757" s="34">
        <f>IF(AA757=1,$G$3*(Z757/1000),IF(AA757=2,$G$4*(Z757/1000),IF(AA757=3,$G$5*(Z757/1000),IF(AA757=4,$G$6*(Z757/1000),IF(AA757=5,$G$7*(Z757/1000),IF(AA757=6,$G$8*(Z757/1000),IF(AA757=7,$G$9*(Z757/1000),IF(AA757=8,$G$10*(Z757/1000),IF(AA757=9,$G$11*(Z757/1000),IF(AA757=10,$G$12*(Z757/1000),IF(AA757=11,$G$13*(Z757/1000),IF(AA757=12,$G$14*(Z757/1000),IF(AA757=13,$G$15*(Z757/1000),IF(AA757=14,$G$16*(Z757/1000),IF(AA757=15,$G$17*(Z757/1000),0)))))))))))))))</f>
        <v>0</v>
      </c>
      <c r="AC757" s="34">
        <f>IF('Γεννήτρια 2'!D757="W",AC756+('Γεννήτρια 2'!C757-1)*AB757,IF('Γεννήτρια 2'!D757="L",AC756-AB757,AC756))</f>
        <v>200.69650129906225</v>
      </c>
      <c r="AD757" s="34" t="str">
        <f>IF(AND('Γεννήτρια 2'!C757&lt;&gt;0,'Γεννήτρια 2'!D757=""),AB757,"")</f>
        <v/>
      </c>
    </row>
    <row r="758" spans="1:30">
      <c r="A758" s="3">
        <f t="shared" si="70"/>
        <v>736</v>
      </c>
      <c r="E758" s="3" t="str">
        <f t="shared" si="66"/>
        <v/>
      </c>
      <c r="F758" s="2" t="str">
        <f t="shared" si="67"/>
        <v/>
      </c>
      <c r="G758" s="2" t="str">
        <f t="shared" si="68"/>
        <v/>
      </c>
      <c r="Z758" s="34">
        <f t="shared" si="69"/>
        <v>200.69650129906225</v>
      </c>
      <c r="AA758" s="33">
        <f t="shared" si="71"/>
        <v>732</v>
      </c>
      <c r="AB758" s="34">
        <f>IF(AA758=1,$G$3*(Z758/1000),IF(AA758=2,$G$4*(Z758/1000),IF(AA758=3,$G$5*(Z758/1000),IF(AA758=4,$G$6*(Z758/1000),IF(AA758=5,$G$7*(Z758/1000),IF(AA758=6,$G$8*(Z758/1000),IF(AA758=7,$G$9*(Z758/1000),IF(AA758=8,$G$10*(Z758/1000),IF(AA758=9,$G$11*(Z758/1000),IF(AA758=10,$G$12*(Z758/1000),IF(AA758=11,$G$13*(Z758/1000),IF(AA758=12,$G$14*(Z758/1000),IF(AA758=13,$G$15*(Z758/1000),IF(AA758=14,$G$16*(Z758/1000),IF(AA758=15,$G$17*(Z758/1000),0)))))))))))))))</f>
        <v>0</v>
      </c>
      <c r="AC758" s="34">
        <f>IF('Γεννήτρια 2'!D758="W",AC757+('Γεννήτρια 2'!C758-1)*AB758,IF('Γεννήτρια 2'!D758="L",AC757-AB758,AC757))</f>
        <v>200.69650129906225</v>
      </c>
      <c r="AD758" s="34" t="str">
        <f>IF(AND('Γεννήτρια 2'!C758&lt;&gt;0,'Γεννήτρια 2'!D758=""),AB758,"")</f>
        <v/>
      </c>
    </row>
    <row r="759" spans="1:30">
      <c r="A759" s="3">
        <f t="shared" si="70"/>
        <v>737</v>
      </c>
      <c r="E759" s="3" t="str">
        <f t="shared" si="66"/>
        <v/>
      </c>
      <c r="F759" s="2" t="str">
        <f t="shared" si="67"/>
        <v/>
      </c>
      <c r="G759" s="2" t="str">
        <f t="shared" si="68"/>
        <v/>
      </c>
      <c r="Z759" s="34">
        <f t="shared" si="69"/>
        <v>200.69650129906225</v>
      </c>
      <c r="AA759" s="33">
        <f t="shared" si="71"/>
        <v>733</v>
      </c>
      <c r="AB759" s="34">
        <f>IF(AA759=1,$G$3*(Z759/1000),IF(AA759=2,$G$4*(Z759/1000),IF(AA759=3,$G$5*(Z759/1000),IF(AA759=4,$G$6*(Z759/1000),IF(AA759=5,$G$7*(Z759/1000),IF(AA759=6,$G$8*(Z759/1000),IF(AA759=7,$G$9*(Z759/1000),IF(AA759=8,$G$10*(Z759/1000),IF(AA759=9,$G$11*(Z759/1000),IF(AA759=10,$G$12*(Z759/1000),IF(AA759=11,$G$13*(Z759/1000),IF(AA759=12,$G$14*(Z759/1000),IF(AA759=13,$G$15*(Z759/1000),IF(AA759=14,$G$16*(Z759/1000),IF(AA759=15,$G$17*(Z759/1000),0)))))))))))))))</f>
        <v>0</v>
      </c>
      <c r="AC759" s="34">
        <f>IF('Γεννήτρια 2'!D759="W",AC758+('Γεννήτρια 2'!C759-1)*AB759,IF('Γεννήτρια 2'!D759="L",AC758-AB759,AC758))</f>
        <v>200.69650129906225</v>
      </c>
      <c r="AD759" s="34" t="str">
        <f>IF(AND('Γεννήτρια 2'!C759&lt;&gt;0,'Γεννήτρια 2'!D759=""),AB759,"")</f>
        <v/>
      </c>
    </row>
    <row r="760" spans="1:30">
      <c r="A760" s="3">
        <f t="shared" si="70"/>
        <v>738</v>
      </c>
      <c r="E760" s="3" t="str">
        <f t="shared" si="66"/>
        <v/>
      </c>
      <c r="F760" s="2" t="str">
        <f t="shared" si="67"/>
        <v/>
      </c>
      <c r="G760" s="2" t="str">
        <f t="shared" si="68"/>
        <v/>
      </c>
      <c r="Z760" s="34">
        <f t="shared" si="69"/>
        <v>200.69650129906225</v>
      </c>
      <c r="AA760" s="33">
        <f t="shared" si="71"/>
        <v>734</v>
      </c>
      <c r="AB760" s="34">
        <f>IF(AA760=1,$G$3*(Z760/1000),IF(AA760=2,$G$4*(Z760/1000),IF(AA760=3,$G$5*(Z760/1000),IF(AA760=4,$G$6*(Z760/1000),IF(AA760=5,$G$7*(Z760/1000),IF(AA760=6,$G$8*(Z760/1000),IF(AA760=7,$G$9*(Z760/1000),IF(AA760=8,$G$10*(Z760/1000),IF(AA760=9,$G$11*(Z760/1000),IF(AA760=10,$G$12*(Z760/1000),IF(AA760=11,$G$13*(Z760/1000),IF(AA760=12,$G$14*(Z760/1000),IF(AA760=13,$G$15*(Z760/1000),IF(AA760=14,$G$16*(Z760/1000),IF(AA760=15,$G$17*(Z760/1000),0)))))))))))))))</f>
        <v>0</v>
      </c>
      <c r="AC760" s="34">
        <f>IF('Γεννήτρια 2'!D760="W",AC759+('Γεννήτρια 2'!C760-1)*AB760,IF('Γεννήτρια 2'!D760="L",AC759-AB760,AC759))</f>
        <v>200.69650129906225</v>
      </c>
      <c r="AD760" s="34" t="str">
        <f>IF(AND('Γεννήτρια 2'!C760&lt;&gt;0,'Γεννήτρια 2'!D760=""),AB760,"")</f>
        <v/>
      </c>
    </row>
    <row r="761" spans="1:30">
      <c r="A761" s="3">
        <f t="shared" si="70"/>
        <v>739</v>
      </c>
      <c r="E761" s="3" t="str">
        <f t="shared" si="66"/>
        <v/>
      </c>
      <c r="F761" s="2" t="str">
        <f t="shared" si="67"/>
        <v/>
      </c>
      <c r="G761" s="2" t="str">
        <f t="shared" si="68"/>
        <v/>
      </c>
      <c r="Z761" s="34">
        <f t="shared" si="69"/>
        <v>200.69650129906225</v>
      </c>
      <c r="AA761" s="33">
        <f t="shared" si="71"/>
        <v>735</v>
      </c>
      <c r="AB761" s="34">
        <f>IF(AA761=1,$G$3*(Z761/1000),IF(AA761=2,$G$4*(Z761/1000),IF(AA761=3,$G$5*(Z761/1000),IF(AA761=4,$G$6*(Z761/1000),IF(AA761=5,$G$7*(Z761/1000),IF(AA761=6,$G$8*(Z761/1000),IF(AA761=7,$G$9*(Z761/1000),IF(AA761=8,$G$10*(Z761/1000),IF(AA761=9,$G$11*(Z761/1000),IF(AA761=10,$G$12*(Z761/1000),IF(AA761=11,$G$13*(Z761/1000),IF(AA761=12,$G$14*(Z761/1000),IF(AA761=13,$G$15*(Z761/1000),IF(AA761=14,$G$16*(Z761/1000),IF(AA761=15,$G$17*(Z761/1000),0)))))))))))))))</f>
        <v>0</v>
      </c>
      <c r="AC761" s="34">
        <f>IF('Γεννήτρια 2'!D761="W",AC760+('Γεννήτρια 2'!C761-1)*AB761,IF('Γεννήτρια 2'!D761="L",AC760-AB761,AC760))</f>
        <v>200.69650129906225</v>
      </c>
      <c r="AD761" s="34" t="str">
        <f>IF(AND('Γεννήτρια 2'!C761&lt;&gt;0,'Γεννήτρια 2'!D761=""),AB761,"")</f>
        <v/>
      </c>
    </row>
    <row r="762" spans="1:30">
      <c r="A762" s="3">
        <f t="shared" si="70"/>
        <v>740</v>
      </c>
      <c r="E762" s="3" t="str">
        <f t="shared" si="66"/>
        <v/>
      </c>
      <c r="F762" s="2" t="str">
        <f t="shared" si="67"/>
        <v/>
      </c>
      <c r="G762" s="2" t="str">
        <f t="shared" si="68"/>
        <v/>
      </c>
      <c r="Z762" s="34">
        <f t="shared" si="69"/>
        <v>200.69650129906225</v>
      </c>
      <c r="AA762" s="33">
        <f t="shared" si="71"/>
        <v>736</v>
      </c>
      <c r="AB762" s="34">
        <f>IF(AA762=1,$G$3*(Z762/1000),IF(AA762=2,$G$4*(Z762/1000),IF(AA762=3,$G$5*(Z762/1000),IF(AA762=4,$G$6*(Z762/1000),IF(AA762=5,$G$7*(Z762/1000),IF(AA762=6,$G$8*(Z762/1000),IF(AA762=7,$G$9*(Z762/1000),IF(AA762=8,$G$10*(Z762/1000),IF(AA762=9,$G$11*(Z762/1000),IF(AA762=10,$G$12*(Z762/1000),IF(AA762=11,$G$13*(Z762/1000),IF(AA762=12,$G$14*(Z762/1000),IF(AA762=13,$G$15*(Z762/1000),IF(AA762=14,$G$16*(Z762/1000),IF(AA762=15,$G$17*(Z762/1000),0)))))))))))))))</f>
        <v>0</v>
      </c>
      <c r="AC762" s="34">
        <f>IF('Γεννήτρια 2'!D762="W",AC761+('Γεννήτρια 2'!C762-1)*AB762,IF('Γεννήτρια 2'!D762="L",AC761-AB762,AC761))</f>
        <v>200.69650129906225</v>
      </c>
      <c r="AD762" s="34" t="str">
        <f>IF(AND('Γεννήτρια 2'!C762&lt;&gt;0,'Γεννήτρια 2'!D762=""),AB762,"")</f>
        <v/>
      </c>
    </row>
    <row r="763" spans="1:30">
      <c r="A763" s="3">
        <f t="shared" si="70"/>
        <v>741</v>
      </c>
      <c r="E763" s="3" t="str">
        <f t="shared" si="66"/>
        <v/>
      </c>
      <c r="F763" s="2" t="str">
        <f t="shared" si="67"/>
        <v/>
      </c>
      <c r="G763" s="2" t="str">
        <f t="shared" si="68"/>
        <v/>
      </c>
      <c r="Z763" s="34">
        <f t="shared" si="69"/>
        <v>200.69650129906225</v>
      </c>
      <c r="AA763" s="33">
        <f t="shared" si="71"/>
        <v>737</v>
      </c>
      <c r="AB763" s="34">
        <f>IF(AA763=1,$G$3*(Z763/1000),IF(AA763=2,$G$4*(Z763/1000),IF(AA763=3,$G$5*(Z763/1000),IF(AA763=4,$G$6*(Z763/1000),IF(AA763=5,$G$7*(Z763/1000),IF(AA763=6,$G$8*(Z763/1000),IF(AA763=7,$G$9*(Z763/1000),IF(AA763=8,$G$10*(Z763/1000),IF(AA763=9,$G$11*(Z763/1000),IF(AA763=10,$G$12*(Z763/1000),IF(AA763=11,$G$13*(Z763/1000),IF(AA763=12,$G$14*(Z763/1000),IF(AA763=13,$G$15*(Z763/1000),IF(AA763=14,$G$16*(Z763/1000),IF(AA763=15,$G$17*(Z763/1000),0)))))))))))))))</f>
        <v>0</v>
      </c>
      <c r="AC763" s="34">
        <f>IF('Γεννήτρια 2'!D763="W",AC762+('Γεννήτρια 2'!C763-1)*AB763,IF('Γεννήτρια 2'!D763="L",AC762-AB763,AC762))</f>
        <v>200.69650129906225</v>
      </c>
      <c r="AD763" s="34" t="str">
        <f>IF(AND('Γεννήτρια 2'!C763&lt;&gt;0,'Γεννήτρια 2'!D763=""),AB763,"")</f>
        <v/>
      </c>
    </row>
    <row r="764" spans="1:30">
      <c r="A764" s="3">
        <f t="shared" si="70"/>
        <v>742</v>
      </c>
      <c r="E764" s="3" t="str">
        <f t="shared" si="66"/>
        <v/>
      </c>
      <c r="F764" s="2" t="str">
        <f t="shared" si="67"/>
        <v/>
      </c>
      <c r="G764" s="2" t="str">
        <f t="shared" si="68"/>
        <v/>
      </c>
      <c r="Z764" s="34">
        <f t="shared" si="69"/>
        <v>200.69650129906225</v>
      </c>
      <c r="AA764" s="33">
        <f t="shared" si="71"/>
        <v>738</v>
      </c>
      <c r="AB764" s="34">
        <f>IF(AA764=1,$G$3*(Z764/1000),IF(AA764=2,$G$4*(Z764/1000),IF(AA764=3,$G$5*(Z764/1000),IF(AA764=4,$G$6*(Z764/1000),IF(AA764=5,$G$7*(Z764/1000),IF(AA764=6,$G$8*(Z764/1000),IF(AA764=7,$G$9*(Z764/1000),IF(AA764=8,$G$10*(Z764/1000),IF(AA764=9,$G$11*(Z764/1000),IF(AA764=10,$G$12*(Z764/1000),IF(AA764=11,$G$13*(Z764/1000),IF(AA764=12,$G$14*(Z764/1000),IF(AA764=13,$G$15*(Z764/1000),IF(AA764=14,$G$16*(Z764/1000),IF(AA764=15,$G$17*(Z764/1000),0)))))))))))))))</f>
        <v>0</v>
      </c>
      <c r="AC764" s="34">
        <f>IF('Γεννήτρια 2'!D764="W",AC763+('Γεννήτρια 2'!C764-1)*AB764,IF('Γεννήτρια 2'!D764="L",AC763-AB764,AC763))</f>
        <v>200.69650129906225</v>
      </c>
      <c r="AD764" s="34" t="str">
        <f>IF(AND('Γεννήτρια 2'!C764&lt;&gt;0,'Γεννήτρια 2'!D764=""),AB764,"")</f>
        <v/>
      </c>
    </row>
    <row r="765" spans="1:30">
      <c r="A765" s="3">
        <f t="shared" si="70"/>
        <v>743</v>
      </c>
      <c r="E765" s="3" t="str">
        <f t="shared" si="66"/>
        <v/>
      </c>
      <c r="F765" s="2" t="str">
        <f t="shared" si="67"/>
        <v/>
      </c>
      <c r="G765" s="2" t="str">
        <f t="shared" si="68"/>
        <v/>
      </c>
      <c r="Z765" s="34">
        <f t="shared" si="69"/>
        <v>200.69650129906225</v>
      </c>
      <c r="AA765" s="33">
        <f t="shared" si="71"/>
        <v>739</v>
      </c>
      <c r="AB765" s="34">
        <f>IF(AA765=1,$G$3*(Z765/1000),IF(AA765=2,$G$4*(Z765/1000),IF(AA765=3,$G$5*(Z765/1000),IF(AA765=4,$G$6*(Z765/1000),IF(AA765=5,$G$7*(Z765/1000),IF(AA765=6,$G$8*(Z765/1000),IF(AA765=7,$G$9*(Z765/1000),IF(AA765=8,$G$10*(Z765/1000),IF(AA765=9,$G$11*(Z765/1000),IF(AA765=10,$G$12*(Z765/1000),IF(AA765=11,$G$13*(Z765/1000),IF(AA765=12,$G$14*(Z765/1000),IF(AA765=13,$G$15*(Z765/1000),IF(AA765=14,$G$16*(Z765/1000),IF(AA765=15,$G$17*(Z765/1000),0)))))))))))))))</f>
        <v>0</v>
      </c>
      <c r="AC765" s="34">
        <f>IF('Γεννήτρια 2'!D765="W",AC764+('Γεννήτρια 2'!C765-1)*AB765,IF('Γεννήτρια 2'!D765="L",AC764-AB765,AC764))</f>
        <v>200.69650129906225</v>
      </c>
      <c r="AD765" s="34" t="str">
        <f>IF(AND('Γεννήτρια 2'!C765&lt;&gt;0,'Γεννήτρια 2'!D765=""),AB765,"")</f>
        <v/>
      </c>
    </row>
    <row r="766" spans="1:30">
      <c r="A766" s="3">
        <f t="shared" si="70"/>
        <v>744</v>
      </c>
      <c r="E766" s="3" t="str">
        <f t="shared" si="66"/>
        <v/>
      </c>
      <c r="F766" s="2" t="str">
        <f t="shared" si="67"/>
        <v/>
      </c>
      <c r="G766" s="2" t="str">
        <f t="shared" si="68"/>
        <v/>
      </c>
      <c r="Z766" s="34">
        <f t="shared" si="69"/>
        <v>200.69650129906225</v>
      </c>
      <c r="AA766" s="33">
        <f t="shared" si="71"/>
        <v>740</v>
      </c>
      <c r="AB766" s="34">
        <f>IF(AA766=1,$G$3*(Z766/1000),IF(AA766=2,$G$4*(Z766/1000),IF(AA766=3,$G$5*(Z766/1000),IF(AA766=4,$G$6*(Z766/1000),IF(AA766=5,$G$7*(Z766/1000),IF(AA766=6,$G$8*(Z766/1000),IF(AA766=7,$G$9*(Z766/1000),IF(AA766=8,$G$10*(Z766/1000),IF(AA766=9,$G$11*(Z766/1000),IF(AA766=10,$G$12*(Z766/1000),IF(AA766=11,$G$13*(Z766/1000),IF(AA766=12,$G$14*(Z766/1000),IF(AA766=13,$G$15*(Z766/1000),IF(AA766=14,$G$16*(Z766/1000),IF(AA766=15,$G$17*(Z766/1000),0)))))))))))))))</f>
        <v>0</v>
      </c>
      <c r="AC766" s="34">
        <f>IF('Γεννήτρια 2'!D766="W",AC765+('Γεννήτρια 2'!C766-1)*AB766,IF('Γεννήτρια 2'!D766="L",AC765-AB766,AC765))</f>
        <v>200.69650129906225</v>
      </c>
      <c r="AD766" s="34" t="str">
        <f>IF(AND('Γεννήτρια 2'!C766&lt;&gt;0,'Γεννήτρια 2'!D766=""),AB766,"")</f>
        <v/>
      </c>
    </row>
    <row r="767" spans="1:30">
      <c r="A767" s="3">
        <f t="shared" si="70"/>
        <v>745</v>
      </c>
      <c r="E767" s="3" t="str">
        <f t="shared" si="66"/>
        <v/>
      </c>
      <c r="F767" s="2" t="str">
        <f t="shared" si="67"/>
        <v/>
      </c>
      <c r="G767" s="2" t="str">
        <f t="shared" si="68"/>
        <v/>
      </c>
      <c r="Z767" s="34">
        <f t="shared" si="69"/>
        <v>200.69650129906225</v>
      </c>
      <c r="AA767" s="33">
        <f t="shared" si="71"/>
        <v>741</v>
      </c>
      <c r="AB767" s="34">
        <f>IF(AA767=1,$G$3*(Z767/1000),IF(AA767=2,$G$4*(Z767/1000),IF(AA767=3,$G$5*(Z767/1000),IF(AA767=4,$G$6*(Z767/1000),IF(AA767=5,$G$7*(Z767/1000),IF(AA767=6,$G$8*(Z767/1000),IF(AA767=7,$G$9*(Z767/1000),IF(AA767=8,$G$10*(Z767/1000),IF(AA767=9,$G$11*(Z767/1000),IF(AA767=10,$G$12*(Z767/1000),IF(AA767=11,$G$13*(Z767/1000),IF(AA767=12,$G$14*(Z767/1000),IF(AA767=13,$G$15*(Z767/1000),IF(AA767=14,$G$16*(Z767/1000),IF(AA767=15,$G$17*(Z767/1000),0)))))))))))))))</f>
        <v>0</v>
      </c>
      <c r="AC767" s="34">
        <f>IF('Γεννήτρια 2'!D767="W",AC766+('Γεννήτρια 2'!C767-1)*AB767,IF('Γεννήτρια 2'!D767="L",AC766-AB767,AC766))</f>
        <v>200.69650129906225</v>
      </c>
      <c r="AD767" s="34" t="str">
        <f>IF(AND('Γεννήτρια 2'!C767&lt;&gt;0,'Γεννήτρια 2'!D767=""),AB767,"")</f>
        <v/>
      </c>
    </row>
    <row r="768" spans="1:30">
      <c r="A768" s="3">
        <f t="shared" si="70"/>
        <v>746</v>
      </c>
      <c r="E768" s="3" t="str">
        <f t="shared" si="66"/>
        <v/>
      </c>
      <c r="F768" s="2" t="str">
        <f t="shared" si="67"/>
        <v/>
      </c>
      <c r="G768" s="2" t="str">
        <f t="shared" si="68"/>
        <v/>
      </c>
      <c r="Z768" s="34">
        <f t="shared" si="69"/>
        <v>200.69650129906225</v>
      </c>
      <c r="AA768" s="33">
        <f t="shared" si="71"/>
        <v>742</v>
      </c>
      <c r="AB768" s="34">
        <f>IF(AA768=1,$G$3*(Z768/1000),IF(AA768=2,$G$4*(Z768/1000),IF(AA768=3,$G$5*(Z768/1000),IF(AA768=4,$G$6*(Z768/1000),IF(AA768=5,$G$7*(Z768/1000),IF(AA768=6,$G$8*(Z768/1000),IF(AA768=7,$G$9*(Z768/1000),IF(AA768=8,$G$10*(Z768/1000),IF(AA768=9,$G$11*(Z768/1000),IF(AA768=10,$G$12*(Z768/1000),IF(AA768=11,$G$13*(Z768/1000),IF(AA768=12,$G$14*(Z768/1000),IF(AA768=13,$G$15*(Z768/1000),IF(AA768=14,$G$16*(Z768/1000),IF(AA768=15,$G$17*(Z768/1000),0)))))))))))))))</f>
        <v>0</v>
      </c>
      <c r="AC768" s="34">
        <f>IF('Γεννήτρια 2'!D768="W",AC767+('Γεννήτρια 2'!C768-1)*AB768,IF('Γεννήτρια 2'!D768="L",AC767-AB768,AC767))</f>
        <v>200.69650129906225</v>
      </c>
      <c r="AD768" s="34" t="str">
        <f>IF(AND('Γεννήτρια 2'!C768&lt;&gt;0,'Γεννήτρια 2'!D768=""),AB768,"")</f>
        <v/>
      </c>
    </row>
    <row r="769" spans="1:30">
      <c r="A769" s="3">
        <f t="shared" si="70"/>
        <v>747</v>
      </c>
      <c r="E769" s="3" t="str">
        <f t="shared" si="66"/>
        <v/>
      </c>
      <c r="F769" s="2" t="str">
        <f t="shared" si="67"/>
        <v/>
      </c>
      <c r="G769" s="2" t="str">
        <f t="shared" si="68"/>
        <v/>
      </c>
      <c r="Z769" s="34">
        <f t="shared" si="69"/>
        <v>200.69650129906225</v>
      </c>
      <c r="AA769" s="33">
        <f t="shared" si="71"/>
        <v>743</v>
      </c>
      <c r="AB769" s="34">
        <f>IF(AA769=1,$G$3*(Z769/1000),IF(AA769=2,$G$4*(Z769/1000),IF(AA769=3,$G$5*(Z769/1000),IF(AA769=4,$G$6*(Z769/1000),IF(AA769=5,$G$7*(Z769/1000),IF(AA769=6,$G$8*(Z769/1000),IF(AA769=7,$G$9*(Z769/1000),IF(AA769=8,$G$10*(Z769/1000),IF(AA769=9,$G$11*(Z769/1000),IF(AA769=10,$G$12*(Z769/1000),IF(AA769=11,$G$13*(Z769/1000),IF(AA769=12,$G$14*(Z769/1000),IF(AA769=13,$G$15*(Z769/1000),IF(AA769=14,$G$16*(Z769/1000),IF(AA769=15,$G$17*(Z769/1000),0)))))))))))))))</f>
        <v>0</v>
      </c>
      <c r="AC769" s="34">
        <f>IF('Γεννήτρια 2'!D769="W",AC768+('Γεννήτρια 2'!C769-1)*AB769,IF('Γεννήτρια 2'!D769="L",AC768-AB769,AC768))</f>
        <v>200.69650129906225</v>
      </c>
      <c r="AD769" s="34" t="str">
        <f>IF(AND('Γεννήτρια 2'!C769&lt;&gt;0,'Γεννήτρια 2'!D769=""),AB769,"")</f>
        <v/>
      </c>
    </row>
    <row r="770" spans="1:30">
      <c r="A770" s="3">
        <f t="shared" si="70"/>
        <v>748</v>
      </c>
      <c r="E770" s="3" t="str">
        <f t="shared" si="66"/>
        <v/>
      </c>
      <c r="F770" s="2" t="str">
        <f t="shared" si="67"/>
        <v/>
      </c>
      <c r="G770" s="2" t="str">
        <f t="shared" si="68"/>
        <v/>
      </c>
      <c r="Z770" s="34">
        <f t="shared" si="69"/>
        <v>200.69650129906225</v>
      </c>
      <c r="AA770" s="33">
        <f t="shared" si="71"/>
        <v>744</v>
      </c>
      <c r="AB770" s="34">
        <f>IF(AA770=1,$G$3*(Z770/1000),IF(AA770=2,$G$4*(Z770/1000),IF(AA770=3,$G$5*(Z770/1000),IF(AA770=4,$G$6*(Z770/1000),IF(AA770=5,$G$7*(Z770/1000),IF(AA770=6,$G$8*(Z770/1000),IF(AA770=7,$G$9*(Z770/1000),IF(AA770=8,$G$10*(Z770/1000),IF(AA770=9,$G$11*(Z770/1000),IF(AA770=10,$G$12*(Z770/1000),IF(AA770=11,$G$13*(Z770/1000),IF(AA770=12,$G$14*(Z770/1000),IF(AA770=13,$G$15*(Z770/1000),IF(AA770=14,$G$16*(Z770/1000),IF(AA770=15,$G$17*(Z770/1000),0)))))))))))))))</f>
        <v>0</v>
      </c>
      <c r="AC770" s="34">
        <f>IF('Γεννήτρια 2'!D770="W",AC769+('Γεννήτρια 2'!C770-1)*AB770,IF('Γεννήτρια 2'!D770="L",AC769-AB770,AC769))</f>
        <v>200.69650129906225</v>
      </c>
      <c r="AD770" s="34" t="str">
        <f>IF(AND('Γεννήτρια 2'!C770&lt;&gt;0,'Γεννήτρια 2'!D770=""),AB770,"")</f>
        <v/>
      </c>
    </row>
    <row r="771" spans="1:30">
      <c r="A771" s="3">
        <f t="shared" si="70"/>
        <v>749</v>
      </c>
      <c r="E771" s="3" t="str">
        <f t="shared" si="66"/>
        <v/>
      </c>
      <c r="F771" s="2" t="str">
        <f t="shared" si="67"/>
        <v/>
      </c>
      <c r="G771" s="2" t="str">
        <f t="shared" si="68"/>
        <v/>
      </c>
      <c r="Z771" s="34">
        <f t="shared" si="69"/>
        <v>200.69650129906225</v>
      </c>
      <c r="AA771" s="33">
        <f t="shared" si="71"/>
        <v>745</v>
      </c>
      <c r="AB771" s="34">
        <f>IF(AA771=1,$G$3*(Z771/1000),IF(AA771=2,$G$4*(Z771/1000),IF(AA771=3,$G$5*(Z771/1000),IF(AA771=4,$G$6*(Z771/1000),IF(AA771=5,$G$7*(Z771/1000),IF(AA771=6,$G$8*(Z771/1000),IF(AA771=7,$G$9*(Z771/1000),IF(AA771=8,$G$10*(Z771/1000),IF(AA771=9,$G$11*(Z771/1000),IF(AA771=10,$G$12*(Z771/1000),IF(AA771=11,$G$13*(Z771/1000),IF(AA771=12,$G$14*(Z771/1000),IF(AA771=13,$G$15*(Z771/1000),IF(AA771=14,$G$16*(Z771/1000),IF(AA771=15,$G$17*(Z771/1000),0)))))))))))))))</f>
        <v>0</v>
      </c>
      <c r="AC771" s="34">
        <f>IF('Γεννήτρια 2'!D771="W",AC770+('Γεννήτρια 2'!C771-1)*AB771,IF('Γεννήτρια 2'!D771="L",AC770-AB771,AC770))</f>
        <v>200.69650129906225</v>
      </c>
      <c r="AD771" s="34" t="str">
        <f>IF(AND('Γεννήτρια 2'!C771&lt;&gt;0,'Γεννήτρια 2'!D771=""),AB771,"")</f>
        <v/>
      </c>
    </row>
    <row r="772" spans="1:30">
      <c r="A772" s="3">
        <f t="shared" si="70"/>
        <v>750</v>
      </c>
      <c r="E772" s="3" t="str">
        <f t="shared" si="66"/>
        <v/>
      </c>
      <c r="F772" s="2" t="str">
        <f t="shared" si="67"/>
        <v/>
      </c>
      <c r="G772" s="2" t="str">
        <f t="shared" si="68"/>
        <v/>
      </c>
      <c r="Z772" s="34">
        <f t="shared" si="69"/>
        <v>200.69650129906225</v>
      </c>
      <c r="AA772" s="33">
        <f t="shared" si="71"/>
        <v>746</v>
      </c>
      <c r="AB772" s="34">
        <f>IF(AA772=1,$G$3*(Z772/1000),IF(AA772=2,$G$4*(Z772/1000),IF(AA772=3,$G$5*(Z772/1000),IF(AA772=4,$G$6*(Z772/1000),IF(AA772=5,$G$7*(Z772/1000),IF(AA772=6,$G$8*(Z772/1000),IF(AA772=7,$G$9*(Z772/1000),IF(AA772=8,$G$10*(Z772/1000),IF(AA772=9,$G$11*(Z772/1000),IF(AA772=10,$G$12*(Z772/1000),IF(AA772=11,$G$13*(Z772/1000),IF(AA772=12,$G$14*(Z772/1000),IF(AA772=13,$G$15*(Z772/1000),IF(AA772=14,$G$16*(Z772/1000),IF(AA772=15,$G$17*(Z772/1000),0)))))))))))))))</f>
        <v>0</v>
      </c>
      <c r="AC772" s="34">
        <f>IF('Γεννήτρια 2'!D772="W",AC771+('Γεννήτρια 2'!C772-1)*AB772,IF('Γεννήτρια 2'!D772="L",AC771-AB772,AC771))</f>
        <v>200.69650129906225</v>
      </c>
      <c r="AD772" s="34" t="str">
        <f>IF(AND('Γεννήτρια 2'!C772&lt;&gt;0,'Γεννήτρια 2'!D772=""),AB772,"")</f>
        <v/>
      </c>
    </row>
    <row r="773" spans="1:30">
      <c r="A773" s="3">
        <f t="shared" si="70"/>
        <v>751</v>
      </c>
      <c r="E773" s="3" t="str">
        <f t="shared" si="66"/>
        <v/>
      </c>
      <c r="F773" s="2" t="str">
        <f t="shared" si="67"/>
        <v/>
      </c>
      <c r="G773" s="2" t="str">
        <f t="shared" si="68"/>
        <v/>
      </c>
      <c r="Z773" s="34">
        <f t="shared" si="69"/>
        <v>200.69650129906225</v>
      </c>
      <c r="AA773" s="33">
        <f t="shared" si="71"/>
        <v>747</v>
      </c>
      <c r="AB773" s="34">
        <f>IF(AA773=1,$G$3*(Z773/1000),IF(AA773=2,$G$4*(Z773/1000),IF(AA773=3,$G$5*(Z773/1000),IF(AA773=4,$G$6*(Z773/1000),IF(AA773=5,$G$7*(Z773/1000),IF(AA773=6,$G$8*(Z773/1000),IF(AA773=7,$G$9*(Z773/1000),IF(AA773=8,$G$10*(Z773/1000),IF(AA773=9,$G$11*(Z773/1000),IF(AA773=10,$G$12*(Z773/1000),IF(AA773=11,$G$13*(Z773/1000),IF(AA773=12,$G$14*(Z773/1000),IF(AA773=13,$G$15*(Z773/1000),IF(AA773=14,$G$16*(Z773/1000),IF(AA773=15,$G$17*(Z773/1000),0)))))))))))))))</f>
        <v>0</v>
      </c>
      <c r="AC773" s="34">
        <f>IF('Γεννήτρια 2'!D773="W",AC772+('Γεννήτρια 2'!C773-1)*AB773,IF('Γεννήτρια 2'!D773="L",AC772-AB773,AC772))</f>
        <v>200.69650129906225</v>
      </c>
      <c r="AD773" s="34" t="str">
        <f>IF(AND('Γεννήτρια 2'!C773&lt;&gt;0,'Γεννήτρια 2'!D773=""),AB773,"")</f>
        <v/>
      </c>
    </row>
    <row r="774" spans="1:30">
      <c r="A774" s="3">
        <f t="shared" si="70"/>
        <v>752</v>
      </c>
      <c r="E774" s="3" t="str">
        <f t="shared" si="66"/>
        <v/>
      </c>
      <c r="F774" s="2" t="str">
        <f t="shared" si="67"/>
        <v/>
      </c>
      <c r="G774" s="2" t="str">
        <f t="shared" si="68"/>
        <v/>
      </c>
      <c r="Z774" s="34">
        <f t="shared" si="69"/>
        <v>200.69650129906225</v>
      </c>
      <c r="AA774" s="33">
        <f t="shared" si="71"/>
        <v>748</v>
      </c>
      <c r="AB774" s="34">
        <f>IF(AA774=1,$G$3*(Z774/1000),IF(AA774=2,$G$4*(Z774/1000),IF(AA774=3,$G$5*(Z774/1000),IF(AA774=4,$G$6*(Z774/1000),IF(AA774=5,$G$7*(Z774/1000),IF(AA774=6,$G$8*(Z774/1000),IF(AA774=7,$G$9*(Z774/1000),IF(AA774=8,$G$10*(Z774/1000),IF(AA774=9,$G$11*(Z774/1000),IF(AA774=10,$G$12*(Z774/1000),IF(AA774=11,$G$13*(Z774/1000),IF(AA774=12,$G$14*(Z774/1000),IF(AA774=13,$G$15*(Z774/1000),IF(AA774=14,$G$16*(Z774/1000),IF(AA774=15,$G$17*(Z774/1000),0)))))))))))))))</f>
        <v>0</v>
      </c>
      <c r="AC774" s="34">
        <f>IF('Γεννήτρια 2'!D774="W",AC773+('Γεννήτρια 2'!C774-1)*AB774,IF('Γεννήτρια 2'!D774="L",AC773-AB774,AC773))</f>
        <v>200.69650129906225</v>
      </c>
      <c r="AD774" s="34" t="str">
        <f>IF(AND('Γεννήτρια 2'!C774&lt;&gt;0,'Γεννήτρια 2'!D774=""),AB774,"")</f>
        <v/>
      </c>
    </row>
    <row r="775" spans="1:30">
      <c r="A775" s="3">
        <f t="shared" si="70"/>
        <v>753</v>
      </c>
      <c r="E775" s="3" t="str">
        <f t="shared" si="66"/>
        <v/>
      </c>
      <c r="F775" s="2" t="str">
        <f t="shared" si="67"/>
        <v/>
      </c>
      <c r="G775" s="2" t="str">
        <f t="shared" si="68"/>
        <v/>
      </c>
      <c r="Z775" s="34">
        <f t="shared" si="69"/>
        <v>200.69650129906225</v>
      </c>
      <c r="AA775" s="33">
        <f t="shared" si="71"/>
        <v>749</v>
      </c>
      <c r="AB775" s="34">
        <f>IF(AA775=1,$G$3*(Z775/1000),IF(AA775=2,$G$4*(Z775/1000),IF(AA775=3,$G$5*(Z775/1000),IF(AA775=4,$G$6*(Z775/1000),IF(AA775=5,$G$7*(Z775/1000),IF(AA775=6,$G$8*(Z775/1000),IF(AA775=7,$G$9*(Z775/1000),IF(AA775=8,$G$10*(Z775/1000),IF(AA775=9,$G$11*(Z775/1000),IF(AA775=10,$G$12*(Z775/1000),IF(AA775=11,$G$13*(Z775/1000),IF(AA775=12,$G$14*(Z775/1000),IF(AA775=13,$G$15*(Z775/1000),IF(AA775=14,$G$16*(Z775/1000),IF(AA775=15,$G$17*(Z775/1000),0)))))))))))))))</f>
        <v>0</v>
      </c>
      <c r="AC775" s="34">
        <f>IF('Γεννήτρια 2'!D775="W",AC774+('Γεννήτρια 2'!C775-1)*AB775,IF('Γεννήτρια 2'!D775="L",AC774-AB775,AC774))</f>
        <v>200.69650129906225</v>
      </c>
      <c r="AD775" s="34" t="str">
        <f>IF(AND('Γεννήτρια 2'!C775&lt;&gt;0,'Γεννήτρια 2'!D775=""),AB775,"")</f>
        <v/>
      </c>
    </row>
    <row r="776" spans="1:30">
      <c r="A776" s="3">
        <f t="shared" si="70"/>
        <v>754</v>
      </c>
      <c r="E776" s="3" t="str">
        <f t="shared" si="66"/>
        <v/>
      </c>
      <c r="F776" s="2" t="str">
        <f t="shared" si="67"/>
        <v/>
      </c>
      <c r="G776" s="2" t="str">
        <f t="shared" si="68"/>
        <v/>
      </c>
      <c r="Z776" s="34">
        <f t="shared" si="69"/>
        <v>200.69650129906225</v>
      </c>
      <c r="AA776" s="33">
        <f t="shared" si="71"/>
        <v>750</v>
      </c>
      <c r="AB776" s="34">
        <f>IF(AA776=1,$G$3*(Z776/1000),IF(AA776=2,$G$4*(Z776/1000),IF(AA776=3,$G$5*(Z776/1000),IF(AA776=4,$G$6*(Z776/1000),IF(AA776=5,$G$7*(Z776/1000),IF(AA776=6,$G$8*(Z776/1000),IF(AA776=7,$G$9*(Z776/1000),IF(AA776=8,$G$10*(Z776/1000),IF(AA776=9,$G$11*(Z776/1000),IF(AA776=10,$G$12*(Z776/1000),IF(AA776=11,$G$13*(Z776/1000),IF(AA776=12,$G$14*(Z776/1000),IF(AA776=13,$G$15*(Z776/1000),IF(AA776=14,$G$16*(Z776/1000),IF(AA776=15,$G$17*(Z776/1000),0)))))))))))))))</f>
        <v>0</v>
      </c>
      <c r="AC776" s="34">
        <f>IF('Γεννήτρια 2'!D776="W",AC775+('Γεννήτρια 2'!C776-1)*AB776,IF('Γεννήτρια 2'!D776="L",AC775-AB776,AC775))</f>
        <v>200.69650129906225</v>
      </c>
      <c r="AD776" s="34" t="str">
        <f>IF(AND('Γεννήτρια 2'!C776&lt;&gt;0,'Γεννήτρια 2'!D776=""),AB776,"")</f>
        <v/>
      </c>
    </row>
    <row r="777" spans="1:30">
      <c r="A777" s="3">
        <f t="shared" si="70"/>
        <v>755</v>
      </c>
      <c r="E777" s="3" t="str">
        <f t="shared" si="66"/>
        <v/>
      </c>
      <c r="F777" s="2" t="str">
        <f t="shared" si="67"/>
        <v/>
      </c>
      <c r="G777" s="2" t="str">
        <f t="shared" si="68"/>
        <v/>
      </c>
      <c r="Z777" s="34">
        <f t="shared" si="69"/>
        <v>200.69650129906225</v>
      </c>
      <c r="AA777" s="33">
        <f t="shared" si="71"/>
        <v>751</v>
      </c>
      <c r="AB777" s="34">
        <f>IF(AA777=1,$G$3*(Z777/1000),IF(AA777=2,$G$4*(Z777/1000),IF(AA777=3,$G$5*(Z777/1000),IF(AA777=4,$G$6*(Z777/1000),IF(AA777=5,$G$7*(Z777/1000),IF(AA777=6,$G$8*(Z777/1000),IF(AA777=7,$G$9*(Z777/1000),IF(AA777=8,$G$10*(Z777/1000),IF(AA777=9,$G$11*(Z777/1000),IF(AA777=10,$G$12*(Z777/1000),IF(AA777=11,$G$13*(Z777/1000),IF(AA777=12,$G$14*(Z777/1000),IF(AA777=13,$G$15*(Z777/1000),IF(AA777=14,$G$16*(Z777/1000),IF(AA777=15,$G$17*(Z777/1000),0)))))))))))))))</f>
        <v>0</v>
      </c>
      <c r="AC777" s="34">
        <f>IF('Γεννήτρια 2'!D777="W",AC776+('Γεννήτρια 2'!C777-1)*AB777,IF('Γεννήτρια 2'!D777="L",AC776-AB777,AC776))</f>
        <v>200.69650129906225</v>
      </c>
      <c r="AD777" s="34" t="str">
        <f>IF(AND('Γεννήτρια 2'!C777&lt;&gt;0,'Γεννήτρια 2'!D777=""),AB777,"")</f>
        <v/>
      </c>
    </row>
    <row r="778" spans="1:30">
      <c r="A778" s="3">
        <f t="shared" si="70"/>
        <v>756</v>
      </c>
      <c r="E778" s="3" t="str">
        <f t="shared" si="66"/>
        <v/>
      </c>
      <c r="F778" s="2" t="str">
        <f t="shared" si="67"/>
        <v/>
      </c>
      <c r="G778" s="2" t="str">
        <f t="shared" si="68"/>
        <v/>
      </c>
      <c r="Z778" s="34">
        <f t="shared" si="69"/>
        <v>200.69650129906225</v>
      </c>
      <c r="AA778" s="33">
        <f t="shared" si="71"/>
        <v>752</v>
      </c>
      <c r="AB778" s="34">
        <f>IF(AA778=1,$G$3*(Z778/1000),IF(AA778=2,$G$4*(Z778/1000),IF(AA778=3,$G$5*(Z778/1000),IF(AA778=4,$G$6*(Z778/1000),IF(AA778=5,$G$7*(Z778/1000),IF(AA778=6,$G$8*(Z778/1000),IF(AA778=7,$G$9*(Z778/1000),IF(AA778=8,$G$10*(Z778/1000),IF(AA778=9,$G$11*(Z778/1000),IF(AA778=10,$G$12*(Z778/1000),IF(AA778=11,$G$13*(Z778/1000),IF(AA778=12,$G$14*(Z778/1000),IF(AA778=13,$G$15*(Z778/1000),IF(AA778=14,$G$16*(Z778/1000),IF(AA778=15,$G$17*(Z778/1000),0)))))))))))))))</f>
        <v>0</v>
      </c>
      <c r="AC778" s="34">
        <f>IF('Γεννήτρια 2'!D778="W",AC777+('Γεννήτρια 2'!C778-1)*AB778,IF('Γεννήτρια 2'!D778="L",AC777-AB778,AC777))</f>
        <v>200.69650129906225</v>
      </c>
      <c r="AD778" s="34" t="str">
        <f>IF(AND('Γεννήτρια 2'!C778&lt;&gt;0,'Γεννήτρια 2'!D778=""),AB778,"")</f>
        <v/>
      </c>
    </row>
    <row r="779" spans="1:30">
      <c r="A779" s="3">
        <f t="shared" si="70"/>
        <v>757</v>
      </c>
      <c r="E779" s="3" t="str">
        <f t="shared" si="66"/>
        <v/>
      </c>
      <c r="F779" s="2" t="str">
        <f t="shared" si="67"/>
        <v/>
      </c>
      <c r="G779" s="2" t="str">
        <f t="shared" si="68"/>
        <v/>
      </c>
      <c r="Z779" s="34">
        <f t="shared" si="69"/>
        <v>200.69650129906225</v>
      </c>
      <c r="AA779" s="33">
        <f t="shared" si="71"/>
        <v>753</v>
      </c>
      <c r="AB779" s="34">
        <f>IF(AA779=1,$G$3*(Z779/1000),IF(AA779=2,$G$4*(Z779/1000),IF(AA779=3,$G$5*(Z779/1000),IF(AA779=4,$G$6*(Z779/1000),IF(AA779=5,$G$7*(Z779/1000),IF(AA779=6,$G$8*(Z779/1000),IF(AA779=7,$G$9*(Z779/1000),IF(AA779=8,$G$10*(Z779/1000),IF(AA779=9,$G$11*(Z779/1000),IF(AA779=10,$G$12*(Z779/1000),IF(AA779=11,$G$13*(Z779/1000),IF(AA779=12,$G$14*(Z779/1000),IF(AA779=13,$G$15*(Z779/1000),IF(AA779=14,$G$16*(Z779/1000),IF(AA779=15,$G$17*(Z779/1000),0)))))))))))))))</f>
        <v>0</v>
      </c>
      <c r="AC779" s="34">
        <f>IF('Γεννήτρια 2'!D779="W",AC778+('Γεννήτρια 2'!C779-1)*AB779,IF('Γεννήτρια 2'!D779="L",AC778-AB779,AC778))</f>
        <v>200.69650129906225</v>
      </c>
      <c r="AD779" s="34" t="str">
        <f>IF(AND('Γεννήτρια 2'!C779&lt;&gt;0,'Γεννήτρια 2'!D779=""),AB779,"")</f>
        <v/>
      </c>
    </row>
    <row r="780" spans="1:30">
      <c r="A780" s="3">
        <f t="shared" si="70"/>
        <v>758</v>
      </c>
      <c r="E780" s="3" t="str">
        <f t="shared" si="66"/>
        <v/>
      </c>
      <c r="F780" s="2" t="str">
        <f t="shared" si="67"/>
        <v/>
      </c>
      <c r="G780" s="2" t="str">
        <f t="shared" si="68"/>
        <v/>
      </c>
      <c r="Z780" s="34">
        <f t="shared" si="69"/>
        <v>200.69650129906225</v>
      </c>
      <c r="AA780" s="33">
        <f t="shared" si="71"/>
        <v>754</v>
      </c>
      <c r="AB780" s="34">
        <f>IF(AA780=1,$G$3*(Z780/1000),IF(AA780=2,$G$4*(Z780/1000),IF(AA780=3,$G$5*(Z780/1000),IF(AA780=4,$G$6*(Z780/1000),IF(AA780=5,$G$7*(Z780/1000),IF(AA780=6,$G$8*(Z780/1000),IF(AA780=7,$G$9*(Z780/1000),IF(AA780=8,$G$10*(Z780/1000),IF(AA780=9,$G$11*(Z780/1000),IF(AA780=10,$G$12*(Z780/1000),IF(AA780=11,$G$13*(Z780/1000),IF(AA780=12,$G$14*(Z780/1000),IF(AA780=13,$G$15*(Z780/1000),IF(AA780=14,$G$16*(Z780/1000),IF(AA780=15,$G$17*(Z780/1000),0)))))))))))))))</f>
        <v>0</v>
      </c>
      <c r="AC780" s="34">
        <f>IF('Γεννήτρια 2'!D780="W",AC779+('Γεννήτρια 2'!C780-1)*AB780,IF('Γεννήτρια 2'!D780="L",AC779-AB780,AC779))</f>
        <v>200.69650129906225</v>
      </c>
      <c r="AD780" s="34" t="str">
        <f>IF(AND('Γεννήτρια 2'!C780&lt;&gt;0,'Γεννήτρια 2'!D780=""),AB780,"")</f>
        <v/>
      </c>
    </row>
    <row r="781" spans="1:30">
      <c r="A781" s="3">
        <f t="shared" si="70"/>
        <v>759</v>
      </c>
      <c r="E781" s="3" t="str">
        <f t="shared" si="66"/>
        <v/>
      </c>
      <c r="F781" s="2" t="str">
        <f t="shared" si="67"/>
        <v/>
      </c>
      <c r="G781" s="2" t="str">
        <f t="shared" si="68"/>
        <v/>
      </c>
      <c r="Z781" s="34">
        <f t="shared" si="69"/>
        <v>200.69650129906225</v>
      </c>
      <c r="AA781" s="33">
        <f t="shared" si="71"/>
        <v>755</v>
      </c>
      <c r="AB781" s="34">
        <f>IF(AA781=1,$G$3*(Z781/1000),IF(AA781=2,$G$4*(Z781/1000),IF(AA781=3,$G$5*(Z781/1000),IF(AA781=4,$G$6*(Z781/1000),IF(AA781=5,$G$7*(Z781/1000),IF(AA781=6,$G$8*(Z781/1000),IF(AA781=7,$G$9*(Z781/1000),IF(AA781=8,$G$10*(Z781/1000),IF(AA781=9,$G$11*(Z781/1000),IF(AA781=10,$G$12*(Z781/1000),IF(AA781=11,$G$13*(Z781/1000),IF(AA781=12,$G$14*(Z781/1000),IF(AA781=13,$G$15*(Z781/1000),IF(AA781=14,$G$16*(Z781/1000),IF(AA781=15,$G$17*(Z781/1000),0)))))))))))))))</f>
        <v>0</v>
      </c>
      <c r="AC781" s="34">
        <f>IF('Γεννήτρια 2'!D781="W",AC780+('Γεννήτρια 2'!C781-1)*AB781,IF('Γεννήτρια 2'!D781="L",AC780-AB781,AC780))</f>
        <v>200.69650129906225</v>
      </c>
      <c r="AD781" s="34" t="str">
        <f>IF(AND('Γεννήτρια 2'!C781&lt;&gt;0,'Γεννήτρια 2'!D781=""),AB781,"")</f>
        <v/>
      </c>
    </row>
    <row r="782" spans="1:30">
      <c r="A782" s="3">
        <f t="shared" si="70"/>
        <v>760</v>
      </c>
      <c r="E782" s="3" t="str">
        <f t="shared" si="66"/>
        <v/>
      </c>
      <c r="F782" s="2" t="str">
        <f t="shared" si="67"/>
        <v/>
      </c>
      <c r="G782" s="2" t="str">
        <f t="shared" si="68"/>
        <v/>
      </c>
      <c r="Z782" s="34">
        <f t="shared" si="69"/>
        <v>200.69650129906225</v>
      </c>
      <c r="AA782" s="33">
        <f t="shared" si="71"/>
        <v>756</v>
      </c>
      <c r="AB782" s="34">
        <f>IF(AA782=1,$G$3*(Z782/1000),IF(AA782=2,$G$4*(Z782/1000),IF(AA782=3,$G$5*(Z782/1000),IF(AA782=4,$G$6*(Z782/1000),IF(AA782=5,$G$7*(Z782/1000),IF(AA782=6,$G$8*(Z782/1000),IF(AA782=7,$G$9*(Z782/1000),IF(AA782=8,$G$10*(Z782/1000),IF(AA782=9,$G$11*(Z782/1000),IF(AA782=10,$G$12*(Z782/1000),IF(AA782=11,$G$13*(Z782/1000),IF(AA782=12,$G$14*(Z782/1000),IF(AA782=13,$G$15*(Z782/1000),IF(AA782=14,$G$16*(Z782/1000),IF(AA782=15,$G$17*(Z782/1000),0)))))))))))))))</f>
        <v>0</v>
      </c>
      <c r="AC782" s="34">
        <f>IF('Γεννήτρια 2'!D782="W",AC781+('Γεννήτρια 2'!C782-1)*AB782,IF('Γεννήτρια 2'!D782="L",AC781-AB782,AC781))</f>
        <v>200.69650129906225</v>
      </c>
      <c r="AD782" s="34" t="str">
        <f>IF(AND('Γεννήτρια 2'!C782&lt;&gt;0,'Γεννήτρια 2'!D782=""),AB782,"")</f>
        <v/>
      </c>
    </row>
    <row r="783" spans="1:30">
      <c r="A783" s="3">
        <f t="shared" si="70"/>
        <v>761</v>
      </c>
      <c r="E783" s="3" t="str">
        <f t="shared" si="66"/>
        <v/>
      </c>
      <c r="F783" s="2" t="str">
        <f t="shared" si="67"/>
        <v/>
      </c>
      <c r="G783" s="2" t="str">
        <f t="shared" si="68"/>
        <v/>
      </c>
      <c r="Z783" s="34">
        <f t="shared" si="69"/>
        <v>200.69650129906225</v>
      </c>
      <c r="AA783" s="33">
        <f t="shared" si="71"/>
        <v>757</v>
      </c>
      <c r="AB783" s="34">
        <f>IF(AA783=1,$G$3*(Z783/1000),IF(AA783=2,$G$4*(Z783/1000),IF(AA783=3,$G$5*(Z783/1000),IF(AA783=4,$G$6*(Z783/1000),IF(AA783=5,$G$7*(Z783/1000),IF(AA783=6,$G$8*(Z783/1000),IF(AA783=7,$G$9*(Z783/1000),IF(AA783=8,$G$10*(Z783/1000),IF(AA783=9,$G$11*(Z783/1000),IF(AA783=10,$G$12*(Z783/1000),IF(AA783=11,$G$13*(Z783/1000),IF(AA783=12,$G$14*(Z783/1000),IF(AA783=13,$G$15*(Z783/1000),IF(AA783=14,$G$16*(Z783/1000),IF(AA783=15,$G$17*(Z783/1000),0)))))))))))))))</f>
        <v>0</v>
      </c>
      <c r="AC783" s="34">
        <f>IF('Γεννήτρια 2'!D783="W",AC782+('Γεννήτρια 2'!C783-1)*AB783,IF('Γεννήτρια 2'!D783="L",AC782-AB783,AC782))</f>
        <v>200.69650129906225</v>
      </c>
      <c r="AD783" s="34" t="str">
        <f>IF(AND('Γεννήτρια 2'!C783&lt;&gt;0,'Γεννήτρια 2'!D783=""),AB783,"")</f>
        <v/>
      </c>
    </row>
    <row r="784" spans="1:30">
      <c r="A784" s="3">
        <f t="shared" si="70"/>
        <v>762</v>
      </c>
      <c r="E784" s="3" t="str">
        <f t="shared" si="66"/>
        <v/>
      </c>
      <c r="F784" s="2" t="str">
        <f t="shared" si="67"/>
        <v/>
      </c>
      <c r="G784" s="2" t="str">
        <f t="shared" si="68"/>
        <v/>
      </c>
      <c r="Z784" s="34">
        <f t="shared" si="69"/>
        <v>200.69650129906225</v>
      </c>
      <c r="AA784" s="33">
        <f t="shared" si="71"/>
        <v>758</v>
      </c>
      <c r="AB784" s="34">
        <f>IF(AA784=1,$G$3*(Z784/1000),IF(AA784=2,$G$4*(Z784/1000),IF(AA784=3,$G$5*(Z784/1000),IF(AA784=4,$G$6*(Z784/1000),IF(AA784=5,$G$7*(Z784/1000),IF(AA784=6,$G$8*(Z784/1000),IF(AA784=7,$G$9*(Z784/1000),IF(AA784=8,$G$10*(Z784/1000),IF(AA784=9,$G$11*(Z784/1000),IF(AA784=10,$G$12*(Z784/1000),IF(AA784=11,$G$13*(Z784/1000),IF(AA784=12,$G$14*(Z784/1000),IF(AA784=13,$G$15*(Z784/1000),IF(AA784=14,$G$16*(Z784/1000),IF(AA784=15,$G$17*(Z784/1000),0)))))))))))))))</f>
        <v>0</v>
      </c>
      <c r="AC784" s="34">
        <f>IF('Γεννήτρια 2'!D784="W",AC783+('Γεννήτρια 2'!C784-1)*AB784,IF('Γεννήτρια 2'!D784="L",AC783-AB784,AC783))</f>
        <v>200.69650129906225</v>
      </c>
      <c r="AD784" s="34" t="str">
        <f>IF(AND('Γεννήτρια 2'!C784&lt;&gt;0,'Γεννήτρια 2'!D784=""),AB784,"")</f>
        <v/>
      </c>
    </row>
    <row r="785" spans="1:30">
      <c r="A785" s="3">
        <f t="shared" si="70"/>
        <v>763</v>
      </c>
      <c r="E785" s="3" t="str">
        <f t="shared" si="66"/>
        <v/>
      </c>
      <c r="F785" s="2" t="str">
        <f t="shared" si="67"/>
        <v/>
      </c>
      <c r="G785" s="2" t="str">
        <f t="shared" si="68"/>
        <v/>
      </c>
      <c r="Z785" s="34">
        <f t="shared" si="69"/>
        <v>200.69650129906225</v>
      </c>
      <c r="AA785" s="33">
        <f t="shared" si="71"/>
        <v>759</v>
      </c>
      <c r="AB785" s="34">
        <f>IF(AA785=1,$G$3*(Z785/1000),IF(AA785=2,$G$4*(Z785/1000),IF(AA785=3,$G$5*(Z785/1000),IF(AA785=4,$G$6*(Z785/1000),IF(AA785=5,$G$7*(Z785/1000),IF(AA785=6,$G$8*(Z785/1000),IF(AA785=7,$G$9*(Z785/1000),IF(AA785=8,$G$10*(Z785/1000),IF(AA785=9,$G$11*(Z785/1000),IF(AA785=10,$G$12*(Z785/1000),IF(AA785=11,$G$13*(Z785/1000),IF(AA785=12,$G$14*(Z785/1000),IF(AA785=13,$G$15*(Z785/1000),IF(AA785=14,$G$16*(Z785/1000),IF(AA785=15,$G$17*(Z785/1000),0)))))))))))))))</f>
        <v>0</v>
      </c>
      <c r="AC785" s="34">
        <f>IF('Γεννήτρια 2'!D785="W",AC784+('Γεννήτρια 2'!C785-1)*AB785,IF('Γεννήτρια 2'!D785="L",AC784-AB785,AC784))</f>
        <v>200.69650129906225</v>
      </c>
      <c r="AD785" s="34" t="str">
        <f>IF(AND('Γεννήτρια 2'!C785&lt;&gt;0,'Γεννήτρια 2'!D785=""),AB785,"")</f>
        <v/>
      </c>
    </row>
    <row r="786" spans="1:30">
      <c r="A786" s="3">
        <f t="shared" si="70"/>
        <v>764</v>
      </c>
      <c r="E786" s="3" t="str">
        <f t="shared" si="66"/>
        <v/>
      </c>
      <c r="F786" s="2" t="str">
        <f t="shared" si="67"/>
        <v/>
      </c>
      <c r="G786" s="2" t="str">
        <f t="shared" si="68"/>
        <v/>
      </c>
      <c r="Z786" s="34">
        <f t="shared" si="69"/>
        <v>200.69650129906225</v>
      </c>
      <c r="AA786" s="33">
        <f t="shared" si="71"/>
        <v>760</v>
      </c>
      <c r="AB786" s="34">
        <f>IF(AA786=1,$G$3*(Z786/1000),IF(AA786=2,$G$4*(Z786/1000),IF(AA786=3,$G$5*(Z786/1000),IF(AA786=4,$G$6*(Z786/1000),IF(AA786=5,$G$7*(Z786/1000),IF(AA786=6,$G$8*(Z786/1000),IF(AA786=7,$G$9*(Z786/1000),IF(AA786=8,$G$10*(Z786/1000),IF(AA786=9,$G$11*(Z786/1000),IF(AA786=10,$G$12*(Z786/1000),IF(AA786=11,$G$13*(Z786/1000),IF(AA786=12,$G$14*(Z786/1000),IF(AA786=13,$G$15*(Z786/1000),IF(AA786=14,$G$16*(Z786/1000),IF(AA786=15,$G$17*(Z786/1000),0)))))))))))))))</f>
        <v>0</v>
      </c>
      <c r="AC786" s="34">
        <f>IF('Γεννήτρια 2'!D786="W",AC785+('Γεννήτρια 2'!C786-1)*AB786,IF('Γεννήτρια 2'!D786="L",AC785-AB786,AC785))</f>
        <v>200.69650129906225</v>
      </c>
      <c r="AD786" s="34" t="str">
        <f>IF(AND('Γεννήτρια 2'!C786&lt;&gt;0,'Γεννήτρια 2'!D786=""),AB786,"")</f>
        <v/>
      </c>
    </row>
    <row r="787" spans="1:30">
      <c r="A787" s="3">
        <f t="shared" si="70"/>
        <v>765</v>
      </c>
      <c r="E787" s="3" t="str">
        <f t="shared" si="66"/>
        <v/>
      </c>
      <c r="F787" s="2" t="str">
        <f t="shared" si="67"/>
        <v/>
      </c>
      <c r="G787" s="2" t="str">
        <f t="shared" si="68"/>
        <v/>
      </c>
      <c r="Z787" s="34">
        <f t="shared" si="69"/>
        <v>200.69650129906225</v>
      </c>
      <c r="AA787" s="33">
        <f t="shared" si="71"/>
        <v>761</v>
      </c>
      <c r="AB787" s="34">
        <f>IF(AA787=1,$G$3*(Z787/1000),IF(AA787=2,$G$4*(Z787/1000),IF(AA787=3,$G$5*(Z787/1000),IF(AA787=4,$G$6*(Z787/1000),IF(AA787=5,$G$7*(Z787/1000),IF(AA787=6,$G$8*(Z787/1000),IF(AA787=7,$G$9*(Z787/1000),IF(AA787=8,$G$10*(Z787/1000),IF(AA787=9,$G$11*(Z787/1000),IF(AA787=10,$G$12*(Z787/1000),IF(AA787=11,$G$13*(Z787/1000),IF(AA787=12,$G$14*(Z787/1000),IF(AA787=13,$G$15*(Z787/1000),IF(AA787=14,$G$16*(Z787/1000),IF(AA787=15,$G$17*(Z787/1000),0)))))))))))))))</f>
        <v>0</v>
      </c>
      <c r="AC787" s="34">
        <f>IF('Γεννήτρια 2'!D787="W",AC786+('Γεννήτρια 2'!C787-1)*AB787,IF('Γεννήτρια 2'!D787="L",AC786-AB787,AC786))</f>
        <v>200.69650129906225</v>
      </c>
      <c r="AD787" s="34" t="str">
        <f>IF(AND('Γεννήτρια 2'!C787&lt;&gt;0,'Γεννήτρια 2'!D787=""),AB787,"")</f>
        <v/>
      </c>
    </row>
    <row r="788" spans="1:30">
      <c r="A788" s="3">
        <f t="shared" si="70"/>
        <v>766</v>
      </c>
      <c r="E788" s="3" t="str">
        <f t="shared" si="66"/>
        <v/>
      </c>
      <c r="F788" s="2" t="str">
        <f t="shared" si="67"/>
        <v/>
      </c>
      <c r="G788" s="2" t="str">
        <f t="shared" si="68"/>
        <v/>
      </c>
      <c r="Z788" s="34">
        <f t="shared" si="69"/>
        <v>200.69650129906225</v>
      </c>
      <c r="AA788" s="33">
        <f t="shared" si="71"/>
        <v>762</v>
      </c>
      <c r="AB788" s="34">
        <f>IF(AA788=1,$G$3*(Z788/1000),IF(AA788=2,$G$4*(Z788/1000),IF(AA788=3,$G$5*(Z788/1000),IF(AA788=4,$G$6*(Z788/1000),IF(AA788=5,$G$7*(Z788/1000),IF(AA788=6,$G$8*(Z788/1000),IF(AA788=7,$G$9*(Z788/1000),IF(AA788=8,$G$10*(Z788/1000),IF(AA788=9,$G$11*(Z788/1000),IF(AA788=10,$G$12*(Z788/1000),IF(AA788=11,$G$13*(Z788/1000),IF(AA788=12,$G$14*(Z788/1000),IF(AA788=13,$G$15*(Z788/1000),IF(AA788=14,$G$16*(Z788/1000),IF(AA788=15,$G$17*(Z788/1000),0)))))))))))))))</f>
        <v>0</v>
      </c>
      <c r="AC788" s="34">
        <f>IF('Γεννήτρια 2'!D788="W",AC787+('Γεννήτρια 2'!C788-1)*AB788,IF('Γεννήτρια 2'!D788="L",AC787-AB788,AC787))</f>
        <v>200.69650129906225</v>
      </c>
      <c r="AD788" s="34" t="str">
        <f>IF(AND('Γεννήτρια 2'!C788&lt;&gt;0,'Γεννήτρια 2'!D788=""),AB788,"")</f>
        <v/>
      </c>
    </row>
    <row r="789" spans="1:30">
      <c r="A789" s="3">
        <f t="shared" si="70"/>
        <v>767</v>
      </c>
      <c r="E789" s="3" t="str">
        <f t="shared" si="66"/>
        <v/>
      </c>
      <c r="F789" s="2" t="str">
        <f t="shared" si="67"/>
        <v/>
      </c>
      <c r="G789" s="2" t="str">
        <f t="shared" si="68"/>
        <v/>
      </c>
      <c r="Z789" s="34">
        <f t="shared" si="69"/>
        <v>200.69650129906225</v>
      </c>
      <c r="AA789" s="33">
        <f t="shared" si="71"/>
        <v>763</v>
      </c>
      <c r="AB789" s="34">
        <f>IF(AA789=1,$G$3*(Z789/1000),IF(AA789=2,$G$4*(Z789/1000),IF(AA789=3,$G$5*(Z789/1000),IF(AA789=4,$G$6*(Z789/1000),IF(AA789=5,$G$7*(Z789/1000),IF(AA789=6,$G$8*(Z789/1000),IF(AA789=7,$G$9*(Z789/1000),IF(AA789=8,$G$10*(Z789/1000),IF(AA789=9,$G$11*(Z789/1000),IF(AA789=10,$G$12*(Z789/1000),IF(AA789=11,$G$13*(Z789/1000),IF(AA789=12,$G$14*(Z789/1000),IF(AA789=13,$G$15*(Z789/1000),IF(AA789=14,$G$16*(Z789/1000),IF(AA789=15,$G$17*(Z789/1000),0)))))))))))))))</f>
        <v>0</v>
      </c>
      <c r="AC789" s="34">
        <f>IF('Γεννήτρια 2'!D789="W",AC788+('Γεννήτρια 2'!C789-1)*AB789,IF('Γεννήτρια 2'!D789="L",AC788-AB789,AC788))</f>
        <v>200.69650129906225</v>
      </c>
      <c r="AD789" s="34" t="str">
        <f>IF(AND('Γεννήτρια 2'!C789&lt;&gt;0,'Γεννήτρια 2'!D789=""),AB789,"")</f>
        <v/>
      </c>
    </row>
    <row r="790" spans="1:30">
      <c r="A790" s="3">
        <f t="shared" si="70"/>
        <v>768</v>
      </c>
      <c r="E790" s="3" t="str">
        <f t="shared" si="66"/>
        <v/>
      </c>
      <c r="F790" s="2" t="str">
        <f t="shared" si="67"/>
        <v/>
      </c>
      <c r="G790" s="2" t="str">
        <f t="shared" si="68"/>
        <v/>
      </c>
      <c r="Z790" s="34">
        <f t="shared" si="69"/>
        <v>200.69650129906225</v>
      </c>
      <c r="AA790" s="33">
        <f t="shared" si="71"/>
        <v>764</v>
      </c>
      <c r="AB790" s="34">
        <f>IF(AA790=1,$G$3*(Z790/1000),IF(AA790=2,$G$4*(Z790/1000),IF(AA790=3,$G$5*(Z790/1000),IF(AA790=4,$G$6*(Z790/1000),IF(AA790=5,$G$7*(Z790/1000),IF(AA790=6,$G$8*(Z790/1000),IF(AA790=7,$G$9*(Z790/1000),IF(AA790=8,$G$10*(Z790/1000),IF(AA790=9,$G$11*(Z790/1000),IF(AA790=10,$G$12*(Z790/1000),IF(AA790=11,$G$13*(Z790/1000),IF(AA790=12,$G$14*(Z790/1000),IF(AA790=13,$G$15*(Z790/1000),IF(AA790=14,$G$16*(Z790/1000),IF(AA790=15,$G$17*(Z790/1000),0)))))))))))))))</f>
        <v>0</v>
      </c>
      <c r="AC790" s="34">
        <f>IF('Γεννήτρια 2'!D790="W",AC789+('Γεννήτρια 2'!C790-1)*AB790,IF('Γεννήτρια 2'!D790="L",AC789-AB790,AC789))</f>
        <v>200.69650129906225</v>
      </c>
      <c r="AD790" s="34" t="str">
        <f>IF(AND('Γεννήτρια 2'!C790&lt;&gt;0,'Γεννήτρια 2'!D790=""),AB790,"")</f>
        <v/>
      </c>
    </row>
    <row r="791" spans="1:30">
      <c r="A791" s="3">
        <f t="shared" si="70"/>
        <v>769</v>
      </c>
      <c r="E791" s="3" t="str">
        <f t="shared" si="66"/>
        <v/>
      </c>
      <c r="F791" s="2" t="str">
        <f t="shared" si="67"/>
        <v/>
      </c>
      <c r="G791" s="2" t="str">
        <f t="shared" si="68"/>
        <v/>
      </c>
      <c r="Z791" s="34">
        <f t="shared" si="69"/>
        <v>200.69650129906225</v>
      </c>
      <c r="AA791" s="33">
        <f t="shared" si="71"/>
        <v>765</v>
      </c>
      <c r="AB791" s="34">
        <f>IF(AA791=1,$G$3*(Z791/1000),IF(AA791=2,$G$4*(Z791/1000),IF(AA791=3,$G$5*(Z791/1000),IF(AA791=4,$G$6*(Z791/1000),IF(AA791=5,$G$7*(Z791/1000),IF(AA791=6,$G$8*(Z791/1000),IF(AA791=7,$G$9*(Z791/1000),IF(AA791=8,$G$10*(Z791/1000),IF(AA791=9,$G$11*(Z791/1000),IF(AA791=10,$G$12*(Z791/1000),IF(AA791=11,$G$13*(Z791/1000),IF(AA791=12,$G$14*(Z791/1000),IF(AA791=13,$G$15*(Z791/1000),IF(AA791=14,$G$16*(Z791/1000),IF(AA791=15,$G$17*(Z791/1000),0)))))))))))))))</f>
        <v>0</v>
      </c>
      <c r="AC791" s="34">
        <f>IF('Γεννήτρια 2'!D791="W",AC790+('Γεννήτρια 2'!C791-1)*AB791,IF('Γεννήτρια 2'!D791="L",AC790-AB791,AC790))</f>
        <v>200.69650129906225</v>
      </c>
      <c r="AD791" s="34" t="str">
        <f>IF(AND('Γεννήτρια 2'!C791&lt;&gt;0,'Γεννήτρια 2'!D791=""),AB791,"")</f>
        <v/>
      </c>
    </row>
    <row r="792" spans="1:30">
      <c r="A792" s="3">
        <f t="shared" si="70"/>
        <v>770</v>
      </c>
      <c r="E792" s="3" t="str">
        <f t="shared" ref="E792:E855" si="72">IF(C792&gt;1,AA792,"")</f>
        <v/>
      </c>
      <c r="F792" s="2" t="str">
        <f t="shared" ref="F792:F855" si="73">IF(C792&gt;1,AB792,"")</f>
        <v/>
      </c>
      <c r="G792" s="2" t="str">
        <f t="shared" ref="G792:G855" si="74">IF(OR(D792="W",D792="L"),AC792,"")</f>
        <v/>
      </c>
      <c r="Z792" s="34">
        <f t="shared" ref="Z792:Z855" si="75">IF(AC791&gt;=Z791,AC791,Z791)</f>
        <v>200.69650129906225</v>
      </c>
      <c r="AA792" s="33">
        <f t="shared" si="71"/>
        <v>766</v>
      </c>
      <c r="AB792" s="34">
        <f>IF(AA792=1,$G$3*(Z792/1000),IF(AA792=2,$G$4*(Z792/1000),IF(AA792=3,$G$5*(Z792/1000),IF(AA792=4,$G$6*(Z792/1000),IF(AA792=5,$G$7*(Z792/1000),IF(AA792=6,$G$8*(Z792/1000),IF(AA792=7,$G$9*(Z792/1000),IF(AA792=8,$G$10*(Z792/1000),IF(AA792=9,$G$11*(Z792/1000),IF(AA792=10,$G$12*(Z792/1000),IF(AA792=11,$G$13*(Z792/1000),IF(AA792=12,$G$14*(Z792/1000),IF(AA792=13,$G$15*(Z792/1000),IF(AA792=14,$G$16*(Z792/1000),IF(AA792=15,$G$17*(Z792/1000),0)))))))))))))))</f>
        <v>0</v>
      </c>
      <c r="AC792" s="34">
        <f>IF('Γεννήτρια 2'!D792="W",AC791+('Γεννήτρια 2'!C792-1)*AB792,IF('Γεννήτρια 2'!D792="L",AC791-AB792,AC791))</f>
        <v>200.69650129906225</v>
      </c>
      <c r="AD792" s="34" t="str">
        <f>IF(AND('Γεννήτρια 2'!C792&lt;&gt;0,'Γεννήτρια 2'!D792=""),AB792,"")</f>
        <v/>
      </c>
    </row>
    <row r="793" spans="1:30">
      <c r="A793" s="3">
        <f t="shared" ref="A793:A856" si="76">A792+1</f>
        <v>771</v>
      </c>
      <c r="E793" s="3" t="str">
        <f t="shared" si="72"/>
        <v/>
      </c>
      <c r="F793" s="2" t="str">
        <f t="shared" si="73"/>
        <v/>
      </c>
      <c r="G793" s="2" t="str">
        <f t="shared" si="74"/>
        <v/>
      </c>
      <c r="Z793" s="34">
        <f t="shared" si="75"/>
        <v>200.69650129906225</v>
      </c>
      <c r="AA793" s="33">
        <f t="shared" ref="AA793:AA856" si="77">IF(Z792&gt;=AC792,AA792+1,1)</f>
        <v>767</v>
      </c>
      <c r="AB793" s="34">
        <f>IF(AA793=1,$G$3*(Z793/1000),IF(AA793=2,$G$4*(Z793/1000),IF(AA793=3,$G$5*(Z793/1000),IF(AA793=4,$G$6*(Z793/1000),IF(AA793=5,$G$7*(Z793/1000),IF(AA793=6,$G$8*(Z793/1000),IF(AA793=7,$G$9*(Z793/1000),IF(AA793=8,$G$10*(Z793/1000),IF(AA793=9,$G$11*(Z793/1000),IF(AA793=10,$G$12*(Z793/1000),IF(AA793=11,$G$13*(Z793/1000),IF(AA793=12,$G$14*(Z793/1000),IF(AA793=13,$G$15*(Z793/1000),IF(AA793=14,$G$16*(Z793/1000),IF(AA793=15,$G$17*(Z793/1000),0)))))))))))))))</f>
        <v>0</v>
      </c>
      <c r="AC793" s="34">
        <f>IF('Γεννήτρια 2'!D793="W",AC792+('Γεννήτρια 2'!C793-1)*AB793,IF('Γεννήτρια 2'!D793="L",AC792-AB793,AC792))</f>
        <v>200.69650129906225</v>
      </c>
      <c r="AD793" s="34" t="str">
        <f>IF(AND('Γεννήτρια 2'!C793&lt;&gt;0,'Γεννήτρια 2'!D793=""),AB793,"")</f>
        <v/>
      </c>
    </row>
    <row r="794" spans="1:30">
      <c r="A794" s="3">
        <f t="shared" si="76"/>
        <v>772</v>
      </c>
      <c r="E794" s="3" t="str">
        <f t="shared" si="72"/>
        <v/>
      </c>
      <c r="F794" s="2" t="str">
        <f t="shared" si="73"/>
        <v/>
      </c>
      <c r="G794" s="2" t="str">
        <f t="shared" si="74"/>
        <v/>
      </c>
      <c r="Z794" s="34">
        <f t="shared" si="75"/>
        <v>200.69650129906225</v>
      </c>
      <c r="AA794" s="33">
        <f t="shared" si="77"/>
        <v>768</v>
      </c>
      <c r="AB794" s="34">
        <f>IF(AA794=1,$G$3*(Z794/1000),IF(AA794=2,$G$4*(Z794/1000),IF(AA794=3,$G$5*(Z794/1000),IF(AA794=4,$G$6*(Z794/1000),IF(AA794=5,$G$7*(Z794/1000),IF(AA794=6,$G$8*(Z794/1000),IF(AA794=7,$G$9*(Z794/1000),IF(AA794=8,$G$10*(Z794/1000),IF(AA794=9,$G$11*(Z794/1000),IF(AA794=10,$G$12*(Z794/1000),IF(AA794=11,$G$13*(Z794/1000),IF(AA794=12,$G$14*(Z794/1000),IF(AA794=13,$G$15*(Z794/1000),IF(AA794=14,$G$16*(Z794/1000),IF(AA794=15,$G$17*(Z794/1000),0)))))))))))))))</f>
        <v>0</v>
      </c>
      <c r="AC794" s="34">
        <f>IF('Γεννήτρια 2'!D794="W",AC793+('Γεννήτρια 2'!C794-1)*AB794,IF('Γεννήτρια 2'!D794="L",AC793-AB794,AC793))</f>
        <v>200.69650129906225</v>
      </c>
      <c r="AD794" s="34" t="str">
        <f>IF(AND('Γεννήτρια 2'!C794&lt;&gt;0,'Γεννήτρια 2'!D794=""),AB794,"")</f>
        <v/>
      </c>
    </row>
    <row r="795" spans="1:30">
      <c r="A795" s="3">
        <f t="shared" si="76"/>
        <v>773</v>
      </c>
      <c r="E795" s="3" t="str">
        <f t="shared" si="72"/>
        <v/>
      </c>
      <c r="F795" s="2" t="str">
        <f t="shared" si="73"/>
        <v/>
      </c>
      <c r="G795" s="2" t="str">
        <f t="shared" si="74"/>
        <v/>
      </c>
      <c r="Z795" s="34">
        <f t="shared" si="75"/>
        <v>200.69650129906225</v>
      </c>
      <c r="AA795" s="33">
        <f t="shared" si="77"/>
        <v>769</v>
      </c>
      <c r="AB795" s="34">
        <f>IF(AA795=1,$G$3*(Z795/1000),IF(AA795=2,$G$4*(Z795/1000),IF(AA795=3,$G$5*(Z795/1000),IF(AA795=4,$G$6*(Z795/1000),IF(AA795=5,$G$7*(Z795/1000),IF(AA795=6,$G$8*(Z795/1000),IF(AA795=7,$G$9*(Z795/1000),IF(AA795=8,$G$10*(Z795/1000),IF(AA795=9,$G$11*(Z795/1000),IF(AA795=10,$G$12*(Z795/1000),IF(AA795=11,$G$13*(Z795/1000),IF(AA795=12,$G$14*(Z795/1000),IF(AA795=13,$G$15*(Z795/1000),IF(AA795=14,$G$16*(Z795/1000),IF(AA795=15,$G$17*(Z795/1000),0)))))))))))))))</f>
        <v>0</v>
      </c>
      <c r="AC795" s="34">
        <f>IF('Γεννήτρια 2'!D795="W",AC794+('Γεννήτρια 2'!C795-1)*AB795,IF('Γεννήτρια 2'!D795="L",AC794-AB795,AC794))</f>
        <v>200.69650129906225</v>
      </c>
      <c r="AD795" s="34" t="str">
        <f>IF(AND('Γεννήτρια 2'!C795&lt;&gt;0,'Γεννήτρια 2'!D795=""),AB795,"")</f>
        <v/>
      </c>
    </row>
    <row r="796" spans="1:30">
      <c r="A796" s="3">
        <f t="shared" si="76"/>
        <v>774</v>
      </c>
      <c r="E796" s="3" t="str">
        <f t="shared" si="72"/>
        <v/>
      </c>
      <c r="F796" s="2" t="str">
        <f t="shared" si="73"/>
        <v/>
      </c>
      <c r="G796" s="2" t="str">
        <f t="shared" si="74"/>
        <v/>
      </c>
      <c r="Z796" s="34">
        <f t="shared" si="75"/>
        <v>200.69650129906225</v>
      </c>
      <c r="AA796" s="33">
        <f t="shared" si="77"/>
        <v>770</v>
      </c>
      <c r="AB796" s="34">
        <f>IF(AA796=1,$G$3*(Z796/1000),IF(AA796=2,$G$4*(Z796/1000),IF(AA796=3,$G$5*(Z796/1000),IF(AA796=4,$G$6*(Z796/1000),IF(AA796=5,$G$7*(Z796/1000),IF(AA796=6,$G$8*(Z796/1000),IF(AA796=7,$G$9*(Z796/1000),IF(AA796=8,$G$10*(Z796/1000),IF(AA796=9,$G$11*(Z796/1000),IF(AA796=10,$G$12*(Z796/1000),IF(AA796=11,$G$13*(Z796/1000),IF(AA796=12,$G$14*(Z796/1000),IF(AA796=13,$G$15*(Z796/1000),IF(AA796=14,$G$16*(Z796/1000),IF(AA796=15,$G$17*(Z796/1000),0)))))))))))))))</f>
        <v>0</v>
      </c>
      <c r="AC796" s="34">
        <f>IF('Γεννήτρια 2'!D796="W",AC795+('Γεννήτρια 2'!C796-1)*AB796,IF('Γεννήτρια 2'!D796="L",AC795-AB796,AC795))</f>
        <v>200.69650129906225</v>
      </c>
      <c r="AD796" s="34" t="str">
        <f>IF(AND('Γεννήτρια 2'!C796&lt;&gt;0,'Γεννήτρια 2'!D796=""),AB796,"")</f>
        <v/>
      </c>
    </row>
    <row r="797" spans="1:30">
      <c r="A797" s="3">
        <f t="shared" si="76"/>
        <v>775</v>
      </c>
      <c r="E797" s="3" t="str">
        <f t="shared" si="72"/>
        <v/>
      </c>
      <c r="F797" s="2" t="str">
        <f t="shared" si="73"/>
        <v/>
      </c>
      <c r="G797" s="2" t="str">
        <f t="shared" si="74"/>
        <v/>
      </c>
      <c r="Z797" s="34">
        <f t="shared" si="75"/>
        <v>200.69650129906225</v>
      </c>
      <c r="AA797" s="33">
        <f t="shared" si="77"/>
        <v>771</v>
      </c>
      <c r="AB797" s="34">
        <f>IF(AA797=1,$G$3*(Z797/1000),IF(AA797=2,$G$4*(Z797/1000),IF(AA797=3,$G$5*(Z797/1000),IF(AA797=4,$G$6*(Z797/1000),IF(AA797=5,$G$7*(Z797/1000),IF(AA797=6,$G$8*(Z797/1000),IF(AA797=7,$G$9*(Z797/1000),IF(AA797=8,$G$10*(Z797/1000),IF(AA797=9,$G$11*(Z797/1000),IF(AA797=10,$G$12*(Z797/1000),IF(AA797=11,$G$13*(Z797/1000),IF(AA797=12,$G$14*(Z797/1000),IF(AA797=13,$G$15*(Z797/1000),IF(AA797=14,$G$16*(Z797/1000),IF(AA797=15,$G$17*(Z797/1000),0)))))))))))))))</f>
        <v>0</v>
      </c>
      <c r="AC797" s="34">
        <f>IF('Γεννήτρια 2'!D797="W",AC796+('Γεννήτρια 2'!C797-1)*AB797,IF('Γεννήτρια 2'!D797="L",AC796-AB797,AC796))</f>
        <v>200.69650129906225</v>
      </c>
      <c r="AD797" s="34" t="str">
        <f>IF(AND('Γεννήτρια 2'!C797&lt;&gt;0,'Γεννήτρια 2'!D797=""),AB797,"")</f>
        <v/>
      </c>
    </row>
    <row r="798" spans="1:30">
      <c r="A798" s="3">
        <f t="shared" si="76"/>
        <v>776</v>
      </c>
      <c r="E798" s="3" t="str">
        <f t="shared" si="72"/>
        <v/>
      </c>
      <c r="F798" s="2" t="str">
        <f t="shared" si="73"/>
        <v/>
      </c>
      <c r="G798" s="2" t="str">
        <f t="shared" si="74"/>
        <v/>
      </c>
      <c r="Z798" s="34">
        <f t="shared" si="75"/>
        <v>200.69650129906225</v>
      </c>
      <c r="AA798" s="33">
        <f t="shared" si="77"/>
        <v>772</v>
      </c>
      <c r="AB798" s="34">
        <f>IF(AA798=1,$G$3*(Z798/1000),IF(AA798=2,$G$4*(Z798/1000),IF(AA798=3,$G$5*(Z798/1000),IF(AA798=4,$G$6*(Z798/1000),IF(AA798=5,$G$7*(Z798/1000),IF(AA798=6,$G$8*(Z798/1000),IF(AA798=7,$G$9*(Z798/1000),IF(AA798=8,$G$10*(Z798/1000),IF(AA798=9,$G$11*(Z798/1000),IF(AA798=10,$G$12*(Z798/1000),IF(AA798=11,$G$13*(Z798/1000),IF(AA798=12,$G$14*(Z798/1000),IF(AA798=13,$G$15*(Z798/1000),IF(AA798=14,$G$16*(Z798/1000),IF(AA798=15,$G$17*(Z798/1000),0)))))))))))))))</f>
        <v>0</v>
      </c>
      <c r="AC798" s="34">
        <f>IF('Γεννήτρια 2'!D798="W",AC797+('Γεννήτρια 2'!C798-1)*AB798,IF('Γεννήτρια 2'!D798="L",AC797-AB798,AC797))</f>
        <v>200.69650129906225</v>
      </c>
      <c r="AD798" s="34" t="str">
        <f>IF(AND('Γεννήτρια 2'!C798&lt;&gt;0,'Γεννήτρια 2'!D798=""),AB798,"")</f>
        <v/>
      </c>
    </row>
    <row r="799" spans="1:30">
      <c r="A799" s="3">
        <f t="shared" si="76"/>
        <v>777</v>
      </c>
      <c r="E799" s="3" t="str">
        <f t="shared" si="72"/>
        <v/>
      </c>
      <c r="F799" s="2" t="str">
        <f t="shared" si="73"/>
        <v/>
      </c>
      <c r="G799" s="2" t="str">
        <f t="shared" si="74"/>
        <v/>
      </c>
      <c r="Z799" s="34">
        <f t="shared" si="75"/>
        <v>200.69650129906225</v>
      </c>
      <c r="AA799" s="33">
        <f t="shared" si="77"/>
        <v>773</v>
      </c>
      <c r="AB799" s="34">
        <f>IF(AA799=1,$G$3*(Z799/1000),IF(AA799=2,$G$4*(Z799/1000),IF(AA799=3,$G$5*(Z799/1000),IF(AA799=4,$G$6*(Z799/1000),IF(AA799=5,$G$7*(Z799/1000),IF(AA799=6,$G$8*(Z799/1000),IF(AA799=7,$G$9*(Z799/1000),IF(AA799=8,$G$10*(Z799/1000),IF(AA799=9,$G$11*(Z799/1000),IF(AA799=10,$G$12*(Z799/1000),IF(AA799=11,$G$13*(Z799/1000),IF(AA799=12,$G$14*(Z799/1000),IF(AA799=13,$G$15*(Z799/1000),IF(AA799=14,$G$16*(Z799/1000),IF(AA799=15,$G$17*(Z799/1000),0)))))))))))))))</f>
        <v>0</v>
      </c>
      <c r="AC799" s="34">
        <f>IF('Γεννήτρια 2'!D799="W",AC798+('Γεννήτρια 2'!C799-1)*AB799,IF('Γεννήτρια 2'!D799="L",AC798-AB799,AC798))</f>
        <v>200.69650129906225</v>
      </c>
      <c r="AD799" s="34" t="str">
        <f>IF(AND('Γεννήτρια 2'!C799&lt;&gt;0,'Γεννήτρια 2'!D799=""),AB799,"")</f>
        <v/>
      </c>
    </row>
    <row r="800" spans="1:30">
      <c r="A800" s="3">
        <f t="shared" si="76"/>
        <v>778</v>
      </c>
      <c r="E800" s="3" t="str">
        <f t="shared" si="72"/>
        <v/>
      </c>
      <c r="F800" s="2" t="str">
        <f t="shared" si="73"/>
        <v/>
      </c>
      <c r="G800" s="2" t="str">
        <f t="shared" si="74"/>
        <v/>
      </c>
      <c r="Z800" s="34">
        <f t="shared" si="75"/>
        <v>200.69650129906225</v>
      </c>
      <c r="AA800" s="33">
        <f t="shared" si="77"/>
        <v>774</v>
      </c>
      <c r="AB800" s="34">
        <f>IF(AA800=1,$G$3*(Z800/1000),IF(AA800=2,$G$4*(Z800/1000),IF(AA800=3,$G$5*(Z800/1000),IF(AA800=4,$G$6*(Z800/1000),IF(AA800=5,$G$7*(Z800/1000),IF(AA800=6,$G$8*(Z800/1000),IF(AA800=7,$G$9*(Z800/1000),IF(AA800=8,$G$10*(Z800/1000),IF(AA800=9,$G$11*(Z800/1000),IF(AA800=10,$G$12*(Z800/1000),IF(AA800=11,$G$13*(Z800/1000),IF(AA800=12,$G$14*(Z800/1000),IF(AA800=13,$G$15*(Z800/1000),IF(AA800=14,$G$16*(Z800/1000),IF(AA800=15,$G$17*(Z800/1000),0)))))))))))))))</f>
        <v>0</v>
      </c>
      <c r="AC800" s="34">
        <f>IF('Γεννήτρια 2'!D800="W",AC799+('Γεννήτρια 2'!C800-1)*AB800,IF('Γεννήτρια 2'!D800="L",AC799-AB800,AC799))</f>
        <v>200.69650129906225</v>
      </c>
      <c r="AD800" s="34" t="str">
        <f>IF(AND('Γεννήτρια 2'!C800&lt;&gt;0,'Γεννήτρια 2'!D800=""),AB800,"")</f>
        <v/>
      </c>
    </row>
    <row r="801" spans="1:30">
      <c r="A801" s="3">
        <f t="shared" si="76"/>
        <v>779</v>
      </c>
      <c r="E801" s="3" t="str">
        <f t="shared" si="72"/>
        <v/>
      </c>
      <c r="F801" s="2" t="str">
        <f t="shared" si="73"/>
        <v/>
      </c>
      <c r="G801" s="2" t="str">
        <f t="shared" si="74"/>
        <v/>
      </c>
      <c r="Z801" s="34">
        <f t="shared" si="75"/>
        <v>200.69650129906225</v>
      </c>
      <c r="AA801" s="33">
        <f t="shared" si="77"/>
        <v>775</v>
      </c>
      <c r="AB801" s="34">
        <f>IF(AA801=1,$G$3*(Z801/1000),IF(AA801=2,$G$4*(Z801/1000),IF(AA801=3,$G$5*(Z801/1000),IF(AA801=4,$G$6*(Z801/1000),IF(AA801=5,$G$7*(Z801/1000),IF(AA801=6,$G$8*(Z801/1000),IF(AA801=7,$G$9*(Z801/1000),IF(AA801=8,$G$10*(Z801/1000),IF(AA801=9,$G$11*(Z801/1000),IF(AA801=10,$G$12*(Z801/1000),IF(AA801=11,$G$13*(Z801/1000),IF(AA801=12,$G$14*(Z801/1000),IF(AA801=13,$G$15*(Z801/1000),IF(AA801=14,$G$16*(Z801/1000),IF(AA801=15,$G$17*(Z801/1000),0)))))))))))))))</f>
        <v>0</v>
      </c>
      <c r="AC801" s="34">
        <f>IF('Γεννήτρια 2'!D801="W",AC800+('Γεννήτρια 2'!C801-1)*AB801,IF('Γεννήτρια 2'!D801="L",AC800-AB801,AC800))</f>
        <v>200.69650129906225</v>
      </c>
      <c r="AD801" s="34" t="str">
        <f>IF(AND('Γεννήτρια 2'!C801&lt;&gt;0,'Γεννήτρια 2'!D801=""),AB801,"")</f>
        <v/>
      </c>
    </row>
    <row r="802" spans="1:30">
      <c r="A802" s="3">
        <f t="shared" si="76"/>
        <v>780</v>
      </c>
      <c r="E802" s="3" t="str">
        <f t="shared" si="72"/>
        <v/>
      </c>
      <c r="F802" s="2" t="str">
        <f t="shared" si="73"/>
        <v/>
      </c>
      <c r="G802" s="2" t="str">
        <f t="shared" si="74"/>
        <v/>
      </c>
      <c r="Z802" s="34">
        <f t="shared" si="75"/>
        <v>200.69650129906225</v>
      </c>
      <c r="AA802" s="33">
        <f t="shared" si="77"/>
        <v>776</v>
      </c>
      <c r="AB802" s="34">
        <f>IF(AA802=1,$G$3*(Z802/1000),IF(AA802=2,$G$4*(Z802/1000),IF(AA802=3,$G$5*(Z802/1000),IF(AA802=4,$G$6*(Z802/1000),IF(AA802=5,$G$7*(Z802/1000),IF(AA802=6,$G$8*(Z802/1000),IF(AA802=7,$G$9*(Z802/1000),IF(AA802=8,$G$10*(Z802/1000),IF(AA802=9,$G$11*(Z802/1000),IF(AA802=10,$G$12*(Z802/1000),IF(AA802=11,$G$13*(Z802/1000),IF(AA802=12,$G$14*(Z802/1000),IF(AA802=13,$G$15*(Z802/1000),IF(AA802=14,$G$16*(Z802/1000),IF(AA802=15,$G$17*(Z802/1000),0)))))))))))))))</f>
        <v>0</v>
      </c>
      <c r="AC802" s="34">
        <f>IF('Γεννήτρια 2'!D802="W",AC801+('Γεννήτρια 2'!C802-1)*AB802,IF('Γεννήτρια 2'!D802="L",AC801-AB802,AC801))</f>
        <v>200.69650129906225</v>
      </c>
      <c r="AD802" s="34" t="str">
        <f>IF(AND('Γεννήτρια 2'!C802&lt;&gt;0,'Γεννήτρια 2'!D802=""),AB802,"")</f>
        <v/>
      </c>
    </row>
    <row r="803" spans="1:30">
      <c r="A803" s="3">
        <f t="shared" si="76"/>
        <v>781</v>
      </c>
      <c r="E803" s="3" t="str">
        <f t="shared" si="72"/>
        <v/>
      </c>
      <c r="F803" s="2" t="str">
        <f t="shared" si="73"/>
        <v/>
      </c>
      <c r="G803" s="2" t="str">
        <f t="shared" si="74"/>
        <v/>
      </c>
      <c r="Z803" s="34">
        <f t="shared" si="75"/>
        <v>200.69650129906225</v>
      </c>
      <c r="AA803" s="33">
        <f t="shared" si="77"/>
        <v>777</v>
      </c>
      <c r="AB803" s="34">
        <f>IF(AA803=1,$G$3*(Z803/1000),IF(AA803=2,$G$4*(Z803/1000),IF(AA803=3,$G$5*(Z803/1000),IF(AA803=4,$G$6*(Z803/1000),IF(AA803=5,$G$7*(Z803/1000),IF(AA803=6,$G$8*(Z803/1000),IF(AA803=7,$G$9*(Z803/1000),IF(AA803=8,$G$10*(Z803/1000),IF(AA803=9,$G$11*(Z803/1000),IF(AA803=10,$G$12*(Z803/1000),IF(AA803=11,$G$13*(Z803/1000),IF(AA803=12,$G$14*(Z803/1000),IF(AA803=13,$G$15*(Z803/1000),IF(AA803=14,$G$16*(Z803/1000),IF(AA803=15,$G$17*(Z803/1000),0)))))))))))))))</f>
        <v>0</v>
      </c>
      <c r="AC803" s="34">
        <f>IF('Γεννήτρια 2'!D803="W",AC802+('Γεννήτρια 2'!C803-1)*AB803,IF('Γεννήτρια 2'!D803="L",AC802-AB803,AC802))</f>
        <v>200.69650129906225</v>
      </c>
      <c r="AD803" s="34" t="str">
        <f>IF(AND('Γεννήτρια 2'!C803&lt;&gt;0,'Γεννήτρια 2'!D803=""),AB803,"")</f>
        <v/>
      </c>
    </row>
    <row r="804" spans="1:30">
      <c r="A804" s="3">
        <f t="shared" si="76"/>
        <v>782</v>
      </c>
      <c r="E804" s="3" t="str">
        <f t="shared" si="72"/>
        <v/>
      </c>
      <c r="F804" s="2" t="str">
        <f t="shared" si="73"/>
        <v/>
      </c>
      <c r="G804" s="2" t="str">
        <f t="shared" si="74"/>
        <v/>
      </c>
      <c r="Z804" s="34">
        <f t="shared" si="75"/>
        <v>200.69650129906225</v>
      </c>
      <c r="AA804" s="33">
        <f t="shared" si="77"/>
        <v>778</v>
      </c>
      <c r="AB804" s="34">
        <f>IF(AA804=1,$G$3*(Z804/1000),IF(AA804=2,$G$4*(Z804/1000),IF(AA804=3,$G$5*(Z804/1000),IF(AA804=4,$G$6*(Z804/1000),IF(AA804=5,$G$7*(Z804/1000),IF(AA804=6,$G$8*(Z804/1000),IF(AA804=7,$G$9*(Z804/1000),IF(AA804=8,$G$10*(Z804/1000),IF(AA804=9,$G$11*(Z804/1000),IF(AA804=10,$G$12*(Z804/1000),IF(AA804=11,$G$13*(Z804/1000),IF(AA804=12,$G$14*(Z804/1000),IF(AA804=13,$G$15*(Z804/1000),IF(AA804=14,$G$16*(Z804/1000),IF(AA804=15,$G$17*(Z804/1000),0)))))))))))))))</f>
        <v>0</v>
      </c>
      <c r="AC804" s="34">
        <f>IF('Γεννήτρια 2'!D804="W",AC803+('Γεννήτρια 2'!C804-1)*AB804,IF('Γεννήτρια 2'!D804="L",AC803-AB804,AC803))</f>
        <v>200.69650129906225</v>
      </c>
      <c r="AD804" s="34" t="str">
        <f>IF(AND('Γεννήτρια 2'!C804&lt;&gt;0,'Γεννήτρια 2'!D804=""),AB804,"")</f>
        <v/>
      </c>
    </row>
    <row r="805" spans="1:30">
      <c r="A805" s="3">
        <f t="shared" si="76"/>
        <v>783</v>
      </c>
      <c r="E805" s="3" t="str">
        <f t="shared" si="72"/>
        <v/>
      </c>
      <c r="F805" s="2" t="str">
        <f t="shared" si="73"/>
        <v/>
      </c>
      <c r="G805" s="2" t="str">
        <f t="shared" si="74"/>
        <v/>
      </c>
      <c r="Z805" s="34">
        <f t="shared" si="75"/>
        <v>200.69650129906225</v>
      </c>
      <c r="AA805" s="33">
        <f t="shared" si="77"/>
        <v>779</v>
      </c>
      <c r="AB805" s="34">
        <f>IF(AA805=1,$G$3*(Z805/1000),IF(AA805=2,$G$4*(Z805/1000),IF(AA805=3,$G$5*(Z805/1000),IF(AA805=4,$G$6*(Z805/1000),IF(AA805=5,$G$7*(Z805/1000),IF(AA805=6,$G$8*(Z805/1000),IF(AA805=7,$G$9*(Z805/1000),IF(AA805=8,$G$10*(Z805/1000),IF(AA805=9,$G$11*(Z805/1000),IF(AA805=10,$G$12*(Z805/1000),IF(AA805=11,$G$13*(Z805/1000),IF(AA805=12,$G$14*(Z805/1000),IF(AA805=13,$G$15*(Z805/1000),IF(AA805=14,$G$16*(Z805/1000),IF(AA805=15,$G$17*(Z805/1000),0)))))))))))))))</f>
        <v>0</v>
      </c>
      <c r="AC805" s="34">
        <f>IF('Γεννήτρια 2'!D805="W",AC804+('Γεννήτρια 2'!C805-1)*AB805,IF('Γεννήτρια 2'!D805="L",AC804-AB805,AC804))</f>
        <v>200.69650129906225</v>
      </c>
      <c r="AD805" s="34" t="str">
        <f>IF(AND('Γεννήτρια 2'!C805&lt;&gt;0,'Γεννήτρια 2'!D805=""),AB805,"")</f>
        <v/>
      </c>
    </row>
    <row r="806" spans="1:30">
      <c r="A806" s="3">
        <f t="shared" si="76"/>
        <v>784</v>
      </c>
      <c r="E806" s="3" t="str">
        <f t="shared" si="72"/>
        <v/>
      </c>
      <c r="F806" s="2" t="str">
        <f t="shared" si="73"/>
        <v/>
      </c>
      <c r="G806" s="2" t="str">
        <f t="shared" si="74"/>
        <v/>
      </c>
      <c r="Z806" s="34">
        <f t="shared" si="75"/>
        <v>200.69650129906225</v>
      </c>
      <c r="AA806" s="33">
        <f t="shared" si="77"/>
        <v>780</v>
      </c>
      <c r="AB806" s="34">
        <f>IF(AA806=1,$G$3*(Z806/1000),IF(AA806=2,$G$4*(Z806/1000),IF(AA806=3,$G$5*(Z806/1000),IF(AA806=4,$G$6*(Z806/1000),IF(AA806=5,$G$7*(Z806/1000),IF(AA806=6,$G$8*(Z806/1000),IF(AA806=7,$G$9*(Z806/1000),IF(AA806=8,$G$10*(Z806/1000),IF(AA806=9,$G$11*(Z806/1000),IF(AA806=10,$G$12*(Z806/1000),IF(AA806=11,$G$13*(Z806/1000),IF(AA806=12,$G$14*(Z806/1000),IF(AA806=13,$G$15*(Z806/1000),IF(AA806=14,$G$16*(Z806/1000),IF(AA806=15,$G$17*(Z806/1000),0)))))))))))))))</f>
        <v>0</v>
      </c>
      <c r="AC806" s="34">
        <f>IF('Γεννήτρια 2'!D806="W",AC805+('Γεννήτρια 2'!C806-1)*AB806,IF('Γεννήτρια 2'!D806="L",AC805-AB806,AC805))</f>
        <v>200.69650129906225</v>
      </c>
      <c r="AD806" s="34" t="str">
        <f>IF(AND('Γεννήτρια 2'!C806&lt;&gt;0,'Γεννήτρια 2'!D806=""),AB806,"")</f>
        <v/>
      </c>
    </row>
    <row r="807" spans="1:30">
      <c r="A807" s="3">
        <f t="shared" si="76"/>
        <v>785</v>
      </c>
      <c r="E807" s="3" t="str">
        <f t="shared" si="72"/>
        <v/>
      </c>
      <c r="F807" s="2" t="str">
        <f t="shared" si="73"/>
        <v/>
      </c>
      <c r="G807" s="2" t="str">
        <f t="shared" si="74"/>
        <v/>
      </c>
      <c r="Z807" s="34">
        <f t="shared" si="75"/>
        <v>200.69650129906225</v>
      </c>
      <c r="AA807" s="33">
        <f t="shared" si="77"/>
        <v>781</v>
      </c>
      <c r="AB807" s="34">
        <f>IF(AA807=1,$G$3*(Z807/1000),IF(AA807=2,$G$4*(Z807/1000),IF(AA807=3,$G$5*(Z807/1000),IF(AA807=4,$G$6*(Z807/1000),IF(AA807=5,$G$7*(Z807/1000),IF(AA807=6,$G$8*(Z807/1000),IF(AA807=7,$G$9*(Z807/1000),IF(AA807=8,$G$10*(Z807/1000),IF(AA807=9,$G$11*(Z807/1000),IF(AA807=10,$G$12*(Z807/1000),IF(AA807=11,$G$13*(Z807/1000),IF(AA807=12,$G$14*(Z807/1000),IF(AA807=13,$G$15*(Z807/1000),IF(AA807=14,$G$16*(Z807/1000),IF(AA807=15,$G$17*(Z807/1000),0)))))))))))))))</f>
        <v>0</v>
      </c>
      <c r="AC807" s="34">
        <f>IF('Γεννήτρια 2'!D807="W",AC806+('Γεννήτρια 2'!C807-1)*AB807,IF('Γεννήτρια 2'!D807="L",AC806-AB807,AC806))</f>
        <v>200.69650129906225</v>
      </c>
      <c r="AD807" s="34" t="str">
        <f>IF(AND('Γεννήτρια 2'!C807&lt;&gt;0,'Γεννήτρια 2'!D807=""),AB807,"")</f>
        <v/>
      </c>
    </row>
    <row r="808" spans="1:30">
      <c r="A808" s="3">
        <f t="shared" si="76"/>
        <v>786</v>
      </c>
      <c r="E808" s="3" t="str">
        <f t="shared" si="72"/>
        <v/>
      </c>
      <c r="F808" s="2" t="str">
        <f t="shared" si="73"/>
        <v/>
      </c>
      <c r="G808" s="2" t="str">
        <f t="shared" si="74"/>
        <v/>
      </c>
      <c r="Z808" s="34">
        <f t="shared" si="75"/>
        <v>200.69650129906225</v>
      </c>
      <c r="AA808" s="33">
        <f t="shared" si="77"/>
        <v>782</v>
      </c>
      <c r="AB808" s="34">
        <f>IF(AA808=1,$G$3*(Z808/1000),IF(AA808=2,$G$4*(Z808/1000),IF(AA808=3,$G$5*(Z808/1000),IF(AA808=4,$G$6*(Z808/1000),IF(AA808=5,$G$7*(Z808/1000),IF(AA808=6,$G$8*(Z808/1000),IF(AA808=7,$G$9*(Z808/1000),IF(AA808=8,$G$10*(Z808/1000),IF(AA808=9,$G$11*(Z808/1000),IF(AA808=10,$G$12*(Z808/1000),IF(AA808=11,$G$13*(Z808/1000),IF(AA808=12,$G$14*(Z808/1000),IF(AA808=13,$G$15*(Z808/1000),IF(AA808=14,$G$16*(Z808/1000),IF(AA808=15,$G$17*(Z808/1000),0)))))))))))))))</f>
        <v>0</v>
      </c>
      <c r="AC808" s="34">
        <f>IF('Γεννήτρια 2'!D808="W",AC807+('Γεννήτρια 2'!C808-1)*AB808,IF('Γεννήτρια 2'!D808="L",AC807-AB808,AC807))</f>
        <v>200.69650129906225</v>
      </c>
      <c r="AD808" s="34" t="str">
        <f>IF(AND('Γεννήτρια 2'!C808&lt;&gt;0,'Γεννήτρια 2'!D808=""),AB808,"")</f>
        <v/>
      </c>
    </row>
    <row r="809" spans="1:30">
      <c r="A809" s="3">
        <f t="shared" si="76"/>
        <v>787</v>
      </c>
      <c r="E809" s="3" t="str">
        <f t="shared" si="72"/>
        <v/>
      </c>
      <c r="F809" s="2" t="str">
        <f t="shared" si="73"/>
        <v/>
      </c>
      <c r="G809" s="2" t="str">
        <f t="shared" si="74"/>
        <v/>
      </c>
      <c r="Z809" s="34">
        <f t="shared" si="75"/>
        <v>200.69650129906225</v>
      </c>
      <c r="AA809" s="33">
        <f t="shared" si="77"/>
        <v>783</v>
      </c>
      <c r="AB809" s="34">
        <f>IF(AA809=1,$G$3*(Z809/1000),IF(AA809=2,$G$4*(Z809/1000),IF(AA809=3,$G$5*(Z809/1000),IF(AA809=4,$G$6*(Z809/1000),IF(AA809=5,$G$7*(Z809/1000),IF(AA809=6,$G$8*(Z809/1000),IF(AA809=7,$G$9*(Z809/1000),IF(AA809=8,$G$10*(Z809/1000),IF(AA809=9,$G$11*(Z809/1000),IF(AA809=10,$G$12*(Z809/1000),IF(AA809=11,$G$13*(Z809/1000),IF(AA809=12,$G$14*(Z809/1000),IF(AA809=13,$G$15*(Z809/1000),IF(AA809=14,$G$16*(Z809/1000),IF(AA809=15,$G$17*(Z809/1000),0)))))))))))))))</f>
        <v>0</v>
      </c>
      <c r="AC809" s="34">
        <f>IF('Γεννήτρια 2'!D809="W",AC808+('Γεννήτρια 2'!C809-1)*AB809,IF('Γεννήτρια 2'!D809="L",AC808-AB809,AC808))</f>
        <v>200.69650129906225</v>
      </c>
      <c r="AD809" s="34" t="str">
        <f>IF(AND('Γεννήτρια 2'!C809&lt;&gt;0,'Γεννήτρια 2'!D809=""),AB809,"")</f>
        <v/>
      </c>
    </row>
    <row r="810" spans="1:30">
      <c r="A810" s="3">
        <f t="shared" si="76"/>
        <v>788</v>
      </c>
      <c r="E810" s="3" t="str">
        <f t="shared" si="72"/>
        <v/>
      </c>
      <c r="F810" s="2" t="str">
        <f t="shared" si="73"/>
        <v/>
      </c>
      <c r="G810" s="2" t="str">
        <f t="shared" si="74"/>
        <v/>
      </c>
      <c r="Z810" s="34">
        <f t="shared" si="75"/>
        <v>200.69650129906225</v>
      </c>
      <c r="AA810" s="33">
        <f t="shared" si="77"/>
        <v>784</v>
      </c>
      <c r="AB810" s="34">
        <f>IF(AA810=1,$G$3*(Z810/1000),IF(AA810=2,$G$4*(Z810/1000),IF(AA810=3,$G$5*(Z810/1000),IF(AA810=4,$G$6*(Z810/1000),IF(AA810=5,$G$7*(Z810/1000),IF(AA810=6,$G$8*(Z810/1000),IF(AA810=7,$G$9*(Z810/1000),IF(AA810=8,$G$10*(Z810/1000),IF(AA810=9,$G$11*(Z810/1000),IF(AA810=10,$G$12*(Z810/1000),IF(AA810=11,$G$13*(Z810/1000),IF(AA810=12,$G$14*(Z810/1000),IF(AA810=13,$G$15*(Z810/1000),IF(AA810=14,$G$16*(Z810/1000),IF(AA810=15,$G$17*(Z810/1000),0)))))))))))))))</f>
        <v>0</v>
      </c>
      <c r="AC810" s="34">
        <f>IF('Γεννήτρια 2'!D810="W",AC809+('Γεννήτρια 2'!C810-1)*AB810,IF('Γεννήτρια 2'!D810="L",AC809-AB810,AC809))</f>
        <v>200.69650129906225</v>
      </c>
      <c r="AD810" s="34" t="str">
        <f>IF(AND('Γεννήτρια 2'!C810&lt;&gt;0,'Γεννήτρια 2'!D810=""),AB810,"")</f>
        <v/>
      </c>
    </row>
    <row r="811" spans="1:30">
      <c r="A811" s="3">
        <f t="shared" si="76"/>
        <v>789</v>
      </c>
      <c r="E811" s="3" t="str">
        <f t="shared" si="72"/>
        <v/>
      </c>
      <c r="F811" s="2" t="str">
        <f t="shared" si="73"/>
        <v/>
      </c>
      <c r="G811" s="2" t="str">
        <f t="shared" si="74"/>
        <v/>
      </c>
      <c r="Z811" s="34">
        <f t="shared" si="75"/>
        <v>200.69650129906225</v>
      </c>
      <c r="AA811" s="33">
        <f t="shared" si="77"/>
        <v>785</v>
      </c>
      <c r="AB811" s="34">
        <f>IF(AA811=1,$G$3*(Z811/1000),IF(AA811=2,$G$4*(Z811/1000),IF(AA811=3,$G$5*(Z811/1000),IF(AA811=4,$G$6*(Z811/1000),IF(AA811=5,$G$7*(Z811/1000),IF(AA811=6,$G$8*(Z811/1000),IF(AA811=7,$G$9*(Z811/1000),IF(AA811=8,$G$10*(Z811/1000),IF(AA811=9,$G$11*(Z811/1000),IF(AA811=10,$G$12*(Z811/1000),IF(AA811=11,$G$13*(Z811/1000),IF(AA811=12,$G$14*(Z811/1000),IF(AA811=13,$G$15*(Z811/1000),IF(AA811=14,$G$16*(Z811/1000),IF(AA811=15,$G$17*(Z811/1000),0)))))))))))))))</f>
        <v>0</v>
      </c>
      <c r="AC811" s="34">
        <f>IF('Γεννήτρια 2'!D811="W",AC810+('Γεννήτρια 2'!C811-1)*AB811,IF('Γεννήτρια 2'!D811="L",AC810-AB811,AC810))</f>
        <v>200.69650129906225</v>
      </c>
      <c r="AD811" s="34" t="str">
        <f>IF(AND('Γεννήτρια 2'!C811&lt;&gt;0,'Γεννήτρια 2'!D811=""),AB811,"")</f>
        <v/>
      </c>
    </row>
    <row r="812" spans="1:30">
      <c r="A812" s="3">
        <f t="shared" si="76"/>
        <v>790</v>
      </c>
      <c r="E812" s="3" t="str">
        <f t="shared" si="72"/>
        <v/>
      </c>
      <c r="F812" s="2" t="str">
        <f t="shared" si="73"/>
        <v/>
      </c>
      <c r="G812" s="2" t="str">
        <f t="shared" si="74"/>
        <v/>
      </c>
      <c r="Z812" s="34">
        <f t="shared" si="75"/>
        <v>200.69650129906225</v>
      </c>
      <c r="AA812" s="33">
        <f t="shared" si="77"/>
        <v>786</v>
      </c>
      <c r="AB812" s="34">
        <f>IF(AA812=1,$G$3*(Z812/1000),IF(AA812=2,$G$4*(Z812/1000),IF(AA812=3,$G$5*(Z812/1000),IF(AA812=4,$G$6*(Z812/1000),IF(AA812=5,$G$7*(Z812/1000),IF(AA812=6,$G$8*(Z812/1000),IF(AA812=7,$G$9*(Z812/1000),IF(AA812=8,$G$10*(Z812/1000),IF(AA812=9,$G$11*(Z812/1000),IF(AA812=10,$G$12*(Z812/1000),IF(AA812=11,$G$13*(Z812/1000),IF(AA812=12,$G$14*(Z812/1000),IF(AA812=13,$G$15*(Z812/1000),IF(AA812=14,$G$16*(Z812/1000),IF(AA812=15,$G$17*(Z812/1000),0)))))))))))))))</f>
        <v>0</v>
      </c>
      <c r="AC812" s="34">
        <f>IF('Γεννήτρια 2'!D812="W",AC811+('Γεννήτρια 2'!C812-1)*AB812,IF('Γεννήτρια 2'!D812="L",AC811-AB812,AC811))</f>
        <v>200.69650129906225</v>
      </c>
      <c r="AD812" s="34" t="str">
        <f>IF(AND('Γεννήτρια 2'!C812&lt;&gt;0,'Γεννήτρια 2'!D812=""),AB812,"")</f>
        <v/>
      </c>
    </row>
    <row r="813" spans="1:30">
      <c r="A813" s="3">
        <f t="shared" si="76"/>
        <v>791</v>
      </c>
      <c r="E813" s="3" t="str">
        <f t="shared" si="72"/>
        <v/>
      </c>
      <c r="F813" s="2" t="str">
        <f t="shared" si="73"/>
        <v/>
      </c>
      <c r="G813" s="2" t="str">
        <f t="shared" si="74"/>
        <v/>
      </c>
      <c r="Z813" s="34">
        <f t="shared" si="75"/>
        <v>200.69650129906225</v>
      </c>
      <c r="AA813" s="33">
        <f t="shared" si="77"/>
        <v>787</v>
      </c>
      <c r="AB813" s="34">
        <f>IF(AA813=1,$G$3*(Z813/1000),IF(AA813=2,$G$4*(Z813/1000),IF(AA813=3,$G$5*(Z813/1000),IF(AA813=4,$G$6*(Z813/1000),IF(AA813=5,$G$7*(Z813/1000),IF(AA813=6,$G$8*(Z813/1000),IF(AA813=7,$G$9*(Z813/1000),IF(AA813=8,$G$10*(Z813/1000),IF(AA813=9,$G$11*(Z813/1000),IF(AA813=10,$G$12*(Z813/1000),IF(AA813=11,$G$13*(Z813/1000),IF(AA813=12,$G$14*(Z813/1000),IF(AA813=13,$G$15*(Z813/1000),IF(AA813=14,$G$16*(Z813/1000),IF(AA813=15,$G$17*(Z813/1000),0)))))))))))))))</f>
        <v>0</v>
      </c>
      <c r="AC813" s="34">
        <f>IF('Γεννήτρια 2'!D813="W",AC812+('Γεννήτρια 2'!C813-1)*AB813,IF('Γεννήτρια 2'!D813="L",AC812-AB813,AC812))</f>
        <v>200.69650129906225</v>
      </c>
      <c r="AD813" s="34" t="str">
        <f>IF(AND('Γεννήτρια 2'!C813&lt;&gt;0,'Γεννήτρια 2'!D813=""),AB813,"")</f>
        <v/>
      </c>
    </row>
    <row r="814" spans="1:30">
      <c r="A814" s="3">
        <f t="shared" si="76"/>
        <v>792</v>
      </c>
      <c r="E814" s="3" t="str">
        <f t="shared" si="72"/>
        <v/>
      </c>
      <c r="F814" s="2" t="str">
        <f t="shared" si="73"/>
        <v/>
      </c>
      <c r="G814" s="2" t="str">
        <f t="shared" si="74"/>
        <v/>
      </c>
      <c r="Z814" s="34">
        <f t="shared" si="75"/>
        <v>200.69650129906225</v>
      </c>
      <c r="AA814" s="33">
        <f t="shared" si="77"/>
        <v>788</v>
      </c>
      <c r="AB814" s="34">
        <f>IF(AA814=1,$G$3*(Z814/1000),IF(AA814=2,$G$4*(Z814/1000),IF(AA814=3,$G$5*(Z814/1000),IF(AA814=4,$G$6*(Z814/1000),IF(AA814=5,$G$7*(Z814/1000),IF(AA814=6,$G$8*(Z814/1000),IF(AA814=7,$G$9*(Z814/1000),IF(AA814=8,$G$10*(Z814/1000),IF(AA814=9,$G$11*(Z814/1000),IF(AA814=10,$G$12*(Z814/1000),IF(AA814=11,$G$13*(Z814/1000),IF(AA814=12,$G$14*(Z814/1000),IF(AA814=13,$G$15*(Z814/1000),IF(AA814=14,$G$16*(Z814/1000),IF(AA814=15,$G$17*(Z814/1000),0)))))))))))))))</f>
        <v>0</v>
      </c>
      <c r="AC814" s="34">
        <f>IF('Γεννήτρια 2'!D814="W",AC813+('Γεννήτρια 2'!C814-1)*AB814,IF('Γεννήτρια 2'!D814="L",AC813-AB814,AC813))</f>
        <v>200.69650129906225</v>
      </c>
      <c r="AD814" s="34" t="str">
        <f>IF(AND('Γεννήτρια 2'!C814&lt;&gt;0,'Γεννήτρια 2'!D814=""),AB814,"")</f>
        <v/>
      </c>
    </row>
    <row r="815" spans="1:30">
      <c r="A815" s="3">
        <f t="shared" si="76"/>
        <v>793</v>
      </c>
      <c r="E815" s="3" t="str">
        <f t="shared" si="72"/>
        <v/>
      </c>
      <c r="F815" s="2" t="str">
        <f t="shared" si="73"/>
        <v/>
      </c>
      <c r="G815" s="2" t="str">
        <f t="shared" si="74"/>
        <v/>
      </c>
      <c r="Z815" s="34">
        <f t="shared" si="75"/>
        <v>200.69650129906225</v>
      </c>
      <c r="AA815" s="33">
        <f t="shared" si="77"/>
        <v>789</v>
      </c>
      <c r="AB815" s="34">
        <f>IF(AA815=1,$G$3*(Z815/1000),IF(AA815=2,$G$4*(Z815/1000),IF(AA815=3,$G$5*(Z815/1000),IF(AA815=4,$G$6*(Z815/1000),IF(AA815=5,$G$7*(Z815/1000),IF(AA815=6,$G$8*(Z815/1000),IF(AA815=7,$G$9*(Z815/1000),IF(AA815=8,$G$10*(Z815/1000),IF(AA815=9,$G$11*(Z815/1000),IF(AA815=10,$G$12*(Z815/1000),IF(AA815=11,$G$13*(Z815/1000),IF(AA815=12,$G$14*(Z815/1000),IF(AA815=13,$G$15*(Z815/1000),IF(AA815=14,$G$16*(Z815/1000),IF(AA815=15,$G$17*(Z815/1000),0)))))))))))))))</f>
        <v>0</v>
      </c>
      <c r="AC815" s="34">
        <f>IF('Γεννήτρια 2'!D815="W",AC814+('Γεννήτρια 2'!C815-1)*AB815,IF('Γεννήτρια 2'!D815="L",AC814-AB815,AC814))</f>
        <v>200.69650129906225</v>
      </c>
      <c r="AD815" s="34" t="str">
        <f>IF(AND('Γεννήτρια 2'!C815&lt;&gt;0,'Γεννήτρια 2'!D815=""),AB815,"")</f>
        <v/>
      </c>
    </row>
    <row r="816" spans="1:30">
      <c r="A816" s="3">
        <f t="shared" si="76"/>
        <v>794</v>
      </c>
      <c r="E816" s="3" t="str">
        <f t="shared" si="72"/>
        <v/>
      </c>
      <c r="F816" s="2" t="str">
        <f t="shared" si="73"/>
        <v/>
      </c>
      <c r="G816" s="2" t="str">
        <f t="shared" si="74"/>
        <v/>
      </c>
      <c r="Z816" s="34">
        <f t="shared" si="75"/>
        <v>200.69650129906225</v>
      </c>
      <c r="AA816" s="33">
        <f t="shared" si="77"/>
        <v>790</v>
      </c>
      <c r="AB816" s="34">
        <f>IF(AA816=1,$G$3*(Z816/1000),IF(AA816=2,$G$4*(Z816/1000),IF(AA816=3,$G$5*(Z816/1000),IF(AA816=4,$G$6*(Z816/1000),IF(AA816=5,$G$7*(Z816/1000),IF(AA816=6,$G$8*(Z816/1000),IF(AA816=7,$G$9*(Z816/1000),IF(AA816=8,$G$10*(Z816/1000),IF(AA816=9,$G$11*(Z816/1000),IF(AA816=10,$G$12*(Z816/1000),IF(AA816=11,$G$13*(Z816/1000),IF(AA816=12,$G$14*(Z816/1000),IF(AA816=13,$G$15*(Z816/1000),IF(AA816=14,$G$16*(Z816/1000),IF(AA816=15,$G$17*(Z816/1000),0)))))))))))))))</f>
        <v>0</v>
      </c>
      <c r="AC816" s="34">
        <f>IF('Γεννήτρια 2'!D816="W",AC815+('Γεννήτρια 2'!C816-1)*AB816,IF('Γεννήτρια 2'!D816="L",AC815-AB816,AC815))</f>
        <v>200.69650129906225</v>
      </c>
      <c r="AD816" s="34" t="str">
        <f>IF(AND('Γεννήτρια 2'!C816&lt;&gt;0,'Γεννήτρια 2'!D816=""),AB816,"")</f>
        <v/>
      </c>
    </row>
    <row r="817" spans="1:30">
      <c r="A817" s="3">
        <f t="shared" si="76"/>
        <v>795</v>
      </c>
      <c r="E817" s="3" t="str">
        <f t="shared" si="72"/>
        <v/>
      </c>
      <c r="F817" s="2" t="str">
        <f t="shared" si="73"/>
        <v/>
      </c>
      <c r="G817" s="2" t="str">
        <f t="shared" si="74"/>
        <v/>
      </c>
      <c r="Z817" s="34">
        <f t="shared" si="75"/>
        <v>200.69650129906225</v>
      </c>
      <c r="AA817" s="33">
        <f t="shared" si="77"/>
        <v>791</v>
      </c>
      <c r="AB817" s="34">
        <f>IF(AA817=1,$G$3*(Z817/1000),IF(AA817=2,$G$4*(Z817/1000),IF(AA817=3,$G$5*(Z817/1000),IF(AA817=4,$G$6*(Z817/1000),IF(AA817=5,$G$7*(Z817/1000),IF(AA817=6,$G$8*(Z817/1000),IF(AA817=7,$G$9*(Z817/1000),IF(AA817=8,$G$10*(Z817/1000),IF(AA817=9,$G$11*(Z817/1000),IF(AA817=10,$G$12*(Z817/1000),IF(AA817=11,$G$13*(Z817/1000),IF(AA817=12,$G$14*(Z817/1000),IF(AA817=13,$G$15*(Z817/1000),IF(AA817=14,$G$16*(Z817/1000),IF(AA817=15,$G$17*(Z817/1000),0)))))))))))))))</f>
        <v>0</v>
      </c>
      <c r="AC817" s="34">
        <f>IF('Γεννήτρια 2'!D817="W",AC816+('Γεννήτρια 2'!C817-1)*AB817,IF('Γεννήτρια 2'!D817="L",AC816-AB817,AC816))</f>
        <v>200.69650129906225</v>
      </c>
      <c r="AD817" s="34" t="str">
        <f>IF(AND('Γεννήτρια 2'!C817&lt;&gt;0,'Γεννήτρια 2'!D817=""),AB817,"")</f>
        <v/>
      </c>
    </row>
    <row r="818" spans="1:30">
      <c r="A818" s="3">
        <f t="shared" si="76"/>
        <v>796</v>
      </c>
      <c r="E818" s="3" t="str">
        <f t="shared" si="72"/>
        <v/>
      </c>
      <c r="F818" s="2" t="str">
        <f t="shared" si="73"/>
        <v/>
      </c>
      <c r="G818" s="2" t="str">
        <f t="shared" si="74"/>
        <v/>
      </c>
      <c r="Z818" s="34">
        <f t="shared" si="75"/>
        <v>200.69650129906225</v>
      </c>
      <c r="AA818" s="33">
        <f t="shared" si="77"/>
        <v>792</v>
      </c>
      <c r="AB818" s="34">
        <f>IF(AA818=1,$G$3*(Z818/1000),IF(AA818=2,$G$4*(Z818/1000),IF(AA818=3,$G$5*(Z818/1000),IF(AA818=4,$G$6*(Z818/1000),IF(AA818=5,$G$7*(Z818/1000),IF(AA818=6,$G$8*(Z818/1000),IF(AA818=7,$G$9*(Z818/1000),IF(AA818=8,$G$10*(Z818/1000),IF(AA818=9,$G$11*(Z818/1000),IF(AA818=10,$G$12*(Z818/1000),IF(AA818=11,$G$13*(Z818/1000),IF(AA818=12,$G$14*(Z818/1000),IF(AA818=13,$G$15*(Z818/1000),IF(AA818=14,$G$16*(Z818/1000),IF(AA818=15,$G$17*(Z818/1000),0)))))))))))))))</f>
        <v>0</v>
      </c>
      <c r="AC818" s="34">
        <f>IF('Γεννήτρια 2'!D818="W",AC817+('Γεννήτρια 2'!C818-1)*AB818,IF('Γεννήτρια 2'!D818="L",AC817-AB818,AC817))</f>
        <v>200.69650129906225</v>
      </c>
      <c r="AD818" s="34" t="str">
        <f>IF(AND('Γεννήτρια 2'!C818&lt;&gt;0,'Γεννήτρια 2'!D818=""),AB818,"")</f>
        <v/>
      </c>
    </row>
    <row r="819" spans="1:30">
      <c r="A819" s="3">
        <f t="shared" si="76"/>
        <v>797</v>
      </c>
      <c r="E819" s="3" t="str">
        <f t="shared" si="72"/>
        <v/>
      </c>
      <c r="F819" s="2" t="str">
        <f t="shared" si="73"/>
        <v/>
      </c>
      <c r="G819" s="2" t="str">
        <f t="shared" si="74"/>
        <v/>
      </c>
      <c r="Z819" s="34">
        <f t="shared" si="75"/>
        <v>200.69650129906225</v>
      </c>
      <c r="AA819" s="33">
        <f t="shared" si="77"/>
        <v>793</v>
      </c>
      <c r="AB819" s="34">
        <f>IF(AA819=1,$G$3*(Z819/1000),IF(AA819=2,$G$4*(Z819/1000),IF(AA819=3,$G$5*(Z819/1000),IF(AA819=4,$G$6*(Z819/1000),IF(AA819=5,$G$7*(Z819/1000),IF(AA819=6,$G$8*(Z819/1000),IF(AA819=7,$G$9*(Z819/1000),IF(AA819=8,$G$10*(Z819/1000),IF(AA819=9,$G$11*(Z819/1000),IF(AA819=10,$G$12*(Z819/1000),IF(AA819=11,$G$13*(Z819/1000),IF(AA819=12,$G$14*(Z819/1000),IF(AA819=13,$G$15*(Z819/1000),IF(AA819=14,$G$16*(Z819/1000),IF(AA819=15,$G$17*(Z819/1000),0)))))))))))))))</f>
        <v>0</v>
      </c>
      <c r="AC819" s="34">
        <f>IF('Γεννήτρια 2'!D819="W",AC818+('Γεννήτρια 2'!C819-1)*AB819,IF('Γεννήτρια 2'!D819="L",AC818-AB819,AC818))</f>
        <v>200.69650129906225</v>
      </c>
      <c r="AD819" s="34" t="str">
        <f>IF(AND('Γεννήτρια 2'!C819&lt;&gt;0,'Γεννήτρια 2'!D819=""),AB819,"")</f>
        <v/>
      </c>
    </row>
    <row r="820" spans="1:30">
      <c r="A820" s="3">
        <f t="shared" si="76"/>
        <v>798</v>
      </c>
      <c r="E820" s="3" t="str">
        <f t="shared" si="72"/>
        <v/>
      </c>
      <c r="F820" s="2" t="str">
        <f t="shared" si="73"/>
        <v/>
      </c>
      <c r="G820" s="2" t="str">
        <f t="shared" si="74"/>
        <v/>
      </c>
      <c r="Z820" s="34">
        <f t="shared" si="75"/>
        <v>200.69650129906225</v>
      </c>
      <c r="AA820" s="33">
        <f t="shared" si="77"/>
        <v>794</v>
      </c>
      <c r="AB820" s="34">
        <f>IF(AA820=1,$G$3*(Z820/1000),IF(AA820=2,$G$4*(Z820/1000),IF(AA820=3,$G$5*(Z820/1000),IF(AA820=4,$G$6*(Z820/1000),IF(AA820=5,$G$7*(Z820/1000),IF(AA820=6,$G$8*(Z820/1000),IF(AA820=7,$G$9*(Z820/1000),IF(AA820=8,$G$10*(Z820/1000),IF(AA820=9,$G$11*(Z820/1000),IF(AA820=10,$G$12*(Z820/1000),IF(AA820=11,$G$13*(Z820/1000),IF(AA820=12,$G$14*(Z820/1000),IF(AA820=13,$G$15*(Z820/1000),IF(AA820=14,$G$16*(Z820/1000),IF(AA820=15,$G$17*(Z820/1000),0)))))))))))))))</f>
        <v>0</v>
      </c>
      <c r="AC820" s="34">
        <f>IF('Γεννήτρια 2'!D820="W",AC819+('Γεννήτρια 2'!C820-1)*AB820,IF('Γεννήτρια 2'!D820="L",AC819-AB820,AC819))</f>
        <v>200.69650129906225</v>
      </c>
      <c r="AD820" s="34" t="str">
        <f>IF(AND('Γεννήτρια 2'!C820&lt;&gt;0,'Γεννήτρια 2'!D820=""),AB820,"")</f>
        <v/>
      </c>
    </row>
    <row r="821" spans="1:30">
      <c r="A821" s="3">
        <f t="shared" si="76"/>
        <v>799</v>
      </c>
      <c r="E821" s="3" t="str">
        <f t="shared" si="72"/>
        <v/>
      </c>
      <c r="F821" s="2" t="str">
        <f t="shared" si="73"/>
        <v/>
      </c>
      <c r="G821" s="2" t="str">
        <f t="shared" si="74"/>
        <v/>
      </c>
      <c r="Z821" s="34">
        <f t="shared" si="75"/>
        <v>200.69650129906225</v>
      </c>
      <c r="AA821" s="33">
        <f t="shared" si="77"/>
        <v>795</v>
      </c>
      <c r="AB821" s="34">
        <f>IF(AA821=1,$G$3*(Z821/1000),IF(AA821=2,$G$4*(Z821/1000),IF(AA821=3,$G$5*(Z821/1000),IF(AA821=4,$G$6*(Z821/1000),IF(AA821=5,$G$7*(Z821/1000),IF(AA821=6,$G$8*(Z821/1000),IF(AA821=7,$G$9*(Z821/1000),IF(AA821=8,$G$10*(Z821/1000),IF(AA821=9,$G$11*(Z821/1000),IF(AA821=10,$G$12*(Z821/1000),IF(AA821=11,$G$13*(Z821/1000),IF(AA821=12,$G$14*(Z821/1000),IF(AA821=13,$G$15*(Z821/1000),IF(AA821=14,$G$16*(Z821/1000),IF(AA821=15,$G$17*(Z821/1000),0)))))))))))))))</f>
        <v>0</v>
      </c>
      <c r="AC821" s="34">
        <f>IF('Γεννήτρια 2'!D821="W",AC820+('Γεννήτρια 2'!C821-1)*AB821,IF('Γεννήτρια 2'!D821="L",AC820-AB821,AC820))</f>
        <v>200.69650129906225</v>
      </c>
      <c r="AD821" s="34" t="str">
        <f>IF(AND('Γεννήτρια 2'!C821&lt;&gt;0,'Γεννήτρια 2'!D821=""),AB821,"")</f>
        <v/>
      </c>
    </row>
    <row r="822" spans="1:30">
      <c r="A822" s="3">
        <f t="shared" si="76"/>
        <v>800</v>
      </c>
      <c r="E822" s="3" t="str">
        <f t="shared" si="72"/>
        <v/>
      </c>
      <c r="F822" s="2" t="str">
        <f t="shared" si="73"/>
        <v/>
      </c>
      <c r="G822" s="2" t="str">
        <f t="shared" si="74"/>
        <v/>
      </c>
      <c r="Z822" s="34">
        <f t="shared" si="75"/>
        <v>200.69650129906225</v>
      </c>
      <c r="AA822" s="33">
        <f t="shared" si="77"/>
        <v>796</v>
      </c>
      <c r="AB822" s="34">
        <f>IF(AA822=1,$G$3*(Z822/1000),IF(AA822=2,$G$4*(Z822/1000),IF(AA822=3,$G$5*(Z822/1000),IF(AA822=4,$G$6*(Z822/1000),IF(AA822=5,$G$7*(Z822/1000),IF(AA822=6,$G$8*(Z822/1000),IF(AA822=7,$G$9*(Z822/1000),IF(AA822=8,$G$10*(Z822/1000),IF(AA822=9,$G$11*(Z822/1000),IF(AA822=10,$G$12*(Z822/1000),IF(AA822=11,$G$13*(Z822/1000),IF(AA822=12,$G$14*(Z822/1000),IF(AA822=13,$G$15*(Z822/1000),IF(AA822=14,$G$16*(Z822/1000),IF(AA822=15,$G$17*(Z822/1000),0)))))))))))))))</f>
        <v>0</v>
      </c>
      <c r="AC822" s="34">
        <f>IF('Γεννήτρια 2'!D822="W",AC821+('Γεννήτρια 2'!C822-1)*AB822,IF('Γεννήτρια 2'!D822="L",AC821-AB822,AC821))</f>
        <v>200.69650129906225</v>
      </c>
      <c r="AD822" s="34" t="str">
        <f>IF(AND('Γεννήτρια 2'!C822&lt;&gt;0,'Γεννήτρια 2'!D822=""),AB822,"")</f>
        <v/>
      </c>
    </row>
    <row r="823" spans="1:30">
      <c r="A823" s="3">
        <f t="shared" si="76"/>
        <v>801</v>
      </c>
      <c r="E823" s="3" t="str">
        <f t="shared" si="72"/>
        <v/>
      </c>
      <c r="F823" s="2" t="str">
        <f t="shared" si="73"/>
        <v/>
      </c>
      <c r="G823" s="2" t="str">
        <f t="shared" si="74"/>
        <v/>
      </c>
      <c r="Z823" s="34">
        <f t="shared" si="75"/>
        <v>200.69650129906225</v>
      </c>
      <c r="AA823" s="33">
        <f t="shared" si="77"/>
        <v>797</v>
      </c>
      <c r="AB823" s="34">
        <f>IF(AA823=1,$G$3*(Z823/1000),IF(AA823=2,$G$4*(Z823/1000),IF(AA823=3,$G$5*(Z823/1000),IF(AA823=4,$G$6*(Z823/1000),IF(AA823=5,$G$7*(Z823/1000),IF(AA823=6,$G$8*(Z823/1000),IF(AA823=7,$G$9*(Z823/1000),IF(AA823=8,$G$10*(Z823/1000),IF(AA823=9,$G$11*(Z823/1000),IF(AA823=10,$G$12*(Z823/1000),IF(AA823=11,$G$13*(Z823/1000),IF(AA823=12,$G$14*(Z823/1000),IF(AA823=13,$G$15*(Z823/1000),IF(AA823=14,$G$16*(Z823/1000),IF(AA823=15,$G$17*(Z823/1000),0)))))))))))))))</f>
        <v>0</v>
      </c>
      <c r="AC823" s="34">
        <f>IF('Γεννήτρια 2'!D823="W",AC822+('Γεννήτρια 2'!C823-1)*AB823,IF('Γεννήτρια 2'!D823="L",AC822-AB823,AC822))</f>
        <v>200.69650129906225</v>
      </c>
      <c r="AD823" s="34" t="str">
        <f>IF(AND('Γεννήτρια 2'!C823&lt;&gt;0,'Γεννήτρια 2'!D823=""),AB823,"")</f>
        <v/>
      </c>
    </row>
    <row r="824" spans="1:30">
      <c r="A824" s="3">
        <f t="shared" si="76"/>
        <v>802</v>
      </c>
      <c r="E824" s="3" t="str">
        <f t="shared" si="72"/>
        <v/>
      </c>
      <c r="F824" s="2" t="str">
        <f t="shared" si="73"/>
        <v/>
      </c>
      <c r="G824" s="2" t="str">
        <f t="shared" si="74"/>
        <v/>
      </c>
      <c r="Z824" s="34">
        <f t="shared" si="75"/>
        <v>200.69650129906225</v>
      </c>
      <c r="AA824" s="33">
        <f t="shared" si="77"/>
        <v>798</v>
      </c>
      <c r="AB824" s="34">
        <f>IF(AA824=1,$G$3*(Z824/1000),IF(AA824=2,$G$4*(Z824/1000),IF(AA824=3,$G$5*(Z824/1000),IF(AA824=4,$G$6*(Z824/1000),IF(AA824=5,$G$7*(Z824/1000),IF(AA824=6,$G$8*(Z824/1000),IF(AA824=7,$G$9*(Z824/1000),IF(AA824=8,$G$10*(Z824/1000),IF(AA824=9,$G$11*(Z824/1000),IF(AA824=10,$G$12*(Z824/1000),IF(AA824=11,$G$13*(Z824/1000),IF(AA824=12,$G$14*(Z824/1000),IF(AA824=13,$G$15*(Z824/1000),IF(AA824=14,$G$16*(Z824/1000),IF(AA824=15,$G$17*(Z824/1000),0)))))))))))))))</f>
        <v>0</v>
      </c>
      <c r="AC824" s="34">
        <f>IF('Γεννήτρια 2'!D824="W",AC823+('Γεννήτρια 2'!C824-1)*AB824,IF('Γεννήτρια 2'!D824="L",AC823-AB824,AC823))</f>
        <v>200.69650129906225</v>
      </c>
      <c r="AD824" s="34" t="str">
        <f>IF(AND('Γεννήτρια 2'!C824&lt;&gt;0,'Γεννήτρια 2'!D824=""),AB824,"")</f>
        <v/>
      </c>
    </row>
    <row r="825" spans="1:30">
      <c r="A825" s="3">
        <f t="shared" si="76"/>
        <v>803</v>
      </c>
      <c r="E825" s="3" t="str">
        <f t="shared" si="72"/>
        <v/>
      </c>
      <c r="F825" s="2" t="str">
        <f t="shared" si="73"/>
        <v/>
      </c>
      <c r="G825" s="2" t="str">
        <f t="shared" si="74"/>
        <v/>
      </c>
      <c r="Z825" s="34">
        <f t="shared" si="75"/>
        <v>200.69650129906225</v>
      </c>
      <c r="AA825" s="33">
        <f t="shared" si="77"/>
        <v>799</v>
      </c>
      <c r="AB825" s="34">
        <f>IF(AA825=1,$G$3*(Z825/1000),IF(AA825=2,$G$4*(Z825/1000),IF(AA825=3,$G$5*(Z825/1000),IF(AA825=4,$G$6*(Z825/1000),IF(AA825=5,$G$7*(Z825/1000),IF(AA825=6,$G$8*(Z825/1000),IF(AA825=7,$G$9*(Z825/1000),IF(AA825=8,$G$10*(Z825/1000),IF(AA825=9,$G$11*(Z825/1000),IF(AA825=10,$G$12*(Z825/1000),IF(AA825=11,$G$13*(Z825/1000),IF(AA825=12,$G$14*(Z825/1000),IF(AA825=13,$G$15*(Z825/1000),IF(AA825=14,$G$16*(Z825/1000),IF(AA825=15,$G$17*(Z825/1000),0)))))))))))))))</f>
        <v>0</v>
      </c>
      <c r="AC825" s="34">
        <f>IF('Γεννήτρια 2'!D825="W",AC824+('Γεννήτρια 2'!C825-1)*AB825,IF('Γεννήτρια 2'!D825="L",AC824-AB825,AC824))</f>
        <v>200.69650129906225</v>
      </c>
      <c r="AD825" s="34" t="str">
        <f>IF(AND('Γεννήτρια 2'!C825&lt;&gt;0,'Γεννήτρια 2'!D825=""),AB825,"")</f>
        <v/>
      </c>
    </row>
    <row r="826" spans="1:30">
      <c r="A826" s="3">
        <f t="shared" si="76"/>
        <v>804</v>
      </c>
      <c r="E826" s="3" t="str">
        <f t="shared" si="72"/>
        <v/>
      </c>
      <c r="F826" s="2" t="str">
        <f t="shared" si="73"/>
        <v/>
      </c>
      <c r="G826" s="2" t="str">
        <f t="shared" si="74"/>
        <v/>
      </c>
      <c r="Z826" s="34">
        <f t="shared" si="75"/>
        <v>200.69650129906225</v>
      </c>
      <c r="AA826" s="33">
        <f t="shared" si="77"/>
        <v>800</v>
      </c>
      <c r="AB826" s="34">
        <f>IF(AA826=1,$G$3*(Z826/1000),IF(AA826=2,$G$4*(Z826/1000),IF(AA826=3,$G$5*(Z826/1000),IF(AA826=4,$G$6*(Z826/1000),IF(AA826=5,$G$7*(Z826/1000),IF(AA826=6,$G$8*(Z826/1000),IF(AA826=7,$G$9*(Z826/1000),IF(AA826=8,$G$10*(Z826/1000),IF(AA826=9,$G$11*(Z826/1000),IF(AA826=10,$G$12*(Z826/1000),IF(AA826=11,$G$13*(Z826/1000),IF(AA826=12,$G$14*(Z826/1000),IF(AA826=13,$G$15*(Z826/1000),IF(AA826=14,$G$16*(Z826/1000),IF(AA826=15,$G$17*(Z826/1000),0)))))))))))))))</f>
        <v>0</v>
      </c>
      <c r="AC826" s="34">
        <f>IF('Γεννήτρια 2'!D826="W",AC825+('Γεννήτρια 2'!C826-1)*AB826,IF('Γεννήτρια 2'!D826="L",AC825-AB826,AC825))</f>
        <v>200.69650129906225</v>
      </c>
      <c r="AD826" s="34" t="str">
        <f>IF(AND('Γεννήτρια 2'!C826&lt;&gt;0,'Γεννήτρια 2'!D826=""),AB826,"")</f>
        <v/>
      </c>
    </row>
    <row r="827" spans="1:30">
      <c r="A827" s="3">
        <f t="shared" si="76"/>
        <v>805</v>
      </c>
      <c r="E827" s="3" t="str">
        <f t="shared" si="72"/>
        <v/>
      </c>
      <c r="F827" s="2" t="str">
        <f t="shared" si="73"/>
        <v/>
      </c>
      <c r="G827" s="2" t="str">
        <f t="shared" si="74"/>
        <v/>
      </c>
      <c r="Z827" s="34">
        <f t="shared" si="75"/>
        <v>200.69650129906225</v>
      </c>
      <c r="AA827" s="33">
        <f t="shared" si="77"/>
        <v>801</v>
      </c>
      <c r="AB827" s="34">
        <f>IF(AA827=1,$G$3*(Z827/1000),IF(AA827=2,$G$4*(Z827/1000),IF(AA827=3,$G$5*(Z827/1000),IF(AA827=4,$G$6*(Z827/1000),IF(AA827=5,$G$7*(Z827/1000),IF(AA827=6,$G$8*(Z827/1000),IF(AA827=7,$G$9*(Z827/1000),IF(AA827=8,$G$10*(Z827/1000),IF(AA827=9,$G$11*(Z827/1000),IF(AA827=10,$G$12*(Z827/1000),IF(AA827=11,$G$13*(Z827/1000),IF(AA827=12,$G$14*(Z827/1000),IF(AA827=13,$G$15*(Z827/1000),IF(AA827=14,$G$16*(Z827/1000),IF(AA827=15,$G$17*(Z827/1000),0)))))))))))))))</f>
        <v>0</v>
      </c>
      <c r="AC827" s="34">
        <f>IF('Γεννήτρια 2'!D827="W",AC826+('Γεννήτρια 2'!C827-1)*AB827,IF('Γεννήτρια 2'!D827="L",AC826-AB827,AC826))</f>
        <v>200.69650129906225</v>
      </c>
      <c r="AD827" s="34" t="str">
        <f>IF(AND('Γεννήτρια 2'!C827&lt;&gt;0,'Γεννήτρια 2'!D827=""),AB827,"")</f>
        <v/>
      </c>
    </row>
    <row r="828" spans="1:30">
      <c r="A828" s="3">
        <f t="shared" si="76"/>
        <v>806</v>
      </c>
      <c r="E828" s="3" t="str">
        <f t="shared" si="72"/>
        <v/>
      </c>
      <c r="F828" s="2" t="str">
        <f t="shared" si="73"/>
        <v/>
      </c>
      <c r="G828" s="2" t="str">
        <f t="shared" si="74"/>
        <v/>
      </c>
      <c r="Z828" s="34">
        <f t="shared" si="75"/>
        <v>200.69650129906225</v>
      </c>
      <c r="AA828" s="33">
        <f t="shared" si="77"/>
        <v>802</v>
      </c>
      <c r="AB828" s="34">
        <f>IF(AA828=1,$G$3*(Z828/1000),IF(AA828=2,$G$4*(Z828/1000),IF(AA828=3,$G$5*(Z828/1000),IF(AA828=4,$G$6*(Z828/1000),IF(AA828=5,$G$7*(Z828/1000),IF(AA828=6,$G$8*(Z828/1000),IF(AA828=7,$G$9*(Z828/1000),IF(AA828=8,$G$10*(Z828/1000),IF(AA828=9,$G$11*(Z828/1000),IF(AA828=10,$G$12*(Z828/1000),IF(AA828=11,$G$13*(Z828/1000),IF(AA828=12,$G$14*(Z828/1000),IF(AA828=13,$G$15*(Z828/1000),IF(AA828=14,$G$16*(Z828/1000),IF(AA828=15,$G$17*(Z828/1000),0)))))))))))))))</f>
        <v>0</v>
      </c>
      <c r="AC828" s="34">
        <f>IF('Γεννήτρια 2'!D828="W",AC827+('Γεννήτρια 2'!C828-1)*AB828,IF('Γεννήτρια 2'!D828="L",AC827-AB828,AC827))</f>
        <v>200.69650129906225</v>
      </c>
      <c r="AD828" s="34" t="str">
        <f>IF(AND('Γεννήτρια 2'!C828&lt;&gt;0,'Γεννήτρια 2'!D828=""),AB828,"")</f>
        <v/>
      </c>
    </row>
    <row r="829" spans="1:30">
      <c r="A829" s="3">
        <f t="shared" si="76"/>
        <v>807</v>
      </c>
      <c r="E829" s="3" t="str">
        <f t="shared" si="72"/>
        <v/>
      </c>
      <c r="F829" s="2" t="str">
        <f t="shared" si="73"/>
        <v/>
      </c>
      <c r="G829" s="2" t="str">
        <f t="shared" si="74"/>
        <v/>
      </c>
      <c r="Z829" s="34">
        <f t="shared" si="75"/>
        <v>200.69650129906225</v>
      </c>
      <c r="AA829" s="33">
        <f t="shared" si="77"/>
        <v>803</v>
      </c>
      <c r="AB829" s="34">
        <f>IF(AA829=1,$G$3*(Z829/1000),IF(AA829=2,$G$4*(Z829/1000),IF(AA829=3,$G$5*(Z829/1000),IF(AA829=4,$G$6*(Z829/1000),IF(AA829=5,$G$7*(Z829/1000),IF(AA829=6,$G$8*(Z829/1000),IF(AA829=7,$G$9*(Z829/1000),IF(AA829=8,$G$10*(Z829/1000),IF(AA829=9,$G$11*(Z829/1000),IF(AA829=10,$G$12*(Z829/1000),IF(AA829=11,$G$13*(Z829/1000),IF(AA829=12,$G$14*(Z829/1000),IF(AA829=13,$G$15*(Z829/1000),IF(AA829=14,$G$16*(Z829/1000),IF(AA829=15,$G$17*(Z829/1000),0)))))))))))))))</f>
        <v>0</v>
      </c>
      <c r="AC829" s="34">
        <f>IF('Γεννήτρια 2'!D829="W",AC828+('Γεννήτρια 2'!C829-1)*AB829,IF('Γεννήτρια 2'!D829="L",AC828-AB829,AC828))</f>
        <v>200.69650129906225</v>
      </c>
      <c r="AD829" s="34" t="str">
        <f>IF(AND('Γεννήτρια 2'!C829&lt;&gt;0,'Γεννήτρια 2'!D829=""),AB829,"")</f>
        <v/>
      </c>
    </row>
    <row r="830" spans="1:30">
      <c r="A830" s="3">
        <f t="shared" si="76"/>
        <v>808</v>
      </c>
      <c r="E830" s="3" t="str">
        <f t="shared" si="72"/>
        <v/>
      </c>
      <c r="F830" s="2" t="str">
        <f t="shared" si="73"/>
        <v/>
      </c>
      <c r="G830" s="2" t="str">
        <f t="shared" si="74"/>
        <v/>
      </c>
      <c r="Z830" s="34">
        <f t="shared" si="75"/>
        <v>200.69650129906225</v>
      </c>
      <c r="AA830" s="33">
        <f t="shared" si="77"/>
        <v>804</v>
      </c>
      <c r="AB830" s="34">
        <f>IF(AA830=1,$G$3*(Z830/1000),IF(AA830=2,$G$4*(Z830/1000),IF(AA830=3,$G$5*(Z830/1000),IF(AA830=4,$G$6*(Z830/1000),IF(AA830=5,$G$7*(Z830/1000),IF(AA830=6,$G$8*(Z830/1000),IF(AA830=7,$G$9*(Z830/1000),IF(AA830=8,$G$10*(Z830/1000),IF(AA830=9,$G$11*(Z830/1000),IF(AA830=10,$G$12*(Z830/1000),IF(AA830=11,$G$13*(Z830/1000),IF(AA830=12,$G$14*(Z830/1000),IF(AA830=13,$G$15*(Z830/1000),IF(AA830=14,$G$16*(Z830/1000),IF(AA830=15,$G$17*(Z830/1000),0)))))))))))))))</f>
        <v>0</v>
      </c>
      <c r="AC830" s="34">
        <f>IF('Γεννήτρια 2'!D830="W",AC829+('Γεννήτρια 2'!C830-1)*AB830,IF('Γεννήτρια 2'!D830="L",AC829-AB830,AC829))</f>
        <v>200.69650129906225</v>
      </c>
      <c r="AD830" s="34" t="str">
        <f>IF(AND('Γεννήτρια 2'!C830&lt;&gt;0,'Γεννήτρια 2'!D830=""),AB830,"")</f>
        <v/>
      </c>
    </row>
    <row r="831" spans="1:30">
      <c r="A831" s="3">
        <f t="shared" si="76"/>
        <v>809</v>
      </c>
      <c r="E831" s="3" t="str">
        <f t="shared" si="72"/>
        <v/>
      </c>
      <c r="F831" s="2" t="str">
        <f t="shared" si="73"/>
        <v/>
      </c>
      <c r="G831" s="2" t="str">
        <f t="shared" si="74"/>
        <v/>
      </c>
      <c r="Z831" s="34">
        <f t="shared" si="75"/>
        <v>200.69650129906225</v>
      </c>
      <c r="AA831" s="33">
        <f t="shared" si="77"/>
        <v>805</v>
      </c>
      <c r="AB831" s="34">
        <f>IF(AA831=1,$G$3*(Z831/1000),IF(AA831=2,$G$4*(Z831/1000),IF(AA831=3,$G$5*(Z831/1000),IF(AA831=4,$G$6*(Z831/1000),IF(AA831=5,$G$7*(Z831/1000),IF(AA831=6,$G$8*(Z831/1000),IF(AA831=7,$G$9*(Z831/1000),IF(AA831=8,$G$10*(Z831/1000),IF(AA831=9,$G$11*(Z831/1000),IF(AA831=10,$G$12*(Z831/1000),IF(AA831=11,$G$13*(Z831/1000),IF(AA831=12,$G$14*(Z831/1000),IF(AA831=13,$G$15*(Z831/1000),IF(AA831=14,$G$16*(Z831/1000),IF(AA831=15,$G$17*(Z831/1000),0)))))))))))))))</f>
        <v>0</v>
      </c>
      <c r="AC831" s="34">
        <f>IF('Γεννήτρια 2'!D831="W",AC830+('Γεννήτρια 2'!C831-1)*AB831,IF('Γεννήτρια 2'!D831="L",AC830-AB831,AC830))</f>
        <v>200.69650129906225</v>
      </c>
      <c r="AD831" s="34" t="str">
        <f>IF(AND('Γεννήτρια 2'!C831&lt;&gt;0,'Γεννήτρια 2'!D831=""),AB831,"")</f>
        <v/>
      </c>
    </row>
    <row r="832" spans="1:30">
      <c r="A832" s="3">
        <f t="shared" si="76"/>
        <v>810</v>
      </c>
      <c r="E832" s="3" t="str">
        <f t="shared" si="72"/>
        <v/>
      </c>
      <c r="F832" s="2" t="str">
        <f t="shared" si="73"/>
        <v/>
      </c>
      <c r="G832" s="2" t="str">
        <f t="shared" si="74"/>
        <v/>
      </c>
      <c r="Z832" s="34">
        <f t="shared" si="75"/>
        <v>200.69650129906225</v>
      </c>
      <c r="AA832" s="33">
        <f t="shared" si="77"/>
        <v>806</v>
      </c>
      <c r="AB832" s="34">
        <f>IF(AA832=1,$G$3*(Z832/1000),IF(AA832=2,$G$4*(Z832/1000),IF(AA832=3,$G$5*(Z832/1000),IF(AA832=4,$G$6*(Z832/1000),IF(AA832=5,$G$7*(Z832/1000),IF(AA832=6,$G$8*(Z832/1000),IF(AA832=7,$G$9*(Z832/1000),IF(AA832=8,$G$10*(Z832/1000),IF(AA832=9,$G$11*(Z832/1000),IF(AA832=10,$G$12*(Z832/1000),IF(AA832=11,$G$13*(Z832/1000),IF(AA832=12,$G$14*(Z832/1000),IF(AA832=13,$G$15*(Z832/1000),IF(AA832=14,$G$16*(Z832/1000),IF(AA832=15,$G$17*(Z832/1000),0)))))))))))))))</f>
        <v>0</v>
      </c>
      <c r="AC832" s="34">
        <f>IF('Γεννήτρια 2'!D832="W",AC831+('Γεννήτρια 2'!C832-1)*AB832,IF('Γεννήτρια 2'!D832="L",AC831-AB832,AC831))</f>
        <v>200.69650129906225</v>
      </c>
      <c r="AD832" s="34" t="str">
        <f>IF(AND('Γεννήτρια 2'!C832&lt;&gt;0,'Γεννήτρια 2'!D832=""),AB832,"")</f>
        <v/>
      </c>
    </row>
    <row r="833" spans="1:30">
      <c r="A833" s="3">
        <f t="shared" si="76"/>
        <v>811</v>
      </c>
      <c r="E833" s="3" t="str">
        <f t="shared" si="72"/>
        <v/>
      </c>
      <c r="F833" s="2" t="str">
        <f t="shared" si="73"/>
        <v/>
      </c>
      <c r="G833" s="2" t="str">
        <f t="shared" si="74"/>
        <v/>
      </c>
      <c r="Z833" s="34">
        <f t="shared" si="75"/>
        <v>200.69650129906225</v>
      </c>
      <c r="AA833" s="33">
        <f t="shared" si="77"/>
        <v>807</v>
      </c>
      <c r="AB833" s="34">
        <f>IF(AA833=1,$G$3*(Z833/1000),IF(AA833=2,$G$4*(Z833/1000),IF(AA833=3,$G$5*(Z833/1000),IF(AA833=4,$G$6*(Z833/1000),IF(AA833=5,$G$7*(Z833/1000),IF(AA833=6,$G$8*(Z833/1000),IF(AA833=7,$G$9*(Z833/1000),IF(AA833=8,$G$10*(Z833/1000),IF(AA833=9,$G$11*(Z833/1000),IF(AA833=10,$G$12*(Z833/1000),IF(AA833=11,$G$13*(Z833/1000),IF(AA833=12,$G$14*(Z833/1000),IF(AA833=13,$G$15*(Z833/1000),IF(AA833=14,$G$16*(Z833/1000),IF(AA833=15,$G$17*(Z833/1000),0)))))))))))))))</f>
        <v>0</v>
      </c>
      <c r="AC833" s="34">
        <f>IF('Γεννήτρια 2'!D833="W",AC832+('Γεννήτρια 2'!C833-1)*AB833,IF('Γεννήτρια 2'!D833="L",AC832-AB833,AC832))</f>
        <v>200.69650129906225</v>
      </c>
      <c r="AD833" s="34" t="str">
        <f>IF(AND('Γεννήτρια 2'!C833&lt;&gt;0,'Γεννήτρια 2'!D833=""),AB833,"")</f>
        <v/>
      </c>
    </row>
    <row r="834" spans="1:30">
      <c r="A834" s="3">
        <f t="shared" si="76"/>
        <v>812</v>
      </c>
      <c r="E834" s="3" t="str">
        <f t="shared" si="72"/>
        <v/>
      </c>
      <c r="F834" s="2" t="str">
        <f t="shared" si="73"/>
        <v/>
      </c>
      <c r="G834" s="2" t="str">
        <f t="shared" si="74"/>
        <v/>
      </c>
      <c r="Z834" s="34">
        <f t="shared" si="75"/>
        <v>200.69650129906225</v>
      </c>
      <c r="AA834" s="33">
        <f t="shared" si="77"/>
        <v>808</v>
      </c>
      <c r="AB834" s="34">
        <f>IF(AA834=1,$G$3*(Z834/1000),IF(AA834=2,$G$4*(Z834/1000),IF(AA834=3,$G$5*(Z834/1000),IF(AA834=4,$G$6*(Z834/1000),IF(AA834=5,$G$7*(Z834/1000),IF(AA834=6,$G$8*(Z834/1000),IF(AA834=7,$G$9*(Z834/1000),IF(AA834=8,$G$10*(Z834/1000),IF(AA834=9,$G$11*(Z834/1000),IF(AA834=10,$G$12*(Z834/1000),IF(AA834=11,$G$13*(Z834/1000),IF(AA834=12,$G$14*(Z834/1000),IF(AA834=13,$G$15*(Z834/1000),IF(AA834=14,$G$16*(Z834/1000),IF(AA834=15,$G$17*(Z834/1000),0)))))))))))))))</f>
        <v>0</v>
      </c>
      <c r="AC834" s="34">
        <f>IF('Γεννήτρια 2'!D834="W",AC833+('Γεννήτρια 2'!C834-1)*AB834,IF('Γεννήτρια 2'!D834="L",AC833-AB834,AC833))</f>
        <v>200.69650129906225</v>
      </c>
      <c r="AD834" s="34" t="str">
        <f>IF(AND('Γεννήτρια 2'!C834&lt;&gt;0,'Γεννήτρια 2'!D834=""),AB834,"")</f>
        <v/>
      </c>
    </row>
    <row r="835" spans="1:30">
      <c r="A835" s="3">
        <f t="shared" si="76"/>
        <v>813</v>
      </c>
      <c r="E835" s="3" t="str">
        <f t="shared" si="72"/>
        <v/>
      </c>
      <c r="F835" s="2" t="str">
        <f t="shared" si="73"/>
        <v/>
      </c>
      <c r="G835" s="2" t="str">
        <f t="shared" si="74"/>
        <v/>
      </c>
      <c r="Z835" s="34">
        <f t="shared" si="75"/>
        <v>200.69650129906225</v>
      </c>
      <c r="AA835" s="33">
        <f t="shared" si="77"/>
        <v>809</v>
      </c>
      <c r="AB835" s="34">
        <f>IF(AA835=1,$G$3*(Z835/1000),IF(AA835=2,$G$4*(Z835/1000),IF(AA835=3,$G$5*(Z835/1000),IF(AA835=4,$G$6*(Z835/1000),IF(AA835=5,$G$7*(Z835/1000),IF(AA835=6,$G$8*(Z835/1000),IF(AA835=7,$G$9*(Z835/1000),IF(AA835=8,$G$10*(Z835/1000),IF(AA835=9,$G$11*(Z835/1000),IF(AA835=10,$G$12*(Z835/1000),IF(AA835=11,$G$13*(Z835/1000),IF(AA835=12,$G$14*(Z835/1000),IF(AA835=13,$G$15*(Z835/1000),IF(AA835=14,$G$16*(Z835/1000),IF(AA835=15,$G$17*(Z835/1000),0)))))))))))))))</f>
        <v>0</v>
      </c>
      <c r="AC835" s="34">
        <f>IF('Γεννήτρια 2'!D835="W",AC834+('Γεννήτρια 2'!C835-1)*AB835,IF('Γεννήτρια 2'!D835="L",AC834-AB835,AC834))</f>
        <v>200.69650129906225</v>
      </c>
      <c r="AD835" s="34" t="str">
        <f>IF(AND('Γεννήτρια 2'!C835&lt;&gt;0,'Γεννήτρια 2'!D835=""),AB835,"")</f>
        <v/>
      </c>
    </row>
    <row r="836" spans="1:30">
      <c r="A836" s="3">
        <f t="shared" si="76"/>
        <v>814</v>
      </c>
      <c r="E836" s="3" t="str">
        <f t="shared" si="72"/>
        <v/>
      </c>
      <c r="F836" s="2" t="str">
        <f t="shared" si="73"/>
        <v/>
      </c>
      <c r="G836" s="2" t="str">
        <f t="shared" si="74"/>
        <v/>
      </c>
      <c r="Z836" s="34">
        <f t="shared" si="75"/>
        <v>200.69650129906225</v>
      </c>
      <c r="AA836" s="33">
        <f t="shared" si="77"/>
        <v>810</v>
      </c>
      <c r="AB836" s="34">
        <f>IF(AA836=1,$G$3*(Z836/1000),IF(AA836=2,$G$4*(Z836/1000),IF(AA836=3,$G$5*(Z836/1000),IF(AA836=4,$G$6*(Z836/1000),IF(AA836=5,$G$7*(Z836/1000),IF(AA836=6,$G$8*(Z836/1000),IF(AA836=7,$G$9*(Z836/1000),IF(AA836=8,$G$10*(Z836/1000),IF(AA836=9,$G$11*(Z836/1000),IF(AA836=10,$G$12*(Z836/1000),IF(AA836=11,$G$13*(Z836/1000),IF(AA836=12,$G$14*(Z836/1000),IF(AA836=13,$G$15*(Z836/1000),IF(AA836=14,$G$16*(Z836/1000),IF(AA836=15,$G$17*(Z836/1000),0)))))))))))))))</f>
        <v>0</v>
      </c>
      <c r="AC836" s="34">
        <f>IF('Γεννήτρια 2'!D836="W",AC835+('Γεννήτρια 2'!C836-1)*AB836,IF('Γεννήτρια 2'!D836="L",AC835-AB836,AC835))</f>
        <v>200.69650129906225</v>
      </c>
      <c r="AD836" s="34" t="str">
        <f>IF(AND('Γεννήτρια 2'!C836&lt;&gt;0,'Γεννήτρια 2'!D836=""),AB836,"")</f>
        <v/>
      </c>
    </row>
    <row r="837" spans="1:30">
      <c r="A837" s="3">
        <f t="shared" si="76"/>
        <v>815</v>
      </c>
      <c r="E837" s="3" t="str">
        <f t="shared" si="72"/>
        <v/>
      </c>
      <c r="F837" s="2" t="str">
        <f t="shared" si="73"/>
        <v/>
      </c>
      <c r="G837" s="2" t="str">
        <f t="shared" si="74"/>
        <v/>
      </c>
      <c r="Z837" s="34">
        <f t="shared" si="75"/>
        <v>200.69650129906225</v>
      </c>
      <c r="AA837" s="33">
        <f t="shared" si="77"/>
        <v>811</v>
      </c>
      <c r="AB837" s="34">
        <f>IF(AA837=1,$G$3*(Z837/1000),IF(AA837=2,$G$4*(Z837/1000),IF(AA837=3,$G$5*(Z837/1000),IF(AA837=4,$G$6*(Z837/1000),IF(AA837=5,$G$7*(Z837/1000),IF(AA837=6,$G$8*(Z837/1000),IF(AA837=7,$G$9*(Z837/1000),IF(AA837=8,$G$10*(Z837/1000),IF(AA837=9,$G$11*(Z837/1000),IF(AA837=10,$G$12*(Z837/1000),IF(AA837=11,$G$13*(Z837/1000),IF(AA837=12,$G$14*(Z837/1000),IF(AA837=13,$G$15*(Z837/1000),IF(AA837=14,$G$16*(Z837/1000),IF(AA837=15,$G$17*(Z837/1000),0)))))))))))))))</f>
        <v>0</v>
      </c>
      <c r="AC837" s="34">
        <f>IF('Γεννήτρια 2'!D837="W",AC836+('Γεννήτρια 2'!C837-1)*AB837,IF('Γεννήτρια 2'!D837="L",AC836-AB837,AC836))</f>
        <v>200.69650129906225</v>
      </c>
      <c r="AD837" s="34" t="str">
        <f>IF(AND('Γεννήτρια 2'!C837&lt;&gt;0,'Γεννήτρια 2'!D837=""),AB837,"")</f>
        <v/>
      </c>
    </row>
    <row r="838" spans="1:30">
      <c r="A838" s="3">
        <f t="shared" si="76"/>
        <v>816</v>
      </c>
      <c r="E838" s="3" t="str">
        <f t="shared" si="72"/>
        <v/>
      </c>
      <c r="F838" s="2" t="str">
        <f t="shared" si="73"/>
        <v/>
      </c>
      <c r="G838" s="2" t="str">
        <f t="shared" si="74"/>
        <v/>
      </c>
      <c r="Z838" s="34">
        <f t="shared" si="75"/>
        <v>200.69650129906225</v>
      </c>
      <c r="AA838" s="33">
        <f t="shared" si="77"/>
        <v>812</v>
      </c>
      <c r="AB838" s="34">
        <f>IF(AA838=1,$G$3*(Z838/1000),IF(AA838=2,$G$4*(Z838/1000),IF(AA838=3,$G$5*(Z838/1000),IF(AA838=4,$G$6*(Z838/1000),IF(AA838=5,$G$7*(Z838/1000),IF(AA838=6,$G$8*(Z838/1000),IF(AA838=7,$G$9*(Z838/1000),IF(AA838=8,$G$10*(Z838/1000),IF(AA838=9,$G$11*(Z838/1000),IF(AA838=10,$G$12*(Z838/1000),IF(AA838=11,$G$13*(Z838/1000),IF(AA838=12,$G$14*(Z838/1000),IF(AA838=13,$G$15*(Z838/1000),IF(AA838=14,$G$16*(Z838/1000),IF(AA838=15,$G$17*(Z838/1000),0)))))))))))))))</f>
        <v>0</v>
      </c>
      <c r="AC838" s="34">
        <f>IF('Γεννήτρια 2'!D838="W",AC837+('Γεννήτρια 2'!C838-1)*AB838,IF('Γεννήτρια 2'!D838="L",AC837-AB838,AC837))</f>
        <v>200.69650129906225</v>
      </c>
      <c r="AD838" s="34" t="str">
        <f>IF(AND('Γεννήτρια 2'!C838&lt;&gt;0,'Γεννήτρια 2'!D838=""),AB838,"")</f>
        <v/>
      </c>
    </row>
    <row r="839" spans="1:30">
      <c r="A839" s="3">
        <f t="shared" si="76"/>
        <v>817</v>
      </c>
      <c r="E839" s="3" t="str">
        <f t="shared" si="72"/>
        <v/>
      </c>
      <c r="F839" s="2" t="str">
        <f t="shared" si="73"/>
        <v/>
      </c>
      <c r="G839" s="2" t="str">
        <f t="shared" si="74"/>
        <v/>
      </c>
      <c r="Z839" s="34">
        <f t="shared" si="75"/>
        <v>200.69650129906225</v>
      </c>
      <c r="AA839" s="33">
        <f t="shared" si="77"/>
        <v>813</v>
      </c>
      <c r="AB839" s="34">
        <f>IF(AA839=1,$G$3*(Z839/1000),IF(AA839=2,$G$4*(Z839/1000),IF(AA839=3,$G$5*(Z839/1000),IF(AA839=4,$G$6*(Z839/1000),IF(AA839=5,$G$7*(Z839/1000),IF(AA839=6,$G$8*(Z839/1000),IF(AA839=7,$G$9*(Z839/1000),IF(AA839=8,$G$10*(Z839/1000),IF(AA839=9,$G$11*(Z839/1000),IF(AA839=10,$G$12*(Z839/1000),IF(AA839=11,$G$13*(Z839/1000),IF(AA839=12,$G$14*(Z839/1000),IF(AA839=13,$G$15*(Z839/1000),IF(AA839=14,$G$16*(Z839/1000),IF(AA839=15,$G$17*(Z839/1000),0)))))))))))))))</f>
        <v>0</v>
      </c>
      <c r="AC839" s="34">
        <f>IF('Γεννήτρια 2'!D839="W",AC838+('Γεννήτρια 2'!C839-1)*AB839,IF('Γεννήτρια 2'!D839="L",AC838-AB839,AC838))</f>
        <v>200.69650129906225</v>
      </c>
      <c r="AD839" s="34" t="str">
        <f>IF(AND('Γεννήτρια 2'!C839&lt;&gt;0,'Γεννήτρια 2'!D839=""),AB839,"")</f>
        <v/>
      </c>
    </row>
    <row r="840" spans="1:30">
      <c r="A840" s="3">
        <f t="shared" si="76"/>
        <v>818</v>
      </c>
      <c r="E840" s="3" t="str">
        <f t="shared" si="72"/>
        <v/>
      </c>
      <c r="F840" s="2" t="str">
        <f t="shared" si="73"/>
        <v/>
      </c>
      <c r="G840" s="2" t="str">
        <f t="shared" si="74"/>
        <v/>
      </c>
      <c r="Z840" s="34">
        <f t="shared" si="75"/>
        <v>200.69650129906225</v>
      </c>
      <c r="AA840" s="33">
        <f t="shared" si="77"/>
        <v>814</v>
      </c>
      <c r="AB840" s="34">
        <f>IF(AA840=1,$G$3*(Z840/1000),IF(AA840=2,$G$4*(Z840/1000),IF(AA840=3,$G$5*(Z840/1000),IF(AA840=4,$G$6*(Z840/1000),IF(AA840=5,$G$7*(Z840/1000),IF(AA840=6,$G$8*(Z840/1000),IF(AA840=7,$G$9*(Z840/1000),IF(AA840=8,$G$10*(Z840/1000),IF(AA840=9,$G$11*(Z840/1000),IF(AA840=10,$G$12*(Z840/1000),IF(AA840=11,$G$13*(Z840/1000),IF(AA840=12,$G$14*(Z840/1000),IF(AA840=13,$G$15*(Z840/1000),IF(AA840=14,$G$16*(Z840/1000),IF(AA840=15,$G$17*(Z840/1000),0)))))))))))))))</f>
        <v>0</v>
      </c>
      <c r="AC840" s="34">
        <f>IF('Γεννήτρια 2'!D840="W",AC839+('Γεννήτρια 2'!C840-1)*AB840,IF('Γεννήτρια 2'!D840="L",AC839-AB840,AC839))</f>
        <v>200.69650129906225</v>
      </c>
      <c r="AD840" s="34" t="str">
        <f>IF(AND('Γεννήτρια 2'!C840&lt;&gt;0,'Γεννήτρια 2'!D840=""),AB840,"")</f>
        <v/>
      </c>
    </row>
    <row r="841" spans="1:30">
      <c r="A841" s="3">
        <f t="shared" si="76"/>
        <v>819</v>
      </c>
      <c r="E841" s="3" t="str">
        <f t="shared" si="72"/>
        <v/>
      </c>
      <c r="F841" s="2" t="str">
        <f t="shared" si="73"/>
        <v/>
      </c>
      <c r="G841" s="2" t="str">
        <f t="shared" si="74"/>
        <v/>
      </c>
      <c r="Z841" s="34">
        <f t="shared" si="75"/>
        <v>200.69650129906225</v>
      </c>
      <c r="AA841" s="33">
        <f t="shared" si="77"/>
        <v>815</v>
      </c>
      <c r="AB841" s="34">
        <f>IF(AA841=1,$G$3*(Z841/1000),IF(AA841=2,$G$4*(Z841/1000),IF(AA841=3,$G$5*(Z841/1000),IF(AA841=4,$G$6*(Z841/1000),IF(AA841=5,$G$7*(Z841/1000),IF(AA841=6,$G$8*(Z841/1000),IF(AA841=7,$G$9*(Z841/1000),IF(AA841=8,$G$10*(Z841/1000),IF(AA841=9,$G$11*(Z841/1000),IF(AA841=10,$G$12*(Z841/1000),IF(AA841=11,$G$13*(Z841/1000),IF(AA841=12,$G$14*(Z841/1000),IF(AA841=13,$G$15*(Z841/1000),IF(AA841=14,$G$16*(Z841/1000),IF(AA841=15,$G$17*(Z841/1000),0)))))))))))))))</f>
        <v>0</v>
      </c>
      <c r="AC841" s="34">
        <f>IF('Γεννήτρια 2'!D841="W",AC840+('Γεννήτρια 2'!C841-1)*AB841,IF('Γεννήτρια 2'!D841="L",AC840-AB841,AC840))</f>
        <v>200.69650129906225</v>
      </c>
      <c r="AD841" s="34" t="str">
        <f>IF(AND('Γεννήτρια 2'!C841&lt;&gt;0,'Γεννήτρια 2'!D841=""),AB841,"")</f>
        <v/>
      </c>
    </row>
    <row r="842" spans="1:30">
      <c r="A842" s="3">
        <f t="shared" si="76"/>
        <v>820</v>
      </c>
      <c r="E842" s="3" t="str">
        <f t="shared" si="72"/>
        <v/>
      </c>
      <c r="F842" s="2" t="str">
        <f t="shared" si="73"/>
        <v/>
      </c>
      <c r="G842" s="2" t="str">
        <f t="shared" si="74"/>
        <v/>
      </c>
      <c r="Z842" s="34">
        <f t="shared" si="75"/>
        <v>200.69650129906225</v>
      </c>
      <c r="AA842" s="33">
        <f t="shared" si="77"/>
        <v>816</v>
      </c>
      <c r="AB842" s="34">
        <f>IF(AA842=1,$G$3*(Z842/1000),IF(AA842=2,$G$4*(Z842/1000),IF(AA842=3,$G$5*(Z842/1000),IF(AA842=4,$G$6*(Z842/1000),IF(AA842=5,$G$7*(Z842/1000),IF(AA842=6,$G$8*(Z842/1000),IF(AA842=7,$G$9*(Z842/1000),IF(AA842=8,$G$10*(Z842/1000),IF(AA842=9,$G$11*(Z842/1000),IF(AA842=10,$G$12*(Z842/1000),IF(AA842=11,$G$13*(Z842/1000),IF(AA842=12,$G$14*(Z842/1000),IF(AA842=13,$G$15*(Z842/1000),IF(AA842=14,$G$16*(Z842/1000),IF(AA842=15,$G$17*(Z842/1000),0)))))))))))))))</f>
        <v>0</v>
      </c>
      <c r="AC842" s="34">
        <f>IF('Γεννήτρια 2'!D842="W",AC841+('Γεννήτρια 2'!C842-1)*AB842,IF('Γεννήτρια 2'!D842="L",AC841-AB842,AC841))</f>
        <v>200.69650129906225</v>
      </c>
      <c r="AD842" s="34" t="str">
        <f>IF(AND('Γεννήτρια 2'!C842&lt;&gt;0,'Γεννήτρια 2'!D842=""),AB842,"")</f>
        <v/>
      </c>
    </row>
    <row r="843" spans="1:30">
      <c r="A843" s="3">
        <f t="shared" si="76"/>
        <v>821</v>
      </c>
      <c r="E843" s="3" t="str">
        <f t="shared" si="72"/>
        <v/>
      </c>
      <c r="F843" s="2" t="str">
        <f t="shared" si="73"/>
        <v/>
      </c>
      <c r="G843" s="2" t="str">
        <f t="shared" si="74"/>
        <v/>
      </c>
      <c r="Z843" s="34">
        <f t="shared" si="75"/>
        <v>200.69650129906225</v>
      </c>
      <c r="AA843" s="33">
        <f t="shared" si="77"/>
        <v>817</v>
      </c>
      <c r="AB843" s="34">
        <f>IF(AA843=1,$G$3*(Z843/1000),IF(AA843=2,$G$4*(Z843/1000),IF(AA843=3,$G$5*(Z843/1000),IF(AA843=4,$G$6*(Z843/1000),IF(AA843=5,$G$7*(Z843/1000),IF(AA843=6,$G$8*(Z843/1000),IF(AA843=7,$G$9*(Z843/1000),IF(AA843=8,$G$10*(Z843/1000),IF(AA843=9,$G$11*(Z843/1000),IF(AA843=10,$G$12*(Z843/1000),IF(AA843=11,$G$13*(Z843/1000),IF(AA843=12,$G$14*(Z843/1000),IF(AA843=13,$G$15*(Z843/1000),IF(AA843=14,$G$16*(Z843/1000),IF(AA843=15,$G$17*(Z843/1000),0)))))))))))))))</f>
        <v>0</v>
      </c>
      <c r="AC843" s="34">
        <f>IF('Γεννήτρια 2'!D843="W",AC842+('Γεννήτρια 2'!C843-1)*AB843,IF('Γεννήτρια 2'!D843="L",AC842-AB843,AC842))</f>
        <v>200.69650129906225</v>
      </c>
      <c r="AD843" s="34" t="str">
        <f>IF(AND('Γεννήτρια 2'!C843&lt;&gt;0,'Γεννήτρια 2'!D843=""),AB843,"")</f>
        <v/>
      </c>
    </row>
    <row r="844" spans="1:30">
      <c r="A844" s="3">
        <f t="shared" si="76"/>
        <v>822</v>
      </c>
      <c r="E844" s="3" t="str">
        <f t="shared" si="72"/>
        <v/>
      </c>
      <c r="F844" s="2" t="str">
        <f t="shared" si="73"/>
        <v/>
      </c>
      <c r="G844" s="2" t="str">
        <f t="shared" si="74"/>
        <v/>
      </c>
      <c r="Z844" s="34">
        <f t="shared" si="75"/>
        <v>200.69650129906225</v>
      </c>
      <c r="AA844" s="33">
        <f t="shared" si="77"/>
        <v>818</v>
      </c>
      <c r="AB844" s="34">
        <f>IF(AA844=1,$G$3*(Z844/1000),IF(AA844=2,$G$4*(Z844/1000),IF(AA844=3,$G$5*(Z844/1000),IF(AA844=4,$G$6*(Z844/1000),IF(AA844=5,$G$7*(Z844/1000),IF(AA844=6,$G$8*(Z844/1000),IF(AA844=7,$G$9*(Z844/1000),IF(AA844=8,$G$10*(Z844/1000),IF(AA844=9,$G$11*(Z844/1000),IF(AA844=10,$G$12*(Z844/1000),IF(AA844=11,$G$13*(Z844/1000),IF(AA844=12,$G$14*(Z844/1000),IF(AA844=13,$G$15*(Z844/1000),IF(AA844=14,$G$16*(Z844/1000),IF(AA844=15,$G$17*(Z844/1000),0)))))))))))))))</f>
        <v>0</v>
      </c>
      <c r="AC844" s="34">
        <f>IF('Γεννήτρια 2'!D844="W",AC843+('Γεννήτρια 2'!C844-1)*AB844,IF('Γεννήτρια 2'!D844="L",AC843-AB844,AC843))</f>
        <v>200.69650129906225</v>
      </c>
      <c r="AD844" s="34" t="str">
        <f>IF(AND('Γεννήτρια 2'!C844&lt;&gt;0,'Γεννήτρια 2'!D844=""),AB844,"")</f>
        <v/>
      </c>
    </row>
    <row r="845" spans="1:30">
      <c r="A845" s="3">
        <f t="shared" si="76"/>
        <v>823</v>
      </c>
      <c r="E845" s="3" t="str">
        <f t="shared" si="72"/>
        <v/>
      </c>
      <c r="F845" s="2" t="str">
        <f t="shared" si="73"/>
        <v/>
      </c>
      <c r="G845" s="2" t="str">
        <f t="shared" si="74"/>
        <v/>
      </c>
      <c r="Z845" s="34">
        <f t="shared" si="75"/>
        <v>200.69650129906225</v>
      </c>
      <c r="AA845" s="33">
        <f t="shared" si="77"/>
        <v>819</v>
      </c>
      <c r="AB845" s="34">
        <f>IF(AA845=1,$G$3*(Z845/1000),IF(AA845=2,$G$4*(Z845/1000),IF(AA845=3,$G$5*(Z845/1000),IF(AA845=4,$G$6*(Z845/1000),IF(AA845=5,$G$7*(Z845/1000),IF(AA845=6,$G$8*(Z845/1000),IF(AA845=7,$G$9*(Z845/1000),IF(AA845=8,$G$10*(Z845/1000),IF(AA845=9,$G$11*(Z845/1000),IF(AA845=10,$G$12*(Z845/1000),IF(AA845=11,$G$13*(Z845/1000),IF(AA845=12,$G$14*(Z845/1000),IF(AA845=13,$G$15*(Z845/1000),IF(AA845=14,$G$16*(Z845/1000),IF(AA845=15,$G$17*(Z845/1000),0)))))))))))))))</f>
        <v>0</v>
      </c>
      <c r="AC845" s="34">
        <f>IF('Γεννήτρια 2'!D845="W",AC844+('Γεννήτρια 2'!C845-1)*AB845,IF('Γεννήτρια 2'!D845="L",AC844-AB845,AC844))</f>
        <v>200.69650129906225</v>
      </c>
      <c r="AD845" s="34" t="str">
        <f>IF(AND('Γεννήτρια 2'!C845&lt;&gt;0,'Γεννήτρια 2'!D845=""),AB845,"")</f>
        <v/>
      </c>
    </row>
    <row r="846" spans="1:30">
      <c r="A846" s="3">
        <f t="shared" si="76"/>
        <v>824</v>
      </c>
      <c r="E846" s="3" t="str">
        <f t="shared" si="72"/>
        <v/>
      </c>
      <c r="F846" s="2" t="str">
        <f t="shared" si="73"/>
        <v/>
      </c>
      <c r="G846" s="2" t="str">
        <f t="shared" si="74"/>
        <v/>
      </c>
      <c r="Z846" s="34">
        <f t="shared" si="75"/>
        <v>200.69650129906225</v>
      </c>
      <c r="AA846" s="33">
        <f t="shared" si="77"/>
        <v>820</v>
      </c>
      <c r="AB846" s="34">
        <f>IF(AA846=1,$G$3*(Z846/1000),IF(AA846=2,$G$4*(Z846/1000),IF(AA846=3,$G$5*(Z846/1000),IF(AA846=4,$G$6*(Z846/1000),IF(AA846=5,$G$7*(Z846/1000),IF(AA846=6,$G$8*(Z846/1000),IF(AA846=7,$G$9*(Z846/1000),IF(AA846=8,$G$10*(Z846/1000),IF(AA846=9,$G$11*(Z846/1000),IF(AA846=10,$G$12*(Z846/1000),IF(AA846=11,$G$13*(Z846/1000),IF(AA846=12,$G$14*(Z846/1000),IF(AA846=13,$G$15*(Z846/1000),IF(AA846=14,$G$16*(Z846/1000),IF(AA846=15,$G$17*(Z846/1000),0)))))))))))))))</f>
        <v>0</v>
      </c>
      <c r="AC846" s="34">
        <f>IF('Γεννήτρια 2'!D846="W",AC845+('Γεννήτρια 2'!C846-1)*AB846,IF('Γεννήτρια 2'!D846="L",AC845-AB846,AC845))</f>
        <v>200.69650129906225</v>
      </c>
      <c r="AD846" s="34" t="str">
        <f>IF(AND('Γεννήτρια 2'!C846&lt;&gt;0,'Γεννήτρια 2'!D846=""),AB846,"")</f>
        <v/>
      </c>
    </row>
    <row r="847" spans="1:30">
      <c r="A847" s="3">
        <f t="shared" si="76"/>
        <v>825</v>
      </c>
      <c r="E847" s="3" t="str">
        <f t="shared" si="72"/>
        <v/>
      </c>
      <c r="F847" s="2" t="str">
        <f t="shared" si="73"/>
        <v/>
      </c>
      <c r="G847" s="2" t="str">
        <f t="shared" si="74"/>
        <v/>
      </c>
      <c r="Z847" s="34">
        <f t="shared" si="75"/>
        <v>200.69650129906225</v>
      </c>
      <c r="AA847" s="33">
        <f t="shared" si="77"/>
        <v>821</v>
      </c>
      <c r="AB847" s="34">
        <f>IF(AA847=1,$G$3*(Z847/1000),IF(AA847=2,$G$4*(Z847/1000),IF(AA847=3,$G$5*(Z847/1000),IF(AA847=4,$G$6*(Z847/1000),IF(AA847=5,$G$7*(Z847/1000),IF(AA847=6,$G$8*(Z847/1000),IF(AA847=7,$G$9*(Z847/1000),IF(AA847=8,$G$10*(Z847/1000),IF(AA847=9,$G$11*(Z847/1000),IF(AA847=10,$G$12*(Z847/1000),IF(AA847=11,$G$13*(Z847/1000),IF(AA847=12,$G$14*(Z847/1000),IF(AA847=13,$G$15*(Z847/1000),IF(AA847=14,$G$16*(Z847/1000),IF(AA847=15,$G$17*(Z847/1000),0)))))))))))))))</f>
        <v>0</v>
      </c>
      <c r="AC847" s="34">
        <f>IF('Γεννήτρια 2'!D847="W",AC846+('Γεννήτρια 2'!C847-1)*AB847,IF('Γεννήτρια 2'!D847="L",AC846-AB847,AC846))</f>
        <v>200.69650129906225</v>
      </c>
      <c r="AD847" s="34" t="str">
        <f>IF(AND('Γεννήτρια 2'!C847&lt;&gt;0,'Γεννήτρια 2'!D847=""),AB847,"")</f>
        <v/>
      </c>
    </row>
    <row r="848" spans="1:30">
      <c r="A848" s="3">
        <f t="shared" si="76"/>
        <v>826</v>
      </c>
      <c r="E848" s="3" t="str">
        <f t="shared" si="72"/>
        <v/>
      </c>
      <c r="F848" s="2" t="str">
        <f t="shared" si="73"/>
        <v/>
      </c>
      <c r="G848" s="2" t="str">
        <f t="shared" si="74"/>
        <v/>
      </c>
      <c r="Z848" s="34">
        <f t="shared" si="75"/>
        <v>200.69650129906225</v>
      </c>
      <c r="AA848" s="33">
        <f t="shared" si="77"/>
        <v>822</v>
      </c>
      <c r="AB848" s="34">
        <f>IF(AA848=1,$G$3*(Z848/1000),IF(AA848=2,$G$4*(Z848/1000),IF(AA848=3,$G$5*(Z848/1000),IF(AA848=4,$G$6*(Z848/1000),IF(AA848=5,$G$7*(Z848/1000),IF(AA848=6,$G$8*(Z848/1000),IF(AA848=7,$G$9*(Z848/1000),IF(AA848=8,$G$10*(Z848/1000),IF(AA848=9,$G$11*(Z848/1000),IF(AA848=10,$G$12*(Z848/1000),IF(AA848=11,$G$13*(Z848/1000),IF(AA848=12,$G$14*(Z848/1000),IF(AA848=13,$G$15*(Z848/1000),IF(AA848=14,$G$16*(Z848/1000),IF(AA848=15,$G$17*(Z848/1000),0)))))))))))))))</f>
        <v>0</v>
      </c>
      <c r="AC848" s="34">
        <f>IF('Γεννήτρια 2'!D848="W",AC847+('Γεννήτρια 2'!C848-1)*AB848,IF('Γεννήτρια 2'!D848="L",AC847-AB848,AC847))</f>
        <v>200.69650129906225</v>
      </c>
      <c r="AD848" s="34" t="str">
        <f>IF(AND('Γεννήτρια 2'!C848&lt;&gt;0,'Γεννήτρια 2'!D848=""),AB848,"")</f>
        <v/>
      </c>
    </row>
    <row r="849" spans="1:30">
      <c r="A849" s="3">
        <f t="shared" si="76"/>
        <v>827</v>
      </c>
      <c r="E849" s="3" t="str">
        <f t="shared" si="72"/>
        <v/>
      </c>
      <c r="F849" s="2" t="str">
        <f t="shared" si="73"/>
        <v/>
      </c>
      <c r="G849" s="2" t="str">
        <f t="shared" si="74"/>
        <v/>
      </c>
      <c r="Z849" s="34">
        <f t="shared" si="75"/>
        <v>200.69650129906225</v>
      </c>
      <c r="AA849" s="33">
        <f t="shared" si="77"/>
        <v>823</v>
      </c>
      <c r="AB849" s="34">
        <f>IF(AA849=1,$G$3*(Z849/1000),IF(AA849=2,$G$4*(Z849/1000),IF(AA849=3,$G$5*(Z849/1000),IF(AA849=4,$G$6*(Z849/1000),IF(AA849=5,$G$7*(Z849/1000),IF(AA849=6,$G$8*(Z849/1000),IF(AA849=7,$G$9*(Z849/1000),IF(AA849=8,$G$10*(Z849/1000),IF(AA849=9,$G$11*(Z849/1000),IF(AA849=10,$G$12*(Z849/1000),IF(AA849=11,$G$13*(Z849/1000),IF(AA849=12,$G$14*(Z849/1000),IF(AA849=13,$G$15*(Z849/1000),IF(AA849=14,$G$16*(Z849/1000),IF(AA849=15,$G$17*(Z849/1000),0)))))))))))))))</f>
        <v>0</v>
      </c>
      <c r="AC849" s="34">
        <f>IF('Γεννήτρια 2'!D849="W",AC848+('Γεννήτρια 2'!C849-1)*AB849,IF('Γεννήτρια 2'!D849="L",AC848-AB849,AC848))</f>
        <v>200.69650129906225</v>
      </c>
      <c r="AD849" s="34" t="str">
        <f>IF(AND('Γεννήτρια 2'!C849&lt;&gt;0,'Γεννήτρια 2'!D849=""),AB849,"")</f>
        <v/>
      </c>
    </row>
    <row r="850" spans="1:30">
      <c r="A850" s="3">
        <f t="shared" si="76"/>
        <v>828</v>
      </c>
      <c r="E850" s="3" t="str">
        <f t="shared" si="72"/>
        <v/>
      </c>
      <c r="F850" s="2" t="str">
        <f t="shared" si="73"/>
        <v/>
      </c>
      <c r="G850" s="2" t="str">
        <f t="shared" si="74"/>
        <v/>
      </c>
      <c r="Z850" s="34">
        <f t="shared" si="75"/>
        <v>200.69650129906225</v>
      </c>
      <c r="AA850" s="33">
        <f t="shared" si="77"/>
        <v>824</v>
      </c>
      <c r="AB850" s="34">
        <f>IF(AA850=1,$G$3*(Z850/1000),IF(AA850=2,$G$4*(Z850/1000),IF(AA850=3,$G$5*(Z850/1000),IF(AA850=4,$G$6*(Z850/1000),IF(AA850=5,$G$7*(Z850/1000),IF(AA850=6,$G$8*(Z850/1000),IF(AA850=7,$G$9*(Z850/1000),IF(AA850=8,$G$10*(Z850/1000),IF(AA850=9,$G$11*(Z850/1000),IF(AA850=10,$G$12*(Z850/1000),IF(AA850=11,$G$13*(Z850/1000),IF(AA850=12,$G$14*(Z850/1000),IF(AA850=13,$G$15*(Z850/1000),IF(AA850=14,$G$16*(Z850/1000),IF(AA850=15,$G$17*(Z850/1000),0)))))))))))))))</f>
        <v>0</v>
      </c>
      <c r="AC850" s="34">
        <f>IF('Γεννήτρια 2'!D850="W",AC849+('Γεννήτρια 2'!C850-1)*AB850,IF('Γεννήτρια 2'!D850="L",AC849-AB850,AC849))</f>
        <v>200.69650129906225</v>
      </c>
      <c r="AD850" s="34" t="str">
        <f>IF(AND('Γεννήτρια 2'!C850&lt;&gt;0,'Γεννήτρια 2'!D850=""),AB850,"")</f>
        <v/>
      </c>
    </row>
    <row r="851" spans="1:30">
      <c r="A851" s="3">
        <f t="shared" si="76"/>
        <v>829</v>
      </c>
      <c r="E851" s="3" t="str">
        <f t="shared" si="72"/>
        <v/>
      </c>
      <c r="F851" s="2" t="str">
        <f t="shared" si="73"/>
        <v/>
      </c>
      <c r="G851" s="2" t="str">
        <f t="shared" si="74"/>
        <v/>
      </c>
      <c r="Z851" s="34">
        <f t="shared" si="75"/>
        <v>200.69650129906225</v>
      </c>
      <c r="AA851" s="33">
        <f t="shared" si="77"/>
        <v>825</v>
      </c>
      <c r="AB851" s="34">
        <f>IF(AA851=1,$G$3*(Z851/1000),IF(AA851=2,$G$4*(Z851/1000),IF(AA851=3,$G$5*(Z851/1000),IF(AA851=4,$G$6*(Z851/1000),IF(AA851=5,$G$7*(Z851/1000),IF(AA851=6,$G$8*(Z851/1000),IF(AA851=7,$G$9*(Z851/1000),IF(AA851=8,$G$10*(Z851/1000),IF(AA851=9,$G$11*(Z851/1000),IF(AA851=10,$G$12*(Z851/1000),IF(AA851=11,$G$13*(Z851/1000),IF(AA851=12,$G$14*(Z851/1000),IF(AA851=13,$G$15*(Z851/1000),IF(AA851=14,$G$16*(Z851/1000),IF(AA851=15,$G$17*(Z851/1000),0)))))))))))))))</f>
        <v>0</v>
      </c>
      <c r="AC851" s="34">
        <f>IF('Γεννήτρια 2'!D851="W",AC850+('Γεννήτρια 2'!C851-1)*AB851,IF('Γεννήτρια 2'!D851="L",AC850-AB851,AC850))</f>
        <v>200.69650129906225</v>
      </c>
      <c r="AD851" s="34" t="str">
        <f>IF(AND('Γεννήτρια 2'!C851&lt;&gt;0,'Γεννήτρια 2'!D851=""),AB851,"")</f>
        <v/>
      </c>
    </row>
    <row r="852" spans="1:30">
      <c r="A852" s="3">
        <f t="shared" si="76"/>
        <v>830</v>
      </c>
      <c r="E852" s="3" t="str">
        <f t="shared" si="72"/>
        <v/>
      </c>
      <c r="F852" s="2" t="str">
        <f t="shared" si="73"/>
        <v/>
      </c>
      <c r="G852" s="2" t="str">
        <f t="shared" si="74"/>
        <v/>
      </c>
      <c r="Z852" s="34">
        <f t="shared" si="75"/>
        <v>200.69650129906225</v>
      </c>
      <c r="AA852" s="33">
        <f t="shared" si="77"/>
        <v>826</v>
      </c>
      <c r="AB852" s="34">
        <f>IF(AA852=1,$G$3*(Z852/1000),IF(AA852=2,$G$4*(Z852/1000),IF(AA852=3,$G$5*(Z852/1000),IF(AA852=4,$G$6*(Z852/1000),IF(AA852=5,$G$7*(Z852/1000),IF(AA852=6,$G$8*(Z852/1000),IF(AA852=7,$G$9*(Z852/1000),IF(AA852=8,$G$10*(Z852/1000),IF(AA852=9,$G$11*(Z852/1000),IF(AA852=10,$G$12*(Z852/1000),IF(AA852=11,$G$13*(Z852/1000),IF(AA852=12,$G$14*(Z852/1000),IF(AA852=13,$G$15*(Z852/1000),IF(AA852=14,$G$16*(Z852/1000),IF(AA852=15,$G$17*(Z852/1000),0)))))))))))))))</f>
        <v>0</v>
      </c>
      <c r="AC852" s="34">
        <f>IF('Γεννήτρια 2'!D852="W",AC851+('Γεννήτρια 2'!C852-1)*AB852,IF('Γεννήτρια 2'!D852="L",AC851-AB852,AC851))</f>
        <v>200.69650129906225</v>
      </c>
      <c r="AD852" s="34" t="str">
        <f>IF(AND('Γεννήτρια 2'!C852&lt;&gt;0,'Γεννήτρια 2'!D852=""),AB852,"")</f>
        <v/>
      </c>
    </row>
    <row r="853" spans="1:30">
      <c r="A853" s="3">
        <f t="shared" si="76"/>
        <v>831</v>
      </c>
      <c r="E853" s="3" t="str">
        <f t="shared" si="72"/>
        <v/>
      </c>
      <c r="F853" s="2" t="str">
        <f t="shared" si="73"/>
        <v/>
      </c>
      <c r="G853" s="2" t="str">
        <f t="shared" si="74"/>
        <v/>
      </c>
      <c r="Z853" s="34">
        <f t="shared" si="75"/>
        <v>200.69650129906225</v>
      </c>
      <c r="AA853" s="33">
        <f t="shared" si="77"/>
        <v>827</v>
      </c>
      <c r="AB853" s="34">
        <f>IF(AA853=1,$G$3*(Z853/1000),IF(AA853=2,$G$4*(Z853/1000),IF(AA853=3,$G$5*(Z853/1000),IF(AA853=4,$G$6*(Z853/1000),IF(AA853=5,$G$7*(Z853/1000),IF(AA853=6,$G$8*(Z853/1000),IF(AA853=7,$G$9*(Z853/1000),IF(AA853=8,$G$10*(Z853/1000),IF(AA853=9,$G$11*(Z853/1000),IF(AA853=10,$G$12*(Z853/1000),IF(AA853=11,$G$13*(Z853/1000),IF(AA853=12,$G$14*(Z853/1000),IF(AA853=13,$G$15*(Z853/1000),IF(AA853=14,$G$16*(Z853/1000),IF(AA853=15,$G$17*(Z853/1000),0)))))))))))))))</f>
        <v>0</v>
      </c>
      <c r="AC853" s="34">
        <f>IF('Γεννήτρια 2'!D853="W",AC852+('Γεννήτρια 2'!C853-1)*AB853,IF('Γεννήτρια 2'!D853="L",AC852-AB853,AC852))</f>
        <v>200.69650129906225</v>
      </c>
      <c r="AD853" s="34" t="str">
        <f>IF(AND('Γεννήτρια 2'!C853&lt;&gt;0,'Γεννήτρια 2'!D853=""),AB853,"")</f>
        <v/>
      </c>
    </row>
    <row r="854" spans="1:30">
      <c r="A854" s="3">
        <f t="shared" si="76"/>
        <v>832</v>
      </c>
      <c r="E854" s="3" t="str">
        <f t="shared" si="72"/>
        <v/>
      </c>
      <c r="F854" s="2" t="str">
        <f t="shared" si="73"/>
        <v/>
      </c>
      <c r="G854" s="2" t="str">
        <f t="shared" si="74"/>
        <v/>
      </c>
      <c r="Z854" s="34">
        <f t="shared" si="75"/>
        <v>200.69650129906225</v>
      </c>
      <c r="AA854" s="33">
        <f t="shared" si="77"/>
        <v>828</v>
      </c>
      <c r="AB854" s="34">
        <f>IF(AA854=1,$G$3*(Z854/1000),IF(AA854=2,$G$4*(Z854/1000),IF(AA854=3,$G$5*(Z854/1000),IF(AA854=4,$G$6*(Z854/1000),IF(AA854=5,$G$7*(Z854/1000),IF(AA854=6,$G$8*(Z854/1000),IF(AA854=7,$G$9*(Z854/1000),IF(AA854=8,$G$10*(Z854/1000),IF(AA854=9,$G$11*(Z854/1000),IF(AA854=10,$G$12*(Z854/1000),IF(AA854=11,$G$13*(Z854/1000),IF(AA854=12,$G$14*(Z854/1000),IF(AA854=13,$G$15*(Z854/1000),IF(AA854=14,$G$16*(Z854/1000),IF(AA854=15,$G$17*(Z854/1000),0)))))))))))))))</f>
        <v>0</v>
      </c>
      <c r="AC854" s="34">
        <f>IF('Γεννήτρια 2'!D854="W",AC853+('Γεννήτρια 2'!C854-1)*AB854,IF('Γεννήτρια 2'!D854="L",AC853-AB854,AC853))</f>
        <v>200.69650129906225</v>
      </c>
      <c r="AD854" s="34" t="str">
        <f>IF(AND('Γεννήτρια 2'!C854&lt;&gt;0,'Γεννήτρια 2'!D854=""),AB854,"")</f>
        <v/>
      </c>
    </row>
    <row r="855" spans="1:30">
      <c r="A855" s="3">
        <f t="shared" si="76"/>
        <v>833</v>
      </c>
      <c r="E855" s="3" t="str">
        <f t="shared" si="72"/>
        <v/>
      </c>
      <c r="F855" s="2" t="str">
        <f t="shared" si="73"/>
        <v/>
      </c>
      <c r="G855" s="2" t="str">
        <f t="shared" si="74"/>
        <v/>
      </c>
      <c r="Z855" s="34">
        <f t="shared" si="75"/>
        <v>200.69650129906225</v>
      </c>
      <c r="AA855" s="33">
        <f t="shared" si="77"/>
        <v>829</v>
      </c>
      <c r="AB855" s="34">
        <f>IF(AA855=1,$G$3*(Z855/1000),IF(AA855=2,$G$4*(Z855/1000),IF(AA855=3,$G$5*(Z855/1000),IF(AA855=4,$G$6*(Z855/1000),IF(AA855=5,$G$7*(Z855/1000),IF(AA855=6,$G$8*(Z855/1000),IF(AA855=7,$G$9*(Z855/1000),IF(AA855=8,$G$10*(Z855/1000),IF(AA855=9,$G$11*(Z855/1000),IF(AA855=10,$G$12*(Z855/1000),IF(AA855=11,$G$13*(Z855/1000),IF(AA855=12,$G$14*(Z855/1000),IF(AA855=13,$G$15*(Z855/1000),IF(AA855=14,$G$16*(Z855/1000),IF(AA855=15,$G$17*(Z855/1000),0)))))))))))))))</f>
        <v>0</v>
      </c>
      <c r="AC855" s="34">
        <f>IF('Γεννήτρια 2'!D855="W",AC854+('Γεννήτρια 2'!C855-1)*AB855,IF('Γεννήτρια 2'!D855="L",AC854-AB855,AC854))</f>
        <v>200.69650129906225</v>
      </c>
      <c r="AD855" s="34" t="str">
        <f>IF(AND('Γεννήτρια 2'!C855&lt;&gt;0,'Γεννήτρια 2'!D855=""),AB855,"")</f>
        <v/>
      </c>
    </row>
    <row r="856" spans="1:30">
      <c r="A856" s="3">
        <f t="shared" si="76"/>
        <v>834</v>
      </c>
      <c r="E856" s="3" t="str">
        <f t="shared" ref="E856:E919" si="78">IF(C856&gt;1,AA856,"")</f>
        <v/>
      </c>
      <c r="F856" s="2" t="str">
        <f t="shared" ref="F856:F919" si="79">IF(C856&gt;1,AB856,"")</f>
        <v/>
      </c>
      <c r="G856" s="2" t="str">
        <f t="shared" ref="G856:G919" si="80">IF(OR(D856="W",D856="L"),AC856,"")</f>
        <v/>
      </c>
      <c r="Z856" s="34">
        <f t="shared" ref="Z856:Z919" si="81">IF(AC855&gt;=Z855,AC855,Z855)</f>
        <v>200.69650129906225</v>
      </c>
      <c r="AA856" s="33">
        <f t="shared" si="77"/>
        <v>830</v>
      </c>
      <c r="AB856" s="34">
        <f>IF(AA856=1,$G$3*(Z856/1000),IF(AA856=2,$G$4*(Z856/1000),IF(AA856=3,$G$5*(Z856/1000),IF(AA856=4,$G$6*(Z856/1000),IF(AA856=5,$G$7*(Z856/1000),IF(AA856=6,$G$8*(Z856/1000),IF(AA856=7,$G$9*(Z856/1000),IF(AA856=8,$G$10*(Z856/1000),IF(AA856=9,$G$11*(Z856/1000),IF(AA856=10,$G$12*(Z856/1000),IF(AA856=11,$G$13*(Z856/1000),IF(AA856=12,$G$14*(Z856/1000),IF(AA856=13,$G$15*(Z856/1000),IF(AA856=14,$G$16*(Z856/1000),IF(AA856=15,$G$17*(Z856/1000),0)))))))))))))))</f>
        <v>0</v>
      </c>
      <c r="AC856" s="34">
        <f>IF('Γεννήτρια 2'!D856="W",AC855+('Γεννήτρια 2'!C856-1)*AB856,IF('Γεννήτρια 2'!D856="L",AC855-AB856,AC855))</f>
        <v>200.69650129906225</v>
      </c>
      <c r="AD856" s="34" t="str">
        <f>IF(AND('Γεννήτρια 2'!C856&lt;&gt;0,'Γεννήτρια 2'!D856=""),AB856,"")</f>
        <v/>
      </c>
    </row>
    <row r="857" spans="1:30">
      <c r="A857" s="3">
        <f t="shared" ref="A857:A920" si="82">A856+1</f>
        <v>835</v>
      </c>
      <c r="E857" s="3" t="str">
        <f t="shared" si="78"/>
        <v/>
      </c>
      <c r="F857" s="2" t="str">
        <f t="shared" si="79"/>
        <v/>
      </c>
      <c r="G857" s="2" t="str">
        <f t="shared" si="80"/>
        <v/>
      </c>
      <c r="Z857" s="34">
        <f t="shared" si="81"/>
        <v>200.69650129906225</v>
      </c>
      <c r="AA857" s="33">
        <f t="shared" ref="AA857:AA920" si="83">IF(Z856&gt;=AC856,AA856+1,1)</f>
        <v>831</v>
      </c>
      <c r="AB857" s="34">
        <f>IF(AA857=1,$G$3*(Z857/1000),IF(AA857=2,$G$4*(Z857/1000),IF(AA857=3,$G$5*(Z857/1000),IF(AA857=4,$G$6*(Z857/1000),IF(AA857=5,$G$7*(Z857/1000),IF(AA857=6,$G$8*(Z857/1000),IF(AA857=7,$G$9*(Z857/1000),IF(AA857=8,$G$10*(Z857/1000),IF(AA857=9,$G$11*(Z857/1000),IF(AA857=10,$G$12*(Z857/1000),IF(AA857=11,$G$13*(Z857/1000),IF(AA857=12,$G$14*(Z857/1000),IF(AA857=13,$G$15*(Z857/1000),IF(AA857=14,$G$16*(Z857/1000),IF(AA857=15,$G$17*(Z857/1000),0)))))))))))))))</f>
        <v>0</v>
      </c>
      <c r="AC857" s="34">
        <f>IF('Γεννήτρια 2'!D857="W",AC856+('Γεννήτρια 2'!C857-1)*AB857,IF('Γεννήτρια 2'!D857="L",AC856-AB857,AC856))</f>
        <v>200.69650129906225</v>
      </c>
      <c r="AD857" s="34" t="str">
        <f>IF(AND('Γεννήτρια 2'!C857&lt;&gt;0,'Γεννήτρια 2'!D857=""),AB857,"")</f>
        <v/>
      </c>
    </row>
    <row r="858" spans="1:30">
      <c r="A858" s="3">
        <f t="shared" si="82"/>
        <v>836</v>
      </c>
      <c r="E858" s="3" t="str">
        <f t="shared" si="78"/>
        <v/>
      </c>
      <c r="F858" s="2" t="str">
        <f t="shared" si="79"/>
        <v/>
      </c>
      <c r="G858" s="2" t="str">
        <f t="shared" si="80"/>
        <v/>
      </c>
      <c r="Z858" s="34">
        <f t="shared" si="81"/>
        <v>200.69650129906225</v>
      </c>
      <c r="AA858" s="33">
        <f t="shared" si="83"/>
        <v>832</v>
      </c>
      <c r="AB858" s="34">
        <f>IF(AA858=1,$G$3*(Z858/1000),IF(AA858=2,$G$4*(Z858/1000),IF(AA858=3,$G$5*(Z858/1000),IF(AA858=4,$G$6*(Z858/1000),IF(AA858=5,$G$7*(Z858/1000),IF(AA858=6,$G$8*(Z858/1000),IF(AA858=7,$G$9*(Z858/1000),IF(AA858=8,$G$10*(Z858/1000),IF(AA858=9,$G$11*(Z858/1000),IF(AA858=10,$G$12*(Z858/1000),IF(AA858=11,$G$13*(Z858/1000),IF(AA858=12,$G$14*(Z858/1000),IF(AA858=13,$G$15*(Z858/1000),IF(AA858=14,$G$16*(Z858/1000),IF(AA858=15,$G$17*(Z858/1000),0)))))))))))))))</f>
        <v>0</v>
      </c>
      <c r="AC858" s="34">
        <f>IF('Γεννήτρια 2'!D858="W",AC857+('Γεννήτρια 2'!C858-1)*AB858,IF('Γεννήτρια 2'!D858="L",AC857-AB858,AC857))</f>
        <v>200.69650129906225</v>
      </c>
      <c r="AD858" s="34" t="str">
        <f>IF(AND('Γεννήτρια 2'!C858&lt;&gt;0,'Γεννήτρια 2'!D858=""),AB858,"")</f>
        <v/>
      </c>
    </row>
    <row r="859" spans="1:30">
      <c r="A859" s="3">
        <f t="shared" si="82"/>
        <v>837</v>
      </c>
      <c r="E859" s="3" t="str">
        <f t="shared" si="78"/>
        <v/>
      </c>
      <c r="F859" s="2" t="str">
        <f t="shared" si="79"/>
        <v/>
      </c>
      <c r="G859" s="2" t="str">
        <f t="shared" si="80"/>
        <v/>
      </c>
      <c r="Z859" s="34">
        <f t="shared" si="81"/>
        <v>200.69650129906225</v>
      </c>
      <c r="AA859" s="33">
        <f t="shared" si="83"/>
        <v>833</v>
      </c>
      <c r="AB859" s="34">
        <f>IF(AA859=1,$G$3*(Z859/1000),IF(AA859=2,$G$4*(Z859/1000),IF(AA859=3,$G$5*(Z859/1000),IF(AA859=4,$G$6*(Z859/1000),IF(AA859=5,$G$7*(Z859/1000),IF(AA859=6,$G$8*(Z859/1000),IF(AA859=7,$G$9*(Z859/1000),IF(AA859=8,$G$10*(Z859/1000),IF(AA859=9,$G$11*(Z859/1000),IF(AA859=10,$G$12*(Z859/1000),IF(AA859=11,$G$13*(Z859/1000),IF(AA859=12,$G$14*(Z859/1000),IF(AA859=13,$G$15*(Z859/1000),IF(AA859=14,$G$16*(Z859/1000),IF(AA859=15,$G$17*(Z859/1000),0)))))))))))))))</f>
        <v>0</v>
      </c>
      <c r="AC859" s="34">
        <f>IF('Γεννήτρια 2'!D859="W",AC858+('Γεννήτρια 2'!C859-1)*AB859,IF('Γεννήτρια 2'!D859="L",AC858-AB859,AC858))</f>
        <v>200.69650129906225</v>
      </c>
      <c r="AD859" s="34" t="str">
        <f>IF(AND('Γεννήτρια 2'!C859&lt;&gt;0,'Γεννήτρια 2'!D859=""),AB859,"")</f>
        <v/>
      </c>
    </row>
    <row r="860" spans="1:30">
      <c r="A860" s="3">
        <f t="shared" si="82"/>
        <v>838</v>
      </c>
      <c r="E860" s="3" t="str">
        <f t="shared" si="78"/>
        <v/>
      </c>
      <c r="F860" s="2" t="str">
        <f t="shared" si="79"/>
        <v/>
      </c>
      <c r="G860" s="2" t="str">
        <f t="shared" si="80"/>
        <v/>
      </c>
      <c r="Z860" s="34">
        <f t="shared" si="81"/>
        <v>200.69650129906225</v>
      </c>
      <c r="AA860" s="33">
        <f t="shared" si="83"/>
        <v>834</v>
      </c>
      <c r="AB860" s="34">
        <f>IF(AA860=1,$G$3*(Z860/1000),IF(AA860=2,$G$4*(Z860/1000),IF(AA860=3,$G$5*(Z860/1000),IF(AA860=4,$G$6*(Z860/1000),IF(AA860=5,$G$7*(Z860/1000),IF(AA860=6,$G$8*(Z860/1000),IF(AA860=7,$G$9*(Z860/1000),IF(AA860=8,$G$10*(Z860/1000),IF(AA860=9,$G$11*(Z860/1000),IF(AA860=10,$G$12*(Z860/1000),IF(AA860=11,$G$13*(Z860/1000),IF(AA860=12,$G$14*(Z860/1000),IF(AA860=13,$G$15*(Z860/1000),IF(AA860=14,$G$16*(Z860/1000),IF(AA860=15,$G$17*(Z860/1000),0)))))))))))))))</f>
        <v>0</v>
      </c>
      <c r="AC860" s="34">
        <f>IF('Γεννήτρια 2'!D860="W",AC859+('Γεννήτρια 2'!C860-1)*AB860,IF('Γεννήτρια 2'!D860="L",AC859-AB860,AC859))</f>
        <v>200.69650129906225</v>
      </c>
      <c r="AD860" s="34" t="str">
        <f>IF(AND('Γεννήτρια 2'!C860&lt;&gt;0,'Γεννήτρια 2'!D860=""),AB860,"")</f>
        <v/>
      </c>
    </row>
    <row r="861" spans="1:30">
      <c r="A861" s="3">
        <f t="shared" si="82"/>
        <v>839</v>
      </c>
      <c r="E861" s="3" t="str">
        <f t="shared" si="78"/>
        <v/>
      </c>
      <c r="F861" s="2" t="str">
        <f t="shared" si="79"/>
        <v/>
      </c>
      <c r="G861" s="2" t="str">
        <f t="shared" si="80"/>
        <v/>
      </c>
      <c r="Z861" s="34">
        <f t="shared" si="81"/>
        <v>200.69650129906225</v>
      </c>
      <c r="AA861" s="33">
        <f t="shared" si="83"/>
        <v>835</v>
      </c>
      <c r="AB861" s="34">
        <f>IF(AA861=1,$G$3*(Z861/1000),IF(AA861=2,$G$4*(Z861/1000),IF(AA861=3,$G$5*(Z861/1000),IF(AA861=4,$G$6*(Z861/1000),IF(AA861=5,$G$7*(Z861/1000),IF(AA861=6,$G$8*(Z861/1000),IF(AA861=7,$G$9*(Z861/1000),IF(AA861=8,$G$10*(Z861/1000),IF(AA861=9,$G$11*(Z861/1000),IF(AA861=10,$G$12*(Z861/1000),IF(AA861=11,$G$13*(Z861/1000),IF(AA861=12,$G$14*(Z861/1000),IF(AA861=13,$G$15*(Z861/1000),IF(AA861=14,$G$16*(Z861/1000),IF(AA861=15,$G$17*(Z861/1000),0)))))))))))))))</f>
        <v>0</v>
      </c>
      <c r="AC861" s="34">
        <f>IF('Γεννήτρια 2'!D861="W",AC860+('Γεννήτρια 2'!C861-1)*AB861,IF('Γεννήτρια 2'!D861="L",AC860-AB861,AC860))</f>
        <v>200.69650129906225</v>
      </c>
      <c r="AD861" s="34" t="str">
        <f>IF(AND('Γεννήτρια 2'!C861&lt;&gt;0,'Γεννήτρια 2'!D861=""),AB861,"")</f>
        <v/>
      </c>
    </row>
    <row r="862" spans="1:30">
      <c r="A862" s="3">
        <f t="shared" si="82"/>
        <v>840</v>
      </c>
      <c r="E862" s="3" t="str">
        <f t="shared" si="78"/>
        <v/>
      </c>
      <c r="F862" s="2" t="str">
        <f t="shared" si="79"/>
        <v/>
      </c>
      <c r="G862" s="2" t="str">
        <f t="shared" si="80"/>
        <v/>
      </c>
      <c r="Z862" s="34">
        <f t="shared" si="81"/>
        <v>200.69650129906225</v>
      </c>
      <c r="AA862" s="33">
        <f t="shared" si="83"/>
        <v>836</v>
      </c>
      <c r="AB862" s="34">
        <f>IF(AA862=1,$G$3*(Z862/1000),IF(AA862=2,$G$4*(Z862/1000),IF(AA862=3,$G$5*(Z862/1000),IF(AA862=4,$G$6*(Z862/1000),IF(AA862=5,$G$7*(Z862/1000),IF(AA862=6,$G$8*(Z862/1000),IF(AA862=7,$G$9*(Z862/1000),IF(AA862=8,$G$10*(Z862/1000),IF(AA862=9,$G$11*(Z862/1000),IF(AA862=10,$G$12*(Z862/1000),IF(AA862=11,$G$13*(Z862/1000),IF(AA862=12,$G$14*(Z862/1000),IF(AA862=13,$G$15*(Z862/1000),IF(AA862=14,$G$16*(Z862/1000),IF(AA862=15,$G$17*(Z862/1000),0)))))))))))))))</f>
        <v>0</v>
      </c>
      <c r="AC862" s="34">
        <f>IF('Γεννήτρια 2'!D862="W",AC861+('Γεννήτρια 2'!C862-1)*AB862,IF('Γεννήτρια 2'!D862="L",AC861-AB862,AC861))</f>
        <v>200.69650129906225</v>
      </c>
      <c r="AD862" s="34" t="str">
        <f>IF(AND('Γεννήτρια 2'!C862&lt;&gt;0,'Γεννήτρια 2'!D862=""),AB862,"")</f>
        <v/>
      </c>
    </row>
    <row r="863" spans="1:30">
      <c r="A863" s="3">
        <f t="shared" si="82"/>
        <v>841</v>
      </c>
      <c r="E863" s="3" t="str">
        <f t="shared" si="78"/>
        <v/>
      </c>
      <c r="F863" s="2" t="str">
        <f t="shared" si="79"/>
        <v/>
      </c>
      <c r="G863" s="2" t="str">
        <f t="shared" si="80"/>
        <v/>
      </c>
      <c r="Z863" s="34">
        <f t="shared" si="81"/>
        <v>200.69650129906225</v>
      </c>
      <c r="AA863" s="33">
        <f t="shared" si="83"/>
        <v>837</v>
      </c>
      <c r="AB863" s="34">
        <f>IF(AA863=1,$G$3*(Z863/1000),IF(AA863=2,$G$4*(Z863/1000),IF(AA863=3,$G$5*(Z863/1000),IF(AA863=4,$G$6*(Z863/1000),IF(AA863=5,$G$7*(Z863/1000),IF(AA863=6,$G$8*(Z863/1000),IF(AA863=7,$G$9*(Z863/1000),IF(AA863=8,$G$10*(Z863/1000),IF(AA863=9,$G$11*(Z863/1000),IF(AA863=10,$G$12*(Z863/1000),IF(AA863=11,$G$13*(Z863/1000),IF(AA863=12,$G$14*(Z863/1000),IF(AA863=13,$G$15*(Z863/1000),IF(AA863=14,$G$16*(Z863/1000),IF(AA863=15,$G$17*(Z863/1000),0)))))))))))))))</f>
        <v>0</v>
      </c>
      <c r="AC863" s="34">
        <f>IF('Γεννήτρια 2'!D863="W",AC862+('Γεννήτρια 2'!C863-1)*AB863,IF('Γεννήτρια 2'!D863="L",AC862-AB863,AC862))</f>
        <v>200.69650129906225</v>
      </c>
      <c r="AD863" s="34" t="str">
        <f>IF(AND('Γεννήτρια 2'!C863&lt;&gt;0,'Γεννήτρια 2'!D863=""),AB863,"")</f>
        <v/>
      </c>
    </row>
    <row r="864" spans="1:30">
      <c r="A864" s="3">
        <f t="shared" si="82"/>
        <v>842</v>
      </c>
      <c r="E864" s="3" t="str">
        <f t="shared" si="78"/>
        <v/>
      </c>
      <c r="F864" s="2" t="str">
        <f t="shared" si="79"/>
        <v/>
      </c>
      <c r="G864" s="2" t="str">
        <f t="shared" si="80"/>
        <v/>
      </c>
      <c r="Z864" s="34">
        <f t="shared" si="81"/>
        <v>200.69650129906225</v>
      </c>
      <c r="AA864" s="33">
        <f t="shared" si="83"/>
        <v>838</v>
      </c>
      <c r="AB864" s="34">
        <f>IF(AA864=1,$G$3*(Z864/1000),IF(AA864=2,$G$4*(Z864/1000),IF(AA864=3,$G$5*(Z864/1000),IF(AA864=4,$G$6*(Z864/1000),IF(AA864=5,$G$7*(Z864/1000),IF(AA864=6,$G$8*(Z864/1000),IF(AA864=7,$G$9*(Z864/1000),IF(AA864=8,$G$10*(Z864/1000),IF(AA864=9,$G$11*(Z864/1000),IF(AA864=10,$G$12*(Z864/1000),IF(AA864=11,$G$13*(Z864/1000),IF(AA864=12,$G$14*(Z864/1000),IF(AA864=13,$G$15*(Z864/1000),IF(AA864=14,$G$16*(Z864/1000),IF(AA864=15,$G$17*(Z864/1000),0)))))))))))))))</f>
        <v>0</v>
      </c>
      <c r="AC864" s="34">
        <f>IF('Γεννήτρια 2'!D864="W",AC863+('Γεννήτρια 2'!C864-1)*AB864,IF('Γεννήτρια 2'!D864="L",AC863-AB864,AC863))</f>
        <v>200.69650129906225</v>
      </c>
      <c r="AD864" s="34" t="str">
        <f>IF(AND('Γεννήτρια 2'!C864&lt;&gt;0,'Γεννήτρια 2'!D864=""),AB864,"")</f>
        <v/>
      </c>
    </row>
    <row r="865" spans="1:30">
      <c r="A865" s="3">
        <f t="shared" si="82"/>
        <v>843</v>
      </c>
      <c r="E865" s="3" t="str">
        <f t="shared" si="78"/>
        <v/>
      </c>
      <c r="F865" s="2" t="str">
        <f t="shared" si="79"/>
        <v/>
      </c>
      <c r="G865" s="2" t="str">
        <f t="shared" si="80"/>
        <v/>
      </c>
      <c r="Z865" s="34">
        <f t="shared" si="81"/>
        <v>200.69650129906225</v>
      </c>
      <c r="AA865" s="33">
        <f t="shared" si="83"/>
        <v>839</v>
      </c>
      <c r="AB865" s="34">
        <f>IF(AA865=1,$G$3*(Z865/1000),IF(AA865=2,$G$4*(Z865/1000),IF(AA865=3,$G$5*(Z865/1000),IF(AA865=4,$G$6*(Z865/1000),IF(AA865=5,$G$7*(Z865/1000),IF(AA865=6,$G$8*(Z865/1000),IF(AA865=7,$G$9*(Z865/1000),IF(AA865=8,$G$10*(Z865/1000),IF(AA865=9,$G$11*(Z865/1000),IF(AA865=10,$G$12*(Z865/1000),IF(AA865=11,$G$13*(Z865/1000),IF(AA865=12,$G$14*(Z865/1000),IF(AA865=13,$G$15*(Z865/1000),IF(AA865=14,$G$16*(Z865/1000),IF(AA865=15,$G$17*(Z865/1000),0)))))))))))))))</f>
        <v>0</v>
      </c>
      <c r="AC865" s="34">
        <f>IF('Γεννήτρια 2'!D865="W",AC864+('Γεννήτρια 2'!C865-1)*AB865,IF('Γεννήτρια 2'!D865="L",AC864-AB865,AC864))</f>
        <v>200.69650129906225</v>
      </c>
      <c r="AD865" s="34" t="str">
        <f>IF(AND('Γεννήτρια 2'!C865&lt;&gt;0,'Γεννήτρια 2'!D865=""),AB865,"")</f>
        <v/>
      </c>
    </row>
    <row r="866" spans="1:30">
      <c r="A866" s="3">
        <f t="shared" si="82"/>
        <v>844</v>
      </c>
      <c r="E866" s="3" t="str">
        <f t="shared" si="78"/>
        <v/>
      </c>
      <c r="F866" s="2" t="str">
        <f t="shared" si="79"/>
        <v/>
      </c>
      <c r="G866" s="2" t="str">
        <f t="shared" si="80"/>
        <v/>
      </c>
      <c r="Z866" s="34">
        <f t="shared" si="81"/>
        <v>200.69650129906225</v>
      </c>
      <c r="AA866" s="33">
        <f t="shared" si="83"/>
        <v>840</v>
      </c>
      <c r="AB866" s="34">
        <f>IF(AA866=1,$G$3*(Z866/1000),IF(AA866=2,$G$4*(Z866/1000),IF(AA866=3,$G$5*(Z866/1000),IF(AA866=4,$G$6*(Z866/1000),IF(AA866=5,$G$7*(Z866/1000),IF(AA866=6,$G$8*(Z866/1000),IF(AA866=7,$G$9*(Z866/1000),IF(AA866=8,$G$10*(Z866/1000),IF(AA866=9,$G$11*(Z866/1000),IF(AA866=10,$G$12*(Z866/1000),IF(AA866=11,$G$13*(Z866/1000),IF(AA866=12,$G$14*(Z866/1000),IF(AA866=13,$G$15*(Z866/1000),IF(AA866=14,$G$16*(Z866/1000),IF(AA866=15,$G$17*(Z866/1000),0)))))))))))))))</f>
        <v>0</v>
      </c>
      <c r="AC866" s="34">
        <f>IF('Γεννήτρια 2'!D866="W",AC865+('Γεννήτρια 2'!C866-1)*AB866,IF('Γεννήτρια 2'!D866="L",AC865-AB866,AC865))</f>
        <v>200.69650129906225</v>
      </c>
      <c r="AD866" s="34" t="str">
        <f>IF(AND('Γεννήτρια 2'!C866&lt;&gt;0,'Γεννήτρια 2'!D866=""),AB866,"")</f>
        <v/>
      </c>
    </row>
    <row r="867" spans="1:30">
      <c r="A867" s="3">
        <f t="shared" si="82"/>
        <v>845</v>
      </c>
      <c r="E867" s="3" t="str">
        <f t="shared" si="78"/>
        <v/>
      </c>
      <c r="F867" s="2" t="str">
        <f t="shared" si="79"/>
        <v/>
      </c>
      <c r="G867" s="2" t="str">
        <f t="shared" si="80"/>
        <v/>
      </c>
      <c r="Z867" s="34">
        <f t="shared" si="81"/>
        <v>200.69650129906225</v>
      </c>
      <c r="AA867" s="33">
        <f t="shared" si="83"/>
        <v>841</v>
      </c>
      <c r="AB867" s="34">
        <f>IF(AA867=1,$G$3*(Z867/1000),IF(AA867=2,$G$4*(Z867/1000),IF(AA867=3,$G$5*(Z867/1000),IF(AA867=4,$G$6*(Z867/1000),IF(AA867=5,$G$7*(Z867/1000),IF(AA867=6,$G$8*(Z867/1000),IF(AA867=7,$G$9*(Z867/1000),IF(AA867=8,$G$10*(Z867/1000),IF(AA867=9,$G$11*(Z867/1000),IF(AA867=10,$G$12*(Z867/1000),IF(AA867=11,$G$13*(Z867/1000),IF(AA867=12,$G$14*(Z867/1000),IF(AA867=13,$G$15*(Z867/1000),IF(AA867=14,$G$16*(Z867/1000),IF(AA867=15,$G$17*(Z867/1000),0)))))))))))))))</f>
        <v>0</v>
      </c>
      <c r="AC867" s="34">
        <f>IF('Γεννήτρια 2'!D867="W",AC866+('Γεννήτρια 2'!C867-1)*AB867,IF('Γεννήτρια 2'!D867="L",AC866-AB867,AC866))</f>
        <v>200.69650129906225</v>
      </c>
      <c r="AD867" s="34" t="str">
        <f>IF(AND('Γεννήτρια 2'!C867&lt;&gt;0,'Γεννήτρια 2'!D867=""),AB867,"")</f>
        <v/>
      </c>
    </row>
    <row r="868" spans="1:30">
      <c r="A868" s="3">
        <f t="shared" si="82"/>
        <v>846</v>
      </c>
      <c r="E868" s="3" t="str">
        <f t="shared" si="78"/>
        <v/>
      </c>
      <c r="F868" s="2" t="str">
        <f t="shared" si="79"/>
        <v/>
      </c>
      <c r="G868" s="2" t="str">
        <f t="shared" si="80"/>
        <v/>
      </c>
      <c r="Z868" s="34">
        <f t="shared" si="81"/>
        <v>200.69650129906225</v>
      </c>
      <c r="AA868" s="33">
        <f t="shared" si="83"/>
        <v>842</v>
      </c>
      <c r="AB868" s="34">
        <f>IF(AA868=1,$G$3*(Z868/1000),IF(AA868=2,$G$4*(Z868/1000),IF(AA868=3,$G$5*(Z868/1000),IF(AA868=4,$G$6*(Z868/1000),IF(AA868=5,$G$7*(Z868/1000),IF(AA868=6,$G$8*(Z868/1000),IF(AA868=7,$G$9*(Z868/1000),IF(AA868=8,$G$10*(Z868/1000),IF(AA868=9,$G$11*(Z868/1000),IF(AA868=10,$G$12*(Z868/1000),IF(AA868=11,$G$13*(Z868/1000),IF(AA868=12,$G$14*(Z868/1000),IF(AA868=13,$G$15*(Z868/1000),IF(AA868=14,$G$16*(Z868/1000),IF(AA868=15,$G$17*(Z868/1000),0)))))))))))))))</f>
        <v>0</v>
      </c>
      <c r="AC868" s="34">
        <f>IF('Γεννήτρια 2'!D868="W",AC867+('Γεννήτρια 2'!C868-1)*AB868,IF('Γεννήτρια 2'!D868="L",AC867-AB868,AC867))</f>
        <v>200.69650129906225</v>
      </c>
      <c r="AD868" s="34" t="str">
        <f>IF(AND('Γεννήτρια 2'!C868&lt;&gt;0,'Γεννήτρια 2'!D868=""),AB868,"")</f>
        <v/>
      </c>
    </row>
    <row r="869" spans="1:30">
      <c r="A869" s="3">
        <f t="shared" si="82"/>
        <v>847</v>
      </c>
      <c r="E869" s="3" t="str">
        <f t="shared" si="78"/>
        <v/>
      </c>
      <c r="F869" s="2" t="str">
        <f t="shared" si="79"/>
        <v/>
      </c>
      <c r="G869" s="2" t="str">
        <f t="shared" si="80"/>
        <v/>
      </c>
      <c r="Z869" s="34">
        <f t="shared" si="81"/>
        <v>200.69650129906225</v>
      </c>
      <c r="AA869" s="33">
        <f t="shared" si="83"/>
        <v>843</v>
      </c>
      <c r="AB869" s="34">
        <f>IF(AA869=1,$G$3*(Z869/1000),IF(AA869=2,$G$4*(Z869/1000),IF(AA869=3,$G$5*(Z869/1000),IF(AA869=4,$G$6*(Z869/1000),IF(AA869=5,$G$7*(Z869/1000),IF(AA869=6,$G$8*(Z869/1000),IF(AA869=7,$G$9*(Z869/1000),IF(AA869=8,$G$10*(Z869/1000),IF(AA869=9,$G$11*(Z869/1000),IF(AA869=10,$G$12*(Z869/1000),IF(AA869=11,$G$13*(Z869/1000),IF(AA869=12,$G$14*(Z869/1000),IF(AA869=13,$G$15*(Z869/1000),IF(AA869=14,$G$16*(Z869/1000),IF(AA869=15,$G$17*(Z869/1000),0)))))))))))))))</f>
        <v>0</v>
      </c>
      <c r="AC869" s="34">
        <f>IF('Γεννήτρια 2'!D869="W",AC868+('Γεννήτρια 2'!C869-1)*AB869,IF('Γεννήτρια 2'!D869="L",AC868-AB869,AC868))</f>
        <v>200.69650129906225</v>
      </c>
      <c r="AD869" s="34" t="str">
        <f>IF(AND('Γεννήτρια 2'!C869&lt;&gt;0,'Γεννήτρια 2'!D869=""),AB869,"")</f>
        <v/>
      </c>
    </row>
    <row r="870" spans="1:30">
      <c r="A870" s="3">
        <f t="shared" si="82"/>
        <v>848</v>
      </c>
      <c r="E870" s="3" t="str">
        <f t="shared" si="78"/>
        <v/>
      </c>
      <c r="F870" s="2" t="str">
        <f t="shared" si="79"/>
        <v/>
      </c>
      <c r="G870" s="2" t="str">
        <f t="shared" si="80"/>
        <v/>
      </c>
      <c r="Z870" s="34">
        <f t="shared" si="81"/>
        <v>200.69650129906225</v>
      </c>
      <c r="AA870" s="33">
        <f t="shared" si="83"/>
        <v>844</v>
      </c>
      <c r="AB870" s="34">
        <f>IF(AA870=1,$G$3*(Z870/1000),IF(AA870=2,$G$4*(Z870/1000),IF(AA870=3,$G$5*(Z870/1000),IF(AA870=4,$G$6*(Z870/1000),IF(AA870=5,$G$7*(Z870/1000),IF(AA870=6,$G$8*(Z870/1000),IF(AA870=7,$G$9*(Z870/1000),IF(AA870=8,$G$10*(Z870/1000),IF(AA870=9,$G$11*(Z870/1000),IF(AA870=10,$G$12*(Z870/1000),IF(AA870=11,$G$13*(Z870/1000),IF(AA870=12,$G$14*(Z870/1000),IF(AA870=13,$G$15*(Z870/1000),IF(AA870=14,$G$16*(Z870/1000),IF(AA870=15,$G$17*(Z870/1000),0)))))))))))))))</f>
        <v>0</v>
      </c>
      <c r="AC870" s="34">
        <f>IF('Γεννήτρια 2'!D870="W",AC869+('Γεννήτρια 2'!C870-1)*AB870,IF('Γεννήτρια 2'!D870="L",AC869-AB870,AC869))</f>
        <v>200.69650129906225</v>
      </c>
      <c r="AD870" s="34" t="str">
        <f>IF(AND('Γεννήτρια 2'!C870&lt;&gt;0,'Γεννήτρια 2'!D870=""),AB870,"")</f>
        <v/>
      </c>
    </row>
    <row r="871" spans="1:30">
      <c r="A871" s="3">
        <f t="shared" si="82"/>
        <v>849</v>
      </c>
      <c r="E871" s="3" t="str">
        <f t="shared" si="78"/>
        <v/>
      </c>
      <c r="F871" s="2" t="str">
        <f t="shared" si="79"/>
        <v/>
      </c>
      <c r="G871" s="2" t="str">
        <f t="shared" si="80"/>
        <v/>
      </c>
      <c r="Z871" s="34">
        <f t="shared" si="81"/>
        <v>200.69650129906225</v>
      </c>
      <c r="AA871" s="33">
        <f t="shared" si="83"/>
        <v>845</v>
      </c>
      <c r="AB871" s="34">
        <f>IF(AA871=1,$G$3*(Z871/1000),IF(AA871=2,$G$4*(Z871/1000),IF(AA871=3,$G$5*(Z871/1000),IF(AA871=4,$G$6*(Z871/1000),IF(AA871=5,$G$7*(Z871/1000),IF(AA871=6,$G$8*(Z871/1000),IF(AA871=7,$G$9*(Z871/1000),IF(AA871=8,$G$10*(Z871/1000),IF(AA871=9,$G$11*(Z871/1000),IF(AA871=10,$G$12*(Z871/1000),IF(AA871=11,$G$13*(Z871/1000),IF(AA871=12,$G$14*(Z871/1000),IF(AA871=13,$G$15*(Z871/1000),IF(AA871=14,$G$16*(Z871/1000),IF(AA871=15,$G$17*(Z871/1000),0)))))))))))))))</f>
        <v>0</v>
      </c>
      <c r="AC871" s="34">
        <f>IF('Γεννήτρια 2'!D871="W",AC870+('Γεννήτρια 2'!C871-1)*AB871,IF('Γεννήτρια 2'!D871="L",AC870-AB871,AC870))</f>
        <v>200.69650129906225</v>
      </c>
      <c r="AD871" s="34" t="str">
        <f>IF(AND('Γεννήτρια 2'!C871&lt;&gt;0,'Γεννήτρια 2'!D871=""),AB871,"")</f>
        <v/>
      </c>
    </row>
    <row r="872" spans="1:30">
      <c r="A872" s="3">
        <f t="shared" si="82"/>
        <v>850</v>
      </c>
      <c r="E872" s="3" t="str">
        <f t="shared" si="78"/>
        <v/>
      </c>
      <c r="F872" s="2" t="str">
        <f t="shared" si="79"/>
        <v/>
      </c>
      <c r="G872" s="2" t="str">
        <f t="shared" si="80"/>
        <v/>
      </c>
      <c r="Z872" s="34">
        <f t="shared" si="81"/>
        <v>200.69650129906225</v>
      </c>
      <c r="AA872" s="33">
        <f t="shared" si="83"/>
        <v>846</v>
      </c>
      <c r="AB872" s="34">
        <f>IF(AA872=1,$G$3*(Z872/1000),IF(AA872=2,$G$4*(Z872/1000),IF(AA872=3,$G$5*(Z872/1000),IF(AA872=4,$G$6*(Z872/1000),IF(AA872=5,$G$7*(Z872/1000),IF(AA872=6,$G$8*(Z872/1000),IF(AA872=7,$G$9*(Z872/1000),IF(AA872=8,$G$10*(Z872/1000),IF(AA872=9,$G$11*(Z872/1000),IF(AA872=10,$G$12*(Z872/1000),IF(AA872=11,$G$13*(Z872/1000),IF(AA872=12,$G$14*(Z872/1000),IF(AA872=13,$G$15*(Z872/1000),IF(AA872=14,$G$16*(Z872/1000),IF(AA872=15,$G$17*(Z872/1000),0)))))))))))))))</f>
        <v>0</v>
      </c>
      <c r="AC872" s="34">
        <f>IF('Γεννήτρια 2'!D872="W",AC871+('Γεννήτρια 2'!C872-1)*AB872,IF('Γεννήτρια 2'!D872="L",AC871-AB872,AC871))</f>
        <v>200.69650129906225</v>
      </c>
      <c r="AD872" s="34" t="str">
        <f>IF(AND('Γεννήτρια 2'!C872&lt;&gt;0,'Γεννήτρια 2'!D872=""),AB872,"")</f>
        <v/>
      </c>
    </row>
    <row r="873" spans="1:30">
      <c r="A873" s="3">
        <f t="shared" si="82"/>
        <v>851</v>
      </c>
      <c r="E873" s="3" t="str">
        <f t="shared" si="78"/>
        <v/>
      </c>
      <c r="F873" s="2" t="str">
        <f t="shared" si="79"/>
        <v/>
      </c>
      <c r="G873" s="2" t="str">
        <f t="shared" si="80"/>
        <v/>
      </c>
      <c r="Z873" s="34">
        <f t="shared" si="81"/>
        <v>200.69650129906225</v>
      </c>
      <c r="AA873" s="33">
        <f t="shared" si="83"/>
        <v>847</v>
      </c>
      <c r="AB873" s="34">
        <f>IF(AA873=1,$G$3*(Z873/1000),IF(AA873=2,$G$4*(Z873/1000),IF(AA873=3,$G$5*(Z873/1000),IF(AA873=4,$G$6*(Z873/1000),IF(AA873=5,$G$7*(Z873/1000),IF(AA873=6,$G$8*(Z873/1000),IF(AA873=7,$G$9*(Z873/1000),IF(AA873=8,$G$10*(Z873/1000),IF(AA873=9,$G$11*(Z873/1000),IF(AA873=10,$G$12*(Z873/1000),IF(AA873=11,$G$13*(Z873/1000),IF(AA873=12,$G$14*(Z873/1000),IF(AA873=13,$G$15*(Z873/1000),IF(AA873=14,$G$16*(Z873/1000),IF(AA873=15,$G$17*(Z873/1000),0)))))))))))))))</f>
        <v>0</v>
      </c>
      <c r="AC873" s="34">
        <f>IF('Γεννήτρια 2'!D873="W",AC872+('Γεννήτρια 2'!C873-1)*AB873,IF('Γεννήτρια 2'!D873="L",AC872-AB873,AC872))</f>
        <v>200.69650129906225</v>
      </c>
      <c r="AD873" s="34" t="str">
        <f>IF(AND('Γεννήτρια 2'!C873&lt;&gt;0,'Γεννήτρια 2'!D873=""),AB873,"")</f>
        <v/>
      </c>
    </row>
    <row r="874" spans="1:30">
      <c r="A874" s="3">
        <f t="shared" si="82"/>
        <v>852</v>
      </c>
      <c r="E874" s="3" t="str">
        <f t="shared" si="78"/>
        <v/>
      </c>
      <c r="F874" s="2" t="str">
        <f t="shared" si="79"/>
        <v/>
      </c>
      <c r="G874" s="2" t="str">
        <f t="shared" si="80"/>
        <v/>
      </c>
      <c r="Z874" s="34">
        <f t="shared" si="81"/>
        <v>200.69650129906225</v>
      </c>
      <c r="AA874" s="33">
        <f t="shared" si="83"/>
        <v>848</v>
      </c>
      <c r="AB874" s="34">
        <f>IF(AA874=1,$G$3*(Z874/1000),IF(AA874=2,$G$4*(Z874/1000),IF(AA874=3,$G$5*(Z874/1000),IF(AA874=4,$G$6*(Z874/1000),IF(AA874=5,$G$7*(Z874/1000),IF(AA874=6,$G$8*(Z874/1000),IF(AA874=7,$G$9*(Z874/1000),IF(AA874=8,$G$10*(Z874/1000),IF(AA874=9,$G$11*(Z874/1000),IF(AA874=10,$G$12*(Z874/1000),IF(AA874=11,$G$13*(Z874/1000),IF(AA874=12,$G$14*(Z874/1000),IF(AA874=13,$G$15*(Z874/1000),IF(AA874=14,$G$16*(Z874/1000),IF(AA874=15,$G$17*(Z874/1000),0)))))))))))))))</f>
        <v>0</v>
      </c>
      <c r="AC874" s="34">
        <f>IF('Γεννήτρια 2'!D874="W",AC873+('Γεννήτρια 2'!C874-1)*AB874,IF('Γεννήτρια 2'!D874="L",AC873-AB874,AC873))</f>
        <v>200.69650129906225</v>
      </c>
      <c r="AD874" s="34" t="str">
        <f>IF(AND('Γεννήτρια 2'!C874&lt;&gt;0,'Γεννήτρια 2'!D874=""),AB874,"")</f>
        <v/>
      </c>
    </row>
    <row r="875" spans="1:30">
      <c r="A875" s="3">
        <f t="shared" si="82"/>
        <v>853</v>
      </c>
      <c r="E875" s="3" t="str">
        <f t="shared" si="78"/>
        <v/>
      </c>
      <c r="F875" s="2" t="str">
        <f t="shared" si="79"/>
        <v/>
      </c>
      <c r="G875" s="2" t="str">
        <f t="shared" si="80"/>
        <v/>
      </c>
      <c r="Z875" s="34">
        <f t="shared" si="81"/>
        <v>200.69650129906225</v>
      </c>
      <c r="AA875" s="33">
        <f t="shared" si="83"/>
        <v>849</v>
      </c>
      <c r="AB875" s="34">
        <f>IF(AA875=1,$G$3*(Z875/1000),IF(AA875=2,$G$4*(Z875/1000),IF(AA875=3,$G$5*(Z875/1000),IF(AA875=4,$G$6*(Z875/1000),IF(AA875=5,$G$7*(Z875/1000),IF(AA875=6,$G$8*(Z875/1000),IF(AA875=7,$G$9*(Z875/1000),IF(AA875=8,$G$10*(Z875/1000),IF(AA875=9,$G$11*(Z875/1000),IF(AA875=10,$G$12*(Z875/1000),IF(AA875=11,$G$13*(Z875/1000),IF(AA875=12,$G$14*(Z875/1000),IF(AA875=13,$G$15*(Z875/1000),IF(AA875=14,$G$16*(Z875/1000),IF(AA875=15,$G$17*(Z875/1000),0)))))))))))))))</f>
        <v>0</v>
      </c>
      <c r="AC875" s="34">
        <f>IF('Γεννήτρια 2'!D875="W",AC874+('Γεννήτρια 2'!C875-1)*AB875,IF('Γεννήτρια 2'!D875="L",AC874-AB875,AC874))</f>
        <v>200.69650129906225</v>
      </c>
      <c r="AD875" s="34" t="str">
        <f>IF(AND('Γεννήτρια 2'!C875&lt;&gt;0,'Γεννήτρια 2'!D875=""),AB875,"")</f>
        <v/>
      </c>
    </row>
    <row r="876" spans="1:30">
      <c r="A876" s="3">
        <f t="shared" si="82"/>
        <v>854</v>
      </c>
      <c r="E876" s="3" t="str">
        <f t="shared" si="78"/>
        <v/>
      </c>
      <c r="F876" s="2" t="str">
        <f t="shared" si="79"/>
        <v/>
      </c>
      <c r="G876" s="2" t="str">
        <f t="shared" si="80"/>
        <v/>
      </c>
      <c r="Z876" s="34">
        <f t="shared" si="81"/>
        <v>200.69650129906225</v>
      </c>
      <c r="AA876" s="33">
        <f t="shared" si="83"/>
        <v>850</v>
      </c>
      <c r="AB876" s="34">
        <f>IF(AA876=1,$G$3*(Z876/1000),IF(AA876=2,$G$4*(Z876/1000),IF(AA876=3,$G$5*(Z876/1000),IF(AA876=4,$G$6*(Z876/1000),IF(AA876=5,$G$7*(Z876/1000),IF(AA876=6,$G$8*(Z876/1000),IF(AA876=7,$G$9*(Z876/1000),IF(AA876=8,$G$10*(Z876/1000),IF(AA876=9,$G$11*(Z876/1000),IF(AA876=10,$G$12*(Z876/1000),IF(AA876=11,$G$13*(Z876/1000),IF(AA876=12,$G$14*(Z876/1000),IF(AA876=13,$G$15*(Z876/1000),IF(AA876=14,$G$16*(Z876/1000),IF(AA876=15,$G$17*(Z876/1000),0)))))))))))))))</f>
        <v>0</v>
      </c>
      <c r="AC876" s="34">
        <f>IF('Γεννήτρια 2'!D876="W",AC875+('Γεννήτρια 2'!C876-1)*AB876,IF('Γεννήτρια 2'!D876="L",AC875-AB876,AC875))</f>
        <v>200.69650129906225</v>
      </c>
      <c r="AD876" s="34" t="str">
        <f>IF(AND('Γεννήτρια 2'!C876&lt;&gt;0,'Γεννήτρια 2'!D876=""),AB876,"")</f>
        <v/>
      </c>
    </row>
    <row r="877" spans="1:30">
      <c r="A877" s="3">
        <f t="shared" si="82"/>
        <v>855</v>
      </c>
      <c r="E877" s="3" t="str">
        <f t="shared" si="78"/>
        <v/>
      </c>
      <c r="F877" s="2" t="str">
        <f t="shared" si="79"/>
        <v/>
      </c>
      <c r="G877" s="2" t="str">
        <f t="shared" si="80"/>
        <v/>
      </c>
      <c r="Z877" s="34">
        <f t="shared" si="81"/>
        <v>200.69650129906225</v>
      </c>
      <c r="AA877" s="33">
        <f t="shared" si="83"/>
        <v>851</v>
      </c>
      <c r="AB877" s="34">
        <f>IF(AA877=1,$G$3*(Z877/1000),IF(AA877=2,$G$4*(Z877/1000),IF(AA877=3,$G$5*(Z877/1000),IF(AA877=4,$G$6*(Z877/1000),IF(AA877=5,$G$7*(Z877/1000),IF(AA877=6,$G$8*(Z877/1000),IF(AA877=7,$G$9*(Z877/1000),IF(AA877=8,$G$10*(Z877/1000),IF(AA877=9,$G$11*(Z877/1000),IF(AA877=10,$G$12*(Z877/1000),IF(AA877=11,$G$13*(Z877/1000),IF(AA877=12,$G$14*(Z877/1000),IF(AA877=13,$G$15*(Z877/1000),IF(AA877=14,$G$16*(Z877/1000),IF(AA877=15,$G$17*(Z877/1000),0)))))))))))))))</f>
        <v>0</v>
      </c>
      <c r="AC877" s="34">
        <f>IF('Γεννήτρια 2'!D877="W",AC876+('Γεννήτρια 2'!C877-1)*AB877,IF('Γεννήτρια 2'!D877="L",AC876-AB877,AC876))</f>
        <v>200.69650129906225</v>
      </c>
      <c r="AD877" s="34" t="str">
        <f>IF(AND('Γεννήτρια 2'!C877&lt;&gt;0,'Γεννήτρια 2'!D877=""),AB877,"")</f>
        <v/>
      </c>
    </row>
    <row r="878" spans="1:30">
      <c r="A878" s="3">
        <f t="shared" si="82"/>
        <v>856</v>
      </c>
      <c r="E878" s="3" t="str">
        <f t="shared" si="78"/>
        <v/>
      </c>
      <c r="F878" s="2" t="str">
        <f t="shared" si="79"/>
        <v/>
      </c>
      <c r="G878" s="2" t="str">
        <f t="shared" si="80"/>
        <v/>
      </c>
      <c r="Z878" s="34">
        <f t="shared" si="81"/>
        <v>200.69650129906225</v>
      </c>
      <c r="AA878" s="33">
        <f t="shared" si="83"/>
        <v>852</v>
      </c>
      <c r="AB878" s="34">
        <f>IF(AA878=1,$G$3*(Z878/1000),IF(AA878=2,$G$4*(Z878/1000),IF(AA878=3,$G$5*(Z878/1000),IF(AA878=4,$G$6*(Z878/1000),IF(AA878=5,$G$7*(Z878/1000),IF(AA878=6,$G$8*(Z878/1000),IF(AA878=7,$G$9*(Z878/1000),IF(AA878=8,$G$10*(Z878/1000),IF(AA878=9,$G$11*(Z878/1000),IF(AA878=10,$G$12*(Z878/1000),IF(AA878=11,$G$13*(Z878/1000),IF(AA878=12,$G$14*(Z878/1000),IF(AA878=13,$G$15*(Z878/1000),IF(AA878=14,$G$16*(Z878/1000),IF(AA878=15,$G$17*(Z878/1000),0)))))))))))))))</f>
        <v>0</v>
      </c>
      <c r="AC878" s="34">
        <f>IF('Γεννήτρια 2'!D878="W",AC877+('Γεννήτρια 2'!C878-1)*AB878,IF('Γεννήτρια 2'!D878="L",AC877-AB878,AC877))</f>
        <v>200.69650129906225</v>
      </c>
      <c r="AD878" s="34" t="str">
        <f>IF(AND('Γεννήτρια 2'!C878&lt;&gt;0,'Γεννήτρια 2'!D878=""),AB878,"")</f>
        <v/>
      </c>
    </row>
    <row r="879" spans="1:30">
      <c r="A879" s="3">
        <f t="shared" si="82"/>
        <v>857</v>
      </c>
      <c r="E879" s="3" t="str">
        <f t="shared" si="78"/>
        <v/>
      </c>
      <c r="F879" s="2" t="str">
        <f t="shared" si="79"/>
        <v/>
      </c>
      <c r="G879" s="2" t="str">
        <f t="shared" si="80"/>
        <v/>
      </c>
      <c r="Z879" s="34">
        <f t="shared" si="81"/>
        <v>200.69650129906225</v>
      </c>
      <c r="AA879" s="33">
        <f t="shared" si="83"/>
        <v>853</v>
      </c>
      <c r="AB879" s="34">
        <f>IF(AA879=1,$G$3*(Z879/1000),IF(AA879=2,$G$4*(Z879/1000),IF(AA879=3,$G$5*(Z879/1000),IF(AA879=4,$G$6*(Z879/1000),IF(AA879=5,$G$7*(Z879/1000),IF(AA879=6,$G$8*(Z879/1000),IF(AA879=7,$G$9*(Z879/1000),IF(AA879=8,$G$10*(Z879/1000),IF(AA879=9,$G$11*(Z879/1000),IF(AA879=10,$G$12*(Z879/1000),IF(AA879=11,$G$13*(Z879/1000),IF(AA879=12,$G$14*(Z879/1000),IF(AA879=13,$G$15*(Z879/1000),IF(AA879=14,$G$16*(Z879/1000),IF(AA879=15,$G$17*(Z879/1000),0)))))))))))))))</f>
        <v>0</v>
      </c>
      <c r="AC879" s="34">
        <f>IF('Γεννήτρια 2'!D879="W",AC878+('Γεννήτρια 2'!C879-1)*AB879,IF('Γεννήτρια 2'!D879="L",AC878-AB879,AC878))</f>
        <v>200.69650129906225</v>
      </c>
      <c r="AD879" s="34" t="str">
        <f>IF(AND('Γεννήτρια 2'!C879&lt;&gt;0,'Γεννήτρια 2'!D879=""),AB879,"")</f>
        <v/>
      </c>
    </row>
    <row r="880" spans="1:30">
      <c r="A880" s="3">
        <f t="shared" si="82"/>
        <v>858</v>
      </c>
      <c r="E880" s="3" t="str">
        <f t="shared" si="78"/>
        <v/>
      </c>
      <c r="F880" s="2" t="str">
        <f t="shared" si="79"/>
        <v/>
      </c>
      <c r="G880" s="2" t="str">
        <f t="shared" si="80"/>
        <v/>
      </c>
      <c r="Z880" s="34">
        <f t="shared" si="81"/>
        <v>200.69650129906225</v>
      </c>
      <c r="AA880" s="33">
        <f t="shared" si="83"/>
        <v>854</v>
      </c>
      <c r="AB880" s="34">
        <f>IF(AA880=1,$G$3*(Z880/1000),IF(AA880=2,$G$4*(Z880/1000),IF(AA880=3,$G$5*(Z880/1000),IF(AA880=4,$G$6*(Z880/1000),IF(AA880=5,$G$7*(Z880/1000),IF(AA880=6,$G$8*(Z880/1000),IF(AA880=7,$G$9*(Z880/1000),IF(AA880=8,$G$10*(Z880/1000),IF(AA880=9,$G$11*(Z880/1000),IF(AA880=10,$G$12*(Z880/1000),IF(AA880=11,$G$13*(Z880/1000),IF(AA880=12,$G$14*(Z880/1000),IF(AA880=13,$G$15*(Z880/1000),IF(AA880=14,$G$16*(Z880/1000),IF(AA880=15,$G$17*(Z880/1000),0)))))))))))))))</f>
        <v>0</v>
      </c>
      <c r="AC880" s="34">
        <f>IF('Γεννήτρια 2'!D880="W",AC879+('Γεννήτρια 2'!C880-1)*AB880,IF('Γεννήτρια 2'!D880="L",AC879-AB880,AC879))</f>
        <v>200.69650129906225</v>
      </c>
      <c r="AD880" s="34" t="str">
        <f>IF(AND('Γεννήτρια 2'!C880&lt;&gt;0,'Γεννήτρια 2'!D880=""),AB880,"")</f>
        <v/>
      </c>
    </row>
    <row r="881" spans="1:30">
      <c r="A881" s="3">
        <f t="shared" si="82"/>
        <v>859</v>
      </c>
      <c r="E881" s="3" t="str">
        <f t="shared" si="78"/>
        <v/>
      </c>
      <c r="F881" s="2" t="str">
        <f t="shared" si="79"/>
        <v/>
      </c>
      <c r="G881" s="2" t="str">
        <f t="shared" si="80"/>
        <v/>
      </c>
      <c r="Z881" s="34">
        <f t="shared" si="81"/>
        <v>200.69650129906225</v>
      </c>
      <c r="AA881" s="33">
        <f t="shared" si="83"/>
        <v>855</v>
      </c>
      <c r="AB881" s="34">
        <f>IF(AA881=1,$G$3*(Z881/1000),IF(AA881=2,$G$4*(Z881/1000),IF(AA881=3,$G$5*(Z881/1000),IF(AA881=4,$G$6*(Z881/1000),IF(AA881=5,$G$7*(Z881/1000),IF(AA881=6,$G$8*(Z881/1000),IF(AA881=7,$G$9*(Z881/1000),IF(AA881=8,$G$10*(Z881/1000),IF(AA881=9,$G$11*(Z881/1000),IF(AA881=10,$G$12*(Z881/1000),IF(AA881=11,$G$13*(Z881/1000),IF(AA881=12,$G$14*(Z881/1000),IF(AA881=13,$G$15*(Z881/1000),IF(AA881=14,$G$16*(Z881/1000),IF(AA881=15,$G$17*(Z881/1000),0)))))))))))))))</f>
        <v>0</v>
      </c>
      <c r="AC881" s="34">
        <f>IF('Γεννήτρια 2'!D881="W",AC880+('Γεννήτρια 2'!C881-1)*AB881,IF('Γεννήτρια 2'!D881="L",AC880-AB881,AC880))</f>
        <v>200.69650129906225</v>
      </c>
      <c r="AD881" s="34" t="str">
        <f>IF(AND('Γεννήτρια 2'!C881&lt;&gt;0,'Γεννήτρια 2'!D881=""),AB881,"")</f>
        <v/>
      </c>
    </row>
    <row r="882" spans="1:30">
      <c r="A882" s="3">
        <f t="shared" si="82"/>
        <v>860</v>
      </c>
      <c r="E882" s="3" t="str">
        <f t="shared" si="78"/>
        <v/>
      </c>
      <c r="F882" s="2" t="str">
        <f t="shared" si="79"/>
        <v/>
      </c>
      <c r="G882" s="2" t="str">
        <f t="shared" si="80"/>
        <v/>
      </c>
      <c r="Z882" s="34">
        <f t="shared" si="81"/>
        <v>200.69650129906225</v>
      </c>
      <c r="AA882" s="33">
        <f t="shared" si="83"/>
        <v>856</v>
      </c>
      <c r="AB882" s="34">
        <f>IF(AA882=1,$G$3*(Z882/1000),IF(AA882=2,$G$4*(Z882/1000),IF(AA882=3,$G$5*(Z882/1000),IF(AA882=4,$G$6*(Z882/1000),IF(AA882=5,$G$7*(Z882/1000),IF(AA882=6,$G$8*(Z882/1000),IF(AA882=7,$G$9*(Z882/1000),IF(AA882=8,$G$10*(Z882/1000),IF(AA882=9,$G$11*(Z882/1000),IF(AA882=10,$G$12*(Z882/1000),IF(AA882=11,$G$13*(Z882/1000),IF(AA882=12,$G$14*(Z882/1000),IF(AA882=13,$G$15*(Z882/1000),IF(AA882=14,$G$16*(Z882/1000),IF(AA882=15,$G$17*(Z882/1000),0)))))))))))))))</f>
        <v>0</v>
      </c>
      <c r="AC882" s="34">
        <f>IF('Γεννήτρια 2'!D882="W",AC881+('Γεννήτρια 2'!C882-1)*AB882,IF('Γεννήτρια 2'!D882="L",AC881-AB882,AC881))</f>
        <v>200.69650129906225</v>
      </c>
      <c r="AD882" s="34" t="str">
        <f>IF(AND('Γεννήτρια 2'!C882&lt;&gt;0,'Γεννήτρια 2'!D882=""),AB882,"")</f>
        <v/>
      </c>
    </row>
    <row r="883" spans="1:30">
      <c r="A883" s="3">
        <f t="shared" si="82"/>
        <v>861</v>
      </c>
      <c r="E883" s="3" t="str">
        <f t="shared" si="78"/>
        <v/>
      </c>
      <c r="F883" s="2" t="str">
        <f t="shared" si="79"/>
        <v/>
      </c>
      <c r="G883" s="2" t="str">
        <f t="shared" si="80"/>
        <v/>
      </c>
      <c r="Z883" s="34">
        <f t="shared" si="81"/>
        <v>200.69650129906225</v>
      </c>
      <c r="AA883" s="33">
        <f t="shared" si="83"/>
        <v>857</v>
      </c>
      <c r="AB883" s="34">
        <f>IF(AA883=1,$G$3*(Z883/1000),IF(AA883=2,$G$4*(Z883/1000),IF(AA883=3,$G$5*(Z883/1000),IF(AA883=4,$G$6*(Z883/1000),IF(AA883=5,$G$7*(Z883/1000),IF(AA883=6,$G$8*(Z883/1000),IF(AA883=7,$G$9*(Z883/1000),IF(AA883=8,$G$10*(Z883/1000),IF(AA883=9,$G$11*(Z883/1000),IF(AA883=10,$G$12*(Z883/1000),IF(AA883=11,$G$13*(Z883/1000),IF(AA883=12,$G$14*(Z883/1000),IF(AA883=13,$G$15*(Z883/1000),IF(AA883=14,$G$16*(Z883/1000),IF(AA883=15,$G$17*(Z883/1000),0)))))))))))))))</f>
        <v>0</v>
      </c>
      <c r="AC883" s="34">
        <f>IF('Γεννήτρια 2'!D883="W",AC882+('Γεννήτρια 2'!C883-1)*AB883,IF('Γεννήτρια 2'!D883="L",AC882-AB883,AC882))</f>
        <v>200.69650129906225</v>
      </c>
      <c r="AD883" s="34" t="str">
        <f>IF(AND('Γεννήτρια 2'!C883&lt;&gt;0,'Γεννήτρια 2'!D883=""),AB883,"")</f>
        <v/>
      </c>
    </row>
    <row r="884" spans="1:30">
      <c r="A884" s="3">
        <f t="shared" si="82"/>
        <v>862</v>
      </c>
      <c r="E884" s="3" t="str">
        <f t="shared" si="78"/>
        <v/>
      </c>
      <c r="F884" s="2" t="str">
        <f t="shared" si="79"/>
        <v/>
      </c>
      <c r="G884" s="2" t="str">
        <f t="shared" si="80"/>
        <v/>
      </c>
      <c r="Z884" s="34">
        <f t="shared" si="81"/>
        <v>200.69650129906225</v>
      </c>
      <c r="AA884" s="33">
        <f t="shared" si="83"/>
        <v>858</v>
      </c>
      <c r="AB884" s="34">
        <f>IF(AA884=1,$G$3*(Z884/1000),IF(AA884=2,$G$4*(Z884/1000),IF(AA884=3,$G$5*(Z884/1000),IF(AA884=4,$G$6*(Z884/1000),IF(AA884=5,$G$7*(Z884/1000),IF(AA884=6,$G$8*(Z884/1000),IF(AA884=7,$G$9*(Z884/1000),IF(AA884=8,$G$10*(Z884/1000),IF(AA884=9,$G$11*(Z884/1000),IF(AA884=10,$G$12*(Z884/1000),IF(AA884=11,$G$13*(Z884/1000),IF(AA884=12,$G$14*(Z884/1000),IF(AA884=13,$G$15*(Z884/1000),IF(AA884=14,$G$16*(Z884/1000),IF(AA884=15,$G$17*(Z884/1000),0)))))))))))))))</f>
        <v>0</v>
      </c>
      <c r="AC884" s="34">
        <f>IF('Γεννήτρια 2'!D884="W",AC883+('Γεννήτρια 2'!C884-1)*AB884,IF('Γεννήτρια 2'!D884="L",AC883-AB884,AC883))</f>
        <v>200.69650129906225</v>
      </c>
      <c r="AD884" s="34" t="str">
        <f>IF(AND('Γεννήτρια 2'!C884&lt;&gt;0,'Γεννήτρια 2'!D884=""),AB884,"")</f>
        <v/>
      </c>
    </row>
    <row r="885" spans="1:30">
      <c r="A885" s="3">
        <f t="shared" si="82"/>
        <v>863</v>
      </c>
      <c r="E885" s="3" t="str">
        <f t="shared" si="78"/>
        <v/>
      </c>
      <c r="F885" s="2" t="str">
        <f t="shared" si="79"/>
        <v/>
      </c>
      <c r="G885" s="2" t="str">
        <f t="shared" si="80"/>
        <v/>
      </c>
      <c r="Z885" s="34">
        <f t="shared" si="81"/>
        <v>200.69650129906225</v>
      </c>
      <c r="AA885" s="33">
        <f t="shared" si="83"/>
        <v>859</v>
      </c>
      <c r="AB885" s="34">
        <f>IF(AA885=1,$G$3*(Z885/1000),IF(AA885=2,$G$4*(Z885/1000),IF(AA885=3,$G$5*(Z885/1000),IF(AA885=4,$G$6*(Z885/1000),IF(AA885=5,$G$7*(Z885/1000),IF(AA885=6,$G$8*(Z885/1000),IF(AA885=7,$G$9*(Z885/1000),IF(AA885=8,$G$10*(Z885/1000),IF(AA885=9,$G$11*(Z885/1000),IF(AA885=10,$G$12*(Z885/1000),IF(AA885=11,$G$13*(Z885/1000),IF(AA885=12,$G$14*(Z885/1000),IF(AA885=13,$G$15*(Z885/1000),IF(AA885=14,$G$16*(Z885/1000),IF(AA885=15,$G$17*(Z885/1000),0)))))))))))))))</f>
        <v>0</v>
      </c>
      <c r="AC885" s="34">
        <f>IF('Γεννήτρια 2'!D885="W",AC884+('Γεννήτρια 2'!C885-1)*AB885,IF('Γεννήτρια 2'!D885="L",AC884-AB885,AC884))</f>
        <v>200.69650129906225</v>
      </c>
      <c r="AD885" s="34" t="str">
        <f>IF(AND('Γεννήτρια 2'!C885&lt;&gt;0,'Γεννήτρια 2'!D885=""),AB885,"")</f>
        <v/>
      </c>
    </row>
    <row r="886" spans="1:30">
      <c r="A886" s="3">
        <f t="shared" si="82"/>
        <v>864</v>
      </c>
      <c r="E886" s="3" t="str">
        <f t="shared" si="78"/>
        <v/>
      </c>
      <c r="F886" s="2" t="str">
        <f t="shared" si="79"/>
        <v/>
      </c>
      <c r="G886" s="2" t="str">
        <f t="shared" si="80"/>
        <v/>
      </c>
      <c r="Z886" s="34">
        <f t="shared" si="81"/>
        <v>200.69650129906225</v>
      </c>
      <c r="AA886" s="33">
        <f t="shared" si="83"/>
        <v>860</v>
      </c>
      <c r="AB886" s="34">
        <f>IF(AA886=1,$G$3*(Z886/1000),IF(AA886=2,$G$4*(Z886/1000),IF(AA886=3,$G$5*(Z886/1000),IF(AA886=4,$G$6*(Z886/1000),IF(AA886=5,$G$7*(Z886/1000),IF(AA886=6,$G$8*(Z886/1000),IF(AA886=7,$G$9*(Z886/1000),IF(AA886=8,$G$10*(Z886/1000),IF(AA886=9,$G$11*(Z886/1000),IF(AA886=10,$G$12*(Z886/1000),IF(AA886=11,$G$13*(Z886/1000),IF(AA886=12,$G$14*(Z886/1000),IF(AA886=13,$G$15*(Z886/1000),IF(AA886=14,$G$16*(Z886/1000),IF(AA886=15,$G$17*(Z886/1000),0)))))))))))))))</f>
        <v>0</v>
      </c>
      <c r="AC886" s="34">
        <f>IF('Γεννήτρια 2'!D886="W",AC885+('Γεννήτρια 2'!C886-1)*AB886,IF('Γεννήτρια 2'!D886="L",AC885-AB886,AC885))</f>
        <v>200.69650129906225</v>
      </c>
      <c r="AD886" s="34" t="str">
        <f>IF(AND('Γεννήτρια 2'!C886&lt;&gt;0,'Γεννήτρια 2'!D886=""),AB886,"")</f>
        <v/>
      </c>
    </row>
    <row r="887" spans="1:30">
      <c r="A887" s="3">
        <f t="shared" si="82"/>
        <v>865</v>
      </c>
      <c r="E887" s="3" t="str">
        <f t="shared" si="78"/>
        <v/>
      </c>
      <c r="F887" s="2" t="str">
        <f t="shared" si="79"/>
        <v/>
      </c>
      <c r="G887" s="2" t="str">
        <f t="shared" si="80"/>
        <v/>
      </c>
      <c r="Z887" s="34">
        <f t="shared" si="81"/>
        <v>200.69650129906225</v>
      </c>
      <c r="AA887" s="33">
        <f t="shared" si="83"/>
        <v>861</v>
      </c>
      <c r="AB887" s="34">
        <f>IF(AA887=1,$G$3*(Z887/1000),IF(AA887=2,$G$4*(Z887/1000),IF(AA887=3,$G$5*(Z887/1000),IF(AA887=4,$G$6*(Z887/1000),IF(AA887=5,$G$7*(Z887/1000),IF(AA887=6,$G$8*(Z887/1000),IF(AA887=7,$G$9*(Z887/1000),IF(AA887=8,$G$10*(Z887/1000),IF(AA887=9,$G$11*(Z887/1000),IF(AA887=10,$G$12*(Z887/1000),IF(AA887=11,$G$13*(Z887/1000),IF(AA887=12,$G$14*(Z887/1000),IF(AA887=13,$G$15*(Z887/1000),IF(AA887=14,$G$16*(Z887/1000),IF(AA887=15,$G$17*(Z887/1000),0)))))))))))))))</f>
        <v>0</v>
      </c>
      <c r="AC887" s="34">
        <f>IF('Γεννήτρια 2'!D887="W",AC886+('Γεννήτρια 2'!C887-1)*AB887,IF('Γεννήτρια 2'!D887="L",AC886-AB887,AC886))</f>
        <v>200.69650129906225</v>
      </c>
      <c r="AD887" s="34" t="str">
        <f>IF(AND('Γεννήτρια 2'!C887&lt;&gt;0,'Γεννήτρια 2'!D887=""),AB887,"")</f>
        <v/>
      </c>
    </row>
    <row r="888" spans="1:30">
      <c r="A888" s="3">
        <f t="shared" si="82"/>
        <v>866</v>
      </c>
      <c r="E888" s="3" t="str">
        <f t="shared" si="78"/>
        <v/>
      </c>
      <c r="F888" s="2" t="str">
        <f t="shared" si="79"/>
        <v/>
      </c>
      <c r="G888" s="2" t="str">
        <f t="shared" si="80"/>
        <v/>
      </c>
      <c r="Z888" s="34">
        <f t="shared" si="81"/>
        <v>200.69650129906225</v>
      </c>
      <c r="AA888" s="33">
        <f t="shared" si="83"/>
        <v>862</v>
      </c>
      <c r="AB888" s="34">
        <f>IF(AA888=1,$G$3*(Z888/1000),IF(AA888=2,$G$4*(Z888/1000),IF(AA888=3,$G$5*(Z888/1000),IF(AA888=4,$G$6*(Z888/1000),IF(AA888=5,$G$7*(Z888/1000),IF(AA888=6,$G$8*(Z888/1000),IF(AA888=7,$G$9*(Z888/1000),IF(AA888=8,$G$10*(Z888/1000),IF(AA888=9,$G$11*(Z888/1000),IF(AA888=10,$G$12*(Z888/1000),IF(AA888=11,$G$13*(Z888/1000),IF(AA888=12,$G$14*(Z888/1000),IF(AA888=13,$G$15*(Z888/1000),IF(AA888=14,$G$16*(Z888/1000),IF(AA888=15,$G$17*(Z888/1000),0)))))))))))))))</f>
        <v>0</v>
      </c>
      <c r="AC888" s="34">
        <f>IF('Γεννήτρια 2'!D888="W",AC887+('Γεννήτρια 2'!C888-1)*AB888,IF('Γεννήτρια 2'!D888="L",AC887-AB888,AC887))</f>
        <v>200.69650129906225</v>
      </c>
      <c r="AD888" s="34" t="str">
        <f>IF(AND('Γεννήτρια 2'!C888&lt;&gt;0,'Γεννήτρια 2'!D888=""),AB888,"")</f>
        <v/>
      </c>
    </row>
    <row r="889" spans="1:30">
      <c r="A889" s="3">
        <f t="shared" si="82"/>
        <v>867</v>
      </c>
      <c r="E889" s="3" t="str">
        <f t="shared" si="78"/>
        <v/>
      </c>
      <c r="F889" s="2" t="str">
        <f t="shared" si="79"/>
        <v/>
      </c>
      <c r="G889" s="2" t="str">
        <f t="shared" si="80"/>
        <v/>
      </c>
      <c r="Z889" s="34">
        <f t="shared" si="81"/>
        <v>200.69650129906225</v>
      </c>
      <c r="AA889" s="33">
        <f t="shared" si="83"/>
        <v>863</v>
      </c>
      <c r="AB889" s="34">
        <f>IF(AA889=1,$G$3*(Z889/1000),IF(AA889=2,$G$4*(Z889/1000),IF(AA889=3,$G$5*(Z889/1000),IF(AA889=4,$G$6*(Z889/1000),IF(AA889=5,$G$7*(Z889/1000),IF(AA889=6,$G$8*(Z889/1000),IF(AA889=7,$G$9*(Z889/1000),IF(AA889=8,$G$10*(Z889/1000),IF(AA889=9,$G$11*(Z889/1000),IF(AA889=10,$G$12*(Z889/1000),IF(AA889=11,$G$13*(Z889/1000),IF(AA889=12,$G$14*(Z889/1000),IF(AA889=13,$G$15*(Z889/1000),IF(AA889=14,$G$16*(Z889/1000),IF(AA889=15,$G$17*(Z889/1000),0)))))))))))))))</f>
        <v>0</v>
      </c>
      <c r="AC889" s="34">
        <f>IF('Γεννήτρια 2'!D889="W",AC888+('Γεννήτρια 2'!C889-1)*AB889,IF('Γεννήτρια 2'!D889="L",AC888-AB889,AC888))</f>
        <v>200.69650129906225</v>
      </c>
      <c r="AD889" s="34" t="str">
        <f>IF(AND('Γεννήτρια 2'!C889&lt;&gt;0,'Γεννήτρια 2'!D889=""),AB889,"")</f>
        <v/>
      </c>
    </row>
    <row r="890" spans="1:30">
      <c r="A890" s="3">
        <f t="shared" si="82"/>
        <v>868</v>
      </c>
      <c r="E890" s="3" t="str">
        <f t="shared" si="78"/>
        <v/>
      </c>
      <c r="F890" s="2" t="str">
        <f t="shared" si="79"/>
        <v/>
      </c>
      <c r="G890" s="2" t="str">
        <f t="shared" si="80"/>
        <v/>
      </c>
      <c r="Z890" s="34">
        <f t="shared" si="81"/>
        <v>200.69650129906225</v>
      </c>
      <c r="AA890" s="33">
        <f t="shared" si="83"/>
        <v>864</v>
      </c>
      <c r="AB890" s="34">
        <f>IF(AA890=1,$G$3*(Z890/1000),IF(AA890=2,$G$4*(Z890/1000),IF(AA890=3,$G$5*(Z890/1000),IF(AA890=4,$G$6*(Z890/1000),IF(AA890=5,$G$7*(Z890/1000),IF(AA890=6,$G$8*(Z890/1000),IF(AA890=7,$G$9*(Z890/1000),IF(AA890=8,$G$10*(Z890/1000),IF(AA890=9,$G$11*(Z890/1000),IF(AA890=10,$G$12*(Z890/1000),IF(AA890=11,$G$13*(Z890/1000),IF(AA890=12,$G$14*(Z890/1000),IF(AA890=13,$G$15*(Z890/1000),IF(AA890=14,$G$16*(Z890/1000),IF(AA890=15,$G$17*(Z890/1000),0)))))))))))))))</f>
        <v>0</v>
      </c>
      <c r="AC890" s="34">
        <f>IF('Γεννήτρια 2'!D890="W",AC889+('Γεννήτρια 2'!C890-1)*AB890,IF('Γεννήτρια 2'!D890="L",AC889-AB890,AC889))</f>
        <v>200.69650129906225</v>
      </c>
      <c r="AD890" s="34" t="str">
        <f>IF(AND('Γεννήτρια 2'!C890&lt;&gt;0,'Γεννήτρια 2'!D890=""),AB890,"")</f>
        <v/>
      </c>
    </row>
    <row r="891" spans="1:30">
      <c r="A891" s="3">
        <f t="shared" si="82"/>
        <v>869</v>
      </c>
      <c r="E891" s="3" t="str">
        <f t="shared" si="78"/>
        <v/>
      </c>
      <c r="F891" s="2" t="str">
        <f t="shared" si="79"/>
        <v/>
      </c>
      <c r="G891" s="2" t="str">
        <f t="shared" si="80"/>
        <v/>
      </c>
      <c r="Z891" s="34">
        <f t="shared" si="81"/>
        <v>200.69650129906225</v>
      </c>
      <c r="AA891" s="33">
        <f t="shared" si="83"/>
        <v>865</v>
      </c>
      <c r="AB891" s="34">
        <f>IF(AA891=1,$G$3*(Z891/1000),IF(AA891=2,$G$4*(Z891/1000),IF(AA891=3,$G$5*(Z891/1000),IF(AA891=4,$G$6*(Z891/1000),IF(AA891=5,$G$7*(Z891/1000),IF(AA891=6,$G$8*(Z891/1000),IF(AA891=7,$G$9*(Z891/1000),IF(AA891=8,$G$10*(Z891/1000),IF(AA891=9,$G$11*(Z891/1000),IF(AA891=10,$G$12*(Z891/1000),IF(AA891=11,$G$13*(Z891/1000),IF(AA891=12,$G$14*(Z891/1000),IF(AA891=13,$G$15*(Z891/1000),IF(AA891=14,$G$16*(Z891/1000),IF(AA891=15,$G$17*(Z891/1000),0)))))))))))))))</f>
        <v>0</v>
      </c>
      <c r="AC891" s="34">
        <f>IF('Γεννήτρια 2'!D891="W",AC890+('Γεννήτρια 2'!C891-1)*AB891,IF('Γεννήτρια 2'!D891="L",AC890-AB891,AC890))</f>
        <v>200.69650129906225</v>
      </c>
      <c r="AD891" s="34" t="str">
        <f>IF(AND('Γεννήτρια 2'!C891&lt;&gt;0,'Γεννήτρια 2'!D891=""),AB891,"")</f>
        <v/>
      </c>
    </row>
    <row r="892" spans="1:30">
      <c r="A892" s="3">
        <f t="shared" si="82"/>
        <v>870</v>
      </c>
      <c r="E892" s="3" t="str">
        <f t="shared" si="78"/>
        <v/>
      </c>
      <c r="F892" s="2" t="str">
        <f t="shared" si="79"/>
        <v/>
      </c>
      <c r="G892" s="2" t="str">
        <f t="shared" si="80"/>
        <v/>
      </c>
      <c r="Z892" s="34">
        <f t="shared" si="81"/>
        <v>200.69650129906225</v>
      </c>
      <c r="AA892" s="33">
        <f t="shared" si="83"/>
        <v>866</v>
      </c>
      <c r="AB892" s="34">
        <f>IF(AA892=1,$G$3*(Z892/1000),IF(AA892=2,$G$4*(Z892/1000),IF(AA892=3,$G$5*(Z892/1000),IF(AA892=4,$G$6*(Z892/1000),IF(AA892=5,$G$7*(Z892/1000),IF(AA892=6,$G$8*(Z892/1000),IF(AA892=7,$G$9*(Z892/1000),IF(AA892=8,$G$10*(Z892/1000),IF(AA892=9,$G$11*(Z892/1000),IF(AA892=10,$G$12*(Z892/1000),IF(AA892=11,$G$13*(Z892/1000),IF(AA892=12,$G$14*(Z892/1000),IF(AA892=13,$G$15*(Z892/1000),IF(AA892=14,$G$16*(Z892/1000),IF(AA892=15,$G$17*(Z892/1000),0)))))))))))))))</f>
        <v>0</v>
      </c>
      <c r="AC892" s="34">
        <f>IF('Γεννήτρια 2'!D892="W",AC891+('Γεννήτρια 2'!C892-1)*AB892,IF('Γεννήτρια 2'!D892="L",AC891-AB892,AC891))</f>
        <v>200.69650129906225</v>
      </c>
      <c r="AD892" s="34" t="str">
        <f>IF(AND('Γεννήτρια 2'!C892&lt;&gt;0,'Γεννήτρια 2'!D892=""),AB892,"")</f>
        <v/>
      </c>
    </row>
    <row r="893" spans="1:30">
      <c r="A893" s="3">
        <f t="shared" si="82"/>
        <v>871</v>
      </c>
      <c r="E893" s="3" t="str">
        <f t="shared" si="78"/>
        <v/>
      </c>
      <c r="F893" s="2" t="str">
        <f t="shared" si="79"/>
        <v/>
      </c>
      <c r="G893" s="2" t="str">
        <f t="shared" si="80"/>
        <v/>
      </c>
      <c r="Z893" s="34">
        <f t="shared" si="81"/>
        <v>200.69650129906225</v>
      </c>
      <c r="AA893" s="33">
        <f t="shared" si="83"/>
        <v>867</v>
      </c>
      <c r="AB893" s="34">
        <f>IF(AA893=1,$G$3*(Z893/1000),IF(AA893=2,$G$4*(Z893/1000),IF(AA893=3,$G$5*(Z893/1000),IF(AA893=4,$G$6*(Z893/1000),IF(AA893=5,$G$7*(Z893/1000),IF(AA893=6,$G$8*(Z893/1000),IF(AA893=7,$G$9*(Z893/1000),IF(AA893=8,$G$10*(Z893/1000),IF(AA893=9,$G$11*(Z893/1000),IF(AA893=10,$G$12*(Z893/1000),IF(AA893=11,$G$13*(Z893/1000),IF(AA893=12,$G$14*(Z893/1000),IF(AA893=13,$G$15*(Z893/1000),IF(AA893=14,$G$16*(Z893/1000),IF(AA893=15,$G$17*(Z893/1000),0)))))))))))))))</f>
        <v>0</v>
      </c>
      <c r="AC893" s="34">
        <f>IF('Γεννήτρια 2'!D893="W",AC892+('Γεννήτρια 2'!C893-1)*AB893,IF('Γεννήτρια 2'!D893="L",AC892-AB893,AC892))</f>
        <v>200.69650129906225</v>
      </c>
      <c r="AD893" s="34" t="str">
        <f>IF(AND('Γεννήτρια 2'!C893&lt;&gt;0,'Γεννήτρια 2'!D893=""),AB893,"")</f>
        <v/>
      </c>
    </row>
    <row r="894" spans="1:30">
      <c r="A894" s="3">
        <f t="shared" si="82"/>
        <v>872</v>
      </c>
      <c r="E894" s="3" t="str">
        <f t="shared" si="78"/>
        <v/>
      </c>
      <c r="F894" s="2" t="str">
        <f t="shared" si="79"/>
        <v/>
      </c>
      <c r="G894" s="2" t="str">
        <f t="shared" si="80"/>
        <v/>
      </c>
      <c r="Z894" s="34">
        <f t="shared" si="81"/>
        <v>200.69650129906225</v>
      </c>
      <c r="AA894" s="33">
        <f t="shared" si="83"/>
        <v>868</v>
      </c>
      <c r="AB894" s="34">
        <f>IF(AA894=1,$G$3*(Z894/1000),IF(AA894=2,$G$4*(Z894/1000),IF(AA894=3,$G$5*(Z894/1000),IF(AA894=4,$G$6*(Z894/1000),IF(AA894=5,$G$7*(Z894/1000),IF(AA894=6,$G$8*(Z894/1000),IF(AA894=7,$G$9*(Z894/1000),IF(AA894=8,$G$10*(Z894/1000),IF(AA894=9,$G$11*(Z894/1000),IF(AA894=10,$G$12*(Z894/1000),IF(AA894=11,$G$13*(Z894/1000),IF(AA894=12,$G$14*(Z894/1000),IF(AA894=13,$G$15*(Z894/1000),IF(AA894=14,$G$16*(Z894/1000),IF(AA894=15,$G$17*(Z894/1000),0)))))))))))))))</f>
        <v>0</v>
      </c>
      <c r="AC894" s="34">
        <f>IF('Γεννήτρια 2'!D894="W",AC893+('Γεννήτρια 2'!C894-1)*AB894,IF('Γεννήτρια 2'!D894="L",AC893-AB894,AC893))</f>
        <v>200.69650129906225</v>
      </c>
      <c r="AD894" s="34" t="str">
        <f>IF(AND('Γεννήτρια 2'!C894&lt;&gt;0,'Γεννήτρια 2'!D894=""),AB894,"")</f>
        <v/>
      </c>
    </row>
    <row r="895" spans="1:30">
      <c r="A895" s="3">
        <f t="shared" si="82"/>
        <v>873</v>
      </c>
      <c r="E895" s="3" t="str">
        <f t="shared" si="78"/>
        <v/>
      </c>
      <c r="F895" s="2" t="str">
        <f t="shared" si="79"/>
        <v/>
      </c>
      <c r="G895" s="2" t="str">
        <f t="shared" si="80"/>
        <v/>
      </c>
      <c r="Z895" s="34">
        <f t="shared" si="81"/>
        <v>200.69650129906225</v>
      </c>
      <c r="AA895" s="33">
        <f t="shared" si="83"/>
        <v>869</v>
      </c>
      <c r="AB895" s="34">
        <f>IF(AA895=1,$G$3*(Z895/1000),IF(AA895=2,$G$4*(Z895/1000),IF(AA895=3,$G$5*(Z895/1000),IF(AA895=4,$G$6*(Z895/1000),IF(AA895=5,$G$7*(Z895/1000),IF(AA895=6,$G$8*(Z895/1000),IF(AA895=7,$G$9*(Z895/1000),IF(AA895=8,$G$10*(Z895/1000),IF(AA895=9,$G$11*(Z895/1000),IF(AA895=10,$G$12*(Z895/1000),IF(AA895=11,$G$13*(Z895/1000),IF(AA895=12,$G$14*(Z895/1000),IF(AA895=13,$G$15*(Z895/1000),IF(AA895=14,$G$16*(Z895/1000),IF(AA895=15,$G$17*(Z895/1000),0)))))))))))))))</f>
        <v>0</v>
      </c>
      <c r="AC895" s="34">
        <f>IF('Γεννήτρια 2'!D895="W",AC894+('Γεννήτρια 2'!C895-1)*AB895,IF('Γεννήτρια 2'!D895="L",AC894-AB895,AC894))</f>
        <v>200.69650129906225</v>
      </c>
      <c r="AD895" s="34" t="str">
        <f>IF(AND('Γεννήτρια 2'!C895&lt;&gt;0,'Γεννήτρια 2'!D895=""),AB895,"")</f>
        <v/>
      </c>
    </row>
    <row r="896" spans="1:30">
      <c r="A896" s="3">
        <f t="shared" si="82"/>
        <v>874</v>
      </c>
      <c r="E896" s="3" t="str">
        <f t="shared" si="78"/>
        <v/>
      </c>
      <c r="F896" s="2" t="str">
        <f t="shared" si="79"/>
        <v/>
      </c>
      <c r="G896" s="2" t="str">
        <f t="shared" si="80"/>
        <v/>
      </c>
      <c r="Z896" s="34">
        <f t="shared" si="81"/>
        <v>200.69650129906225</v>
      </c>
      <c r="AA896" s="33">
        <f t="shared" si="83"/>
        <v>870</v>
      </c>
      <c r="AB896" s="34">
        <f>IF(AA896=1,$G$3*(Z896/1000),IF(AA896=2,$G$4*(Z896/1000),IF(AA896=3,$G$5*(Z896/1000),IF(AA896=4,$G$6*(Z896/1000),IF(AA896=5,$G$7*(Z896/1000),IF(AA896=6,$G$8*(Z896/1000),IF(AA896=7,$G$9*(Z896/1000),IF(AA896=8,$G$10*(Z896/1000),IF(AA896=9,$G$11*(Z896/1000),IF(AA896=10,$G$12*(Z896/1000),IF(AA896=11,$G$13*(Z896/1000),IF(AA896=12,$G$14*(Z896/1000),IF(AA896=13,$G$15*(Z896/1000),IF(AA896=14,$G$16*(Z896/1000),IF(AA896=15,$G$17*(Z896/1000),0)))))))))))))))</f>
        <v>0</v>
      </c>
      <c r="AC896" s="34">
        <f>IF('Γεννήτρια 2'!D896="W",AC895+('Γεννήτρια 2'!C896-1)*AB896,IF('Γεννήτρια 2'!D896="L",AC895-AB896,AC895))</f>
        <v>200.69650129906225</v>
      </c>
      <c r="AD896" s="34" t="str">
        <f>IF(AND('Γεννήτρια 2'!C896&lt;&gt;0,'Γεννήτρια 2'!D896=""),AB896,"")</f>
        <v/>
      </c>
    </row>
    <row r="897" spans="1:30">
      <c r="A897" s="3">
        <f t="shared" si="82"/>
        <v>875</v>
      </c>
      <c r="E897" s="3" t="str">
        <f t="shared" si="78"/>
        <v/>
      </c>
      <c r="F897" s="2" t="str">
        <f t="shared" si="79"/>
        <v/>
      </c>
      <c r="G897" s="2" t="str">
        <f t="shared" si="80"/>
        <v/>
      </c>
      <c r="Z897" s="34">
        <f t="shared" si="81"/>
        <v>200.69650129906225</v>
      </c>
      <c r="AA897" s="33">
        <f t="shared" si="83"/>
        <v>871</v>
      </c>
      <c r="AB897" s="34">
        <f>IF(AA897=1,$G$3*(Z897/1000),IF(AA897=2,$G$4*(Z897/1000),IF(AA897=3,$G$5*(Z897/1000),IF(AA897=4,$G$6*(Z897/1000),IF(AA897=5,$G$7*(Z897/1000),IF(AA897=6,$G$8*(Z897/1000),IF(AA897=7,$G$9*(Z897/1000),IF(AA897=8,$G$10*(Z897/1000),IF(AA897=9,$G$11*(Z897/1000),IF(AA897=10,$G$12*(Z897/1000),IF(AA897=11,$G$13*(Z897/1000),IF(AA897=12,$G$14*(Z897/1000),IF(AA897=13,$G$15*(Z897/1000),IF(AA897=14,$G$16*(Z897/1000),IF(AA897=15,$G$17*(Z897/1000),0)))))))))))))))</f>
        <v>0</v>
      </c>
      <c r="AC897" s="34">
        <f>IF('Γεννήτρια 2'!D897="W",AC896+('Γεννήτρια 2'!C897-1)*AB897,IF('Γεννήτρια 2'!D897="L",AC896-AB897,AC896))</f>
        <v>200.69650129906225</v>
      </c>
      <c r="AD897" s="34" t="str">
        <f>IF(AND('Γεννήτρια 2'!C897&lt;&gt;0,'Γεννήτρια 2'!D897=""),AB897,"")</f>
        <v/>
      </c>
    </row>
    <row r="898" spans="1:30">
      <c r="A898" s="3">
        <f t="shared" si="82"/>
        <v>876</v>
      </c>
      <c r="E898" s="3" t="str">
        <f t="shared" si="78"/>
        <v/>
      </c>
      <c r="F898" s="2" t="str">
        <f t="shared" si="79"/>
        <v/>
      </c>
      <c r="G898" s="2" t="str">
        <f t="shared" si="80"/>
        <v/>
      </c>
      <c r="Z898" s="34">
        <f t="shared" si="81"/>
        <v>200.69650129906225</v>
      </c>
      <c r="AA898" s="33">
        <f t="shared" si="83"/>
        <v>872</v>
      </c>
      <c r="AB898" s="34">
        <f>IF(AA898=1,$G$3*(Z898/1000),IF(AA898=2,$G$4*(Z898/1000),IF(AA898=3,$G$5*(Z898/1000),IF(AA898=4,$G$6*(Z898/1000),IF(AA898=5,$G$7*(Z898/1000),IF(AA898=6,$G$8*(Z898/1000),IF(AA898=7,$G$9*(Z898/1000),IF(AA898=8,$G$10*(Z898/1000),IF(AA898=9,$G$11*(Z898/1000),IF(AA898=10,$G$12*(Z898/1000),IF(AA898=11,$G$13*(Z898/1000),IF(AA898=12,$G$14*(Z898/1000),IF(AA898=13,$G$15*(Z898/1000),IF(AA898=14,$G$16*(Z898/1000),IF(AA898=15,$G$17*(Z898/1000),0)))))))))))))))</f>
        <v>0</v>
      </c>
      <c r="AC898" s="34">
        <f>IF('Γεννήτρια 2'!D898="W",AC897+('Γεννήτρια 2'!C898-1)*AB898,IF('Γεννήτρια 2'!D898="L",AC897-AB898,AC897))</f>
        <v>200.69650129906225</v>
      </c>
      <c r="AD898" s="34" t="str">
        <f>IF(AND('Γεννήτρια 2'!C898&lt;&gt;0,'Γεννήτρια 2'!D898=""),AB898,"")</f>
        <v/>
      </c>
    </row>
    <row r="899" spans="1:30">
      <c r="A899" s="3">
        <f t="shared" si="82"/>
        <v>877</v>
      </c>
      <c r="E899" s="3" t="str">
        <f t="shared" si="78"/>
        <v/>
      </c>
      <c r="F899" s="2" t="str">
        <f t="shared" si="79"/>
        <v/>
      </c>
      <c r="G899" s="2" t="str">
        <f t="shared" si="80"/>
        <v/>
      </c>
      <c r="Z899" s="34">
        <f t="shared" si="81"/>
        <v>200.69650129906225</v>
      </c>
      <c r="AA899" s="33">
        <f t="shared" si="83"/>
        <v>873</v>
      </c>
      <c r="AB899" s="34">
        <f>IF(AA899=1,$G$3*(Z899/1000),IF(AA899=2,$G$4*(Z899/1000),IF(AA899=3,$G$5*(Z899/1000),IF(AA899=4,$G$6*(Z899/1000),IF(AA899=5,$G$7*(Z899/1000),IF(AA899=6,$G$8*(Z899/1000),IF(AA899=7,$G$9*(Z899/1000),IF(AA899=8,$G$10*(Z899/1000),IF(AA899=9,$G$11*(Z899/1000),IF(AA899=10,$G$12*(Z899/1000),IF(AA899=11,$G$13*(Z899/1000),IF(AA899=12,$G$14*(Z899/1000),IF(AA899=13,$G$15*(Z899/1000),IF(AA899=14,$G$16*(Z899/1000),IF(AA899=15,$G$17*(Z899/1000),0)))))))))))))))</f>
        <v>0</v>
      </c>
      <c r="AC899" s="34">
        <f>IF('Γεννήτρια 2'!D899="W",AC898+('Γεννήτρια 2'!C899-1)*AB899,IF('Γεννήτρια 2'!D899="L",AC898-AB899,AC898))</f>
        <v>200.69650129906225</v>
      </c>
      <c r="AD899" s="34" t="str">
        <f>IF(AND('Γεννήτρια 2'!C899&lt;&gt;0,'Γεννήτρια 2'!D899=""),AB899,"")</f>
        <v/>
      </c>
    </row>
    <row r="900" spans="1:30">
      <c r="A900" s="3">
        <f t="shared" si="82"/>
        <v>878</v>
      </c>
      <c r="E900" s="3" t="str">
        <f t="shared" si="78"/>
        <v/>
      </c>
      <c r="F900" s="2" t="str">
        <f t="shared" si="79"/>
        <v/>
      </c>
      <c r="G900" s="2" t="str">
        <f t="shared" si="80"/>
        <v/>
      </c>
      <c r="Z900" s="34">
        <f t="shared" si="81"/>
        <v>200.69650129906225</v>
      </c>
      <c r="AA900" s="33">
        <f t="shared" si="83"/>
        <v>874</v>
      </c>
      <c r="AB900" s="34">
        <f>IF(AA900=1,$G$3*(Z900/1000),IF(AA900=2,$G$4*(Z900/1000),IF(AA900=3,$G$5*(Z900/1000),IF(AA900=4,$G$6*(Z900/1000),IF(AA900=5,$G$7*(Z900/1000),IF(AA900=6,$G$8*(Z900/1000),IF(AA900=7,$G$9*(Z900/1000),IF(AA900=8,$G$10*(Z900/1000),IF(AA900=9,$G$11*(Z900/1000),IF(AA900=10,$G$12*(Z900/1000),IF(AA900=11,$G$13*(Z900/1000),IF(AA900=12,$G$14*(Z900/1000),IF(AA900=13,$G$15*(Z900/1000),IF(AA900=14,$G$16*(Z900/1000),IF(AA900=15,$G$17*(Z900/1000),0)))))))))))))))</f>
        <v>0</v>
      </c>
      <c r="AC900" s="34">
        <f>IF('Γεννήτρια 2'!D900="W",AC899+('Γεννήτρια 2'!C900-1)*AB900,IF('Γεννήτρια 2'!D900="L",AC899-AB900,AC899))</f>
        <v>200.69650129906225</v>
      </c>
      <c r="AD900" s="34" t="str">
        <f>IF(AND('Γεννήτρια 2'!C900&lt;&gt;0,'Γεννήτρια 2'!D900=""),AB900,"")</f>
        <v/>
      </c>
    </row>
    <row r="901" spans="1:30">
      <c r="A901" s="3">
        <f t="shared" si="82"/>
        <v>879</v>
      </c>
      <c r="E901" s="3" t="str">
        <f t="shared" si="78"/>
        <v/>
      </c>
      <c r="F901" s="2" t="str">
        <f t="shared" si="79"/>
        <v/>
      </c>
      <c r="G901" s="2" t="str">
        <f t="shared" si="80"/>
        <v/>
      </c>
      <c r="Z901" s="34">
        <f t="shared" si="81"/>
        <v>200.69650129906225</v>
      </c>
      <c r="AA901" s="33">
        <f t="shared" si="83"/>
        <v>875</v>
      </c>
      <c r="AB901" s="34">
        <f>IF(AA901=1,$G$3*(Z901/1000),IF(AA901=2,$G$4*(Z901/1000),IF(AA901=3,$G$5*(Z901/1000),IF(AA901=4,$G$6*(Z901/1000),IF(AA901=5,$G$7*(Z901/1000),IF(AA901=6,$G$8*(Z901/1000),IF(AA901=7,$G$9*(Z901/1000),IF(AA901=8,$G$10*(Z901/1000),IF(AA901=9,$G$11*(Z901/1000),IF(AA901=10,$G$12*(Z901/1000),IF(AA901=11,$G$13*(Z901/1000),IF(AA901=12,$G$14*(Z901/1000),IF(AA901=13,$G$15*(Z901/1000),IF(AA901=14,$G$16*(Z901/1000),IF(AA901=15,$G$17*(Z901/1000),0)))))))))))))))</f>
        <v>0</v>
      </c>
      <c r="AC901" s="34">
        <f>IF('Γεννήτρια 2'!D901="W",AC900+('Γεννήτρια 2'!C901-1)*AB901,IF('Γεννήτρια 2'!D901="L",AC900-AB901,AC900))</f>
        <v>200.69650129906225</v>
      </c>
      <c r="AD901" s="34" t="str">
        <f>IF(AND('Γεννήτρια 2'!C901&lt;&gt;0,'Γεννήτρια 2'!D901=""),AB901,"")</f>
        <v/>
      </c>
    </row>
    <row r="902" spans="1:30">
      <c r="A902" s="3">
        <f t="shared" si="82"/>
        <v>880</v>
      </c>
      <c r="E902" s="3" t="str">
        <f t="shared" si="78"/>
        <v/>
      </c>
      <c r="F902" s="2" t="str">
        <f t="shared" si="79"/>
        <v/>
      </c>
      <c r="G902" s="2" t="str">
        <f t="shared" si="80"/>
        <v/>
      </c>
      <c r="Z902" s="34">
        <f t="shared" si="81"/>
        <v>200.69650129906225</v>
      </c>
      <c r="AA902" s="33">
        <f t="shared" si="83"/>
        <v>876</v>
      </c>
      <c r="AB902" s="34">
        <f>IF(AA902=1,$G$3*(Z902/1000),IF(AA902=2,$G$4*(Z902/1000),IF(AA902=3,$G$5*(Z902/1000),IF(AA902=4,$G$6*(Z902/1000),IF(AA902=5,$G$7*(Z902/1000),IF(AA902=6,$G$8*(Z902/1000),IF(AA902=7,$G$9*(Z902/1000),IF(AA902=8,$G$10*(Z902/1000),IF(AA902=9,$G$11*(Z902/1000),IF(AA902=10,$G$12*(Z902/1000),IF(AA902=11,$G$13*(Z902/1000),IF(AA902=12,$G$14*(Z902/1000),IF(AA902=13,$G$15*(Z902/1000),IF(AA902=14,$G$16*(Z902/1000),IF(AA902=15,$G$17*(Z902/1000),0)))))))))))))))</f>
        <v>0</v>
      </c>
      <c r="AC902" s="34">
        <f>IF('Γεννήτρια 2'!D902="W",AC901+('Γεννήτρια 2'!C902-1)*AB902,IF('Γεννήτρια 2'!D902="L",AC901-AB902,AC901))</f>
        <v>200.69650129906225</v>
      </c>
      <c r="AD902" s="34" t="str">
        <f>IF(AND('Γεννήτρια 2'!C902&lt;&gt;0,'Γεννήτρια 2'!D902=""),AB902,"")</f>
        <v/>
      </c>
    </row>
    <row r="903" spans="1:30">
      <c r="A903" s="3">
        <f t="shared" si="82"/>
        <v>881</v>
      </c>
      <c r="E903" s="3" t="str">
        <f t="shared" si="78"/>
        <v/>
      </c>
      <c r="F903" s="2" t="str">
        <f t="shared" si="79"/>
        <v/>
      </c>
      <c r="G903" s="2" t="str">
        <f t="shared" si="80"/>
        <v/>
      </c>
      <c r="Z903" s="34">
        <f t="shared" si="81"/>
        <v>200.69650129906225</v>
      </c>
      <c r="AA903" s="33">
        <f t="shared" si="83"/>
        <v>877</v>
      </c>
      <c r="AB903" s="34">
        <f>IF(AA903=1,$G$3*(Z903/1000),IF(AA903=2,$G$4*(Z903/1000),IF(AA903=3,$G$5*(Z903/1000),IF(AA903=4,$G$6*(Z903/1000),IF(AA903=5,$G$7*(Z903/1000),IF(AA903=6,$G$8*(Z903/1000),IF(AA903=7,$G$9*(Z903/1000),IF(AA903=8,$G$10*(Z903/1000),IF(AA903=9,$G$11*(Z903/1000),IF(AA903=10,$G$12*(Z903/1000),IF(AA903=11,$G$13*(Z903/1000),IF(AA903=12,$G$14*(Z903/1000),IF(AA903=13,$G$15*(Z903/1000),IF(AA903=14,$G$16*(Z903/1000),IF(AA903=15,$G$17*(Z903/1000),0)))))))))))))))</f>
        <v>0</v>
      </c>
      <c r="AC903" s="34">
        <f>IF('Γεννήτρια 2'!D903="W",AC902+('Γεννήτρια 2'!C903-1)*AB903,IF('Γεννήτρια 2'!D903="L",AC902-AB903,AC902))</f>
        <v>200.69650129906225</v>
      </c>
      <c r="AD903" s="34" t="str">
        <f>IF(AND('Γεννήτρια 2'!C903&lt;&gt;0,'Γεννήτρια 2'!D903=""),AB903,"")</f>
        <v/>
      </c>
    </row>
    <row r="904" spans="1:30">
      <c r="A904" s="3">
        <f t="shared" si="82"/>
        <v>882</v>
      </c>
      <c r="E904" s="3" t="str">
        <f t="shared" si="78"/>
        <v/>
      </c>
      <c r="F904" s="2" t="str">
        <f t="shared" si="79"/>
        <v/>
      </c>
      <c r="G904" s="2" t="str">
        <f t="shared" si="80"/>
        <v/>
      </c>
      <c r="Z904" s="34">
        <f t="shared" si="81"/>
        <v>200.69650129906225</v>
      </c>
      <c r="AA904" s="33">
        <f t="shared" si="83"/>
        <v>878</v>
      </c>
      <c r="AB904" s="34">
        <f>IF(AA904=1,$G$3*(Z904/1000),IF(AA904=2,$G$4*(Z904/1000),IF(AA904=3,$G$5*(Z904/1000),IF(AA904=4,$G$6*(Z904/1000),IF(AA904=5,$G$7*(Z904/1000),IF(AA904=6,$G$8*(Z904/1000),IF(AA904=7,$G$9*(Z904/1000),IF(AA904=8,$G$10*(Z904/1000),IF(AA904=9,$G$11*(Z904/1000),IF(AA904=10,$G$12*(Z904/1000),IF(AA904=11,$G$13*(Z904/1000),IF(AA904=12,$G$14*(Z904/1000),IF(AA904=13,$G$15*(Z904/1000),IF(AA904=14,$G$16*(Z904/1000),IF(AA904=15,$G$17*(Z904/1000),0)))))))))))))))</f>
        <v>0</v>
      </c>
      <c r="AC904" s="34">
        <f>IF('Γεννήτρια 2'!D904="W",AC903+('Γεννήτρια 2'!C904-1)*AB904,IF('Γεννήτρια 2'!D904="L",AC903-AB904,AC903))</f>
        <v>200.69650129906225</v>
      </c>
      <c r="AD904" s="34" t="str">
        <f>IF(AND('Γεννήτρια 2'!C904&lt;&gt;0,'Γεννήτρια 2'!D904=""),AB904,"")</f>
        <v/>
      </c>
    </row>
    <row r="905" spans="1:30">
      <c r="A905" s="3">
        <f t="shared" si="82"/>
        <v>883</v>
      </c>
      <c r="E905" s="3" t="str">
        <f t="shared" si="78"/>
        <v/>
      </c>
      <c r="F905" s="2" t="str">
        <f t="shared" si="79"/>
        <v/>
      </c>
      <c r="G905" s="2" t="str">
        <f t="shared" si="80"/>
        <v/>
      </c>
      <c r="Z905" s="34">
        <f t="shared" si="81"/>
        <v>200.69650129906225</v>
      </c>
      <c r="AA905" s="33">
        <f t="shared" si="83"/>
        <v>879</v>
      </c>
      <c r="AB905" s="34">
        <f>IF(AA905=1,$G$3*(Z905/1000),IF(AA905=2,$G$4*(Z905/1000),IF(AA905=3,$G$5*(Z905/1000),IF(AA905=4,$G$6*(Z905/1000),IF(AA905=5,$G$7*(Z905/1000),IF(AA905=6,$G$8*(Z905/1000),IF(AA905=7,$G$9*(Z905/1000),IF(AA905=8,$G$10*(Z905/1000),IF(AA905=9,$G$11*(Z905/1000),IF(AA905=10,$G$12*(Z905/1000),IF(AA905=11,$G$13*(Z905/1000),IF(AA905=12,$G$14*(Z905/1000),IF(AA905=13,$G$15*(Z905/1000),IF(AA905=14,$G$16*(Z905/1000),IF(AA905=15,$G$17*(Z905/1000),0)))))))))))))))</f>
        <v>0</v>
      </c>
      <c r="AC905" s="34">
        <f>IF('Γεννήτρια 2'!D905="W",AC904+('Γεννήτρια 2'!C905-1)*AB905,IF('Γεννήτρια 2'!D905="L",AC904-AB905,AC904))</f>
        <v>200.69650129906225</v>
      </c>
      <c r="AD905" s="34" t="str">
        <f>IF(AND('Γεννήτρια 2'!C905&lt;&gt;0,'Γεννήτρια 2'!D905=""),AB905,"")</f>
        <v/>
      </c>
    </row>
    <row r="906" spans="1:30">
      <c r="A906" s="3">
        <f t="shared" si="82"/>
        <v>884</v>
      </c>
      <c r="E906" s="3" t="str">
        <f t="shared" si="78"/>
        <v/>
      </c>
      <c r="F906" s="2" t="str">
        <f t="shared" si="79"/>
        <v/>
      </c>
      <c r="G906" s="2" t="str">
        <f t="shared" si="80"/>
        <v/>
      </c>
      <c r="Z906" s="34">
        <f t="shared" si="81"/>
        <v>200.69650129906225</v>
      </c>
      <c r="AA906" s="33">
        <f t="shared" si="83"/>
        <v>880</v>
      </c>
      <c r="AB906" s="34">
        <f>IF(AA906=1,$G$3*(Z906/1000),IF(AA906=2,$G$4*(Z906/1000),IF(AA906=3,$G$5*(Z906/1000),IF(AA906=4,$G$6*(Z906/1000),IF(AA906=5,$G$7*(Z906/1000),IF(AA906=6,$G$8*(Z906/1000),IF(AA906=7,$G$9*(Z906/1000),IF(AA906=8,$G$10*(Z906/1000),IF(AA906=9,$G$11*(Z906/1000),IF(AA906=10,$G$12*(Z906/1000),IF(AA906=11,$G$13*(Z906/1000),IF(AA906=12,$G$14*(Z906/1000),IF(AA906=13,$G$15*(Z906/1000),IF(AA906=14,$G$16*(Z906/1000),IF(AA906=15,$G$17*(Z906/1000),0)))))))))))))))</f>
        <v>0</v>
      </c>
      <c r="AC906" s="34">
        <f>IF('Γεννήτρια 2'!D906="W",AC905+('Γεννήτρια 2'!C906-1)*AB906,IF('Γεννήτρια 2'!D906="L",AC905-AB906,AC905))</f>
        <v>200.69650129906225</v>
      </c>
      <c r="AD906" s="34" t="str">
        <f>IF(AND('Γεννήτρια 2'!C906&lt;&gt;0,'Γεννήτρια 2'!D906=""),AB906,"")</f>
        <v/>
      </c>
    </row>
    <row r="907" spans="1:30">
      <c r="A907" s="3">
        <f t="shared" si="82"/>
        <v>885</v>
      </c>
      <c r="E907" s="3" t="str">
        <f t="shared" si="78"/>
        <v/>
      </c>
      <c r="F907" s="2" t="str">
        <f t="shared" si="79"/>
        <v/>
      </c>
      <c r="G907" s="2" t="str">
        <f t="shared" si="80"/>
        <v/>
      </c>
      <c r="Z907" s="34">
        <f t="shared" si="81"/>
        <v>200.69650129906225</v>
      </c>
      <c r="AA907" s="33">
        <f t="shared" si="83"/>
        <v>881</v>
      </c>
      <c r="AB907" s="34">
        <f>IF(AA907=1,$G$3*(Z907/1000),IF(AA907=2,$G$4*(Z907/1000),IF(AA907=3,$G$5*(Z907/1000),IF(AA907=4,$G$6*(Z907/1000),IF(AA907=5,$G$7*(Z907/1000),IF(AA907=6,$G$8*(Z907/1000),IF(AA907=7,$G$9*(Z907/1000),IF(AA907=8,$G$10*(Z907/1000),IF(AA907=9,$G$11*(Z907/1000),IF(AA907=10,$G$12*(Z907/1000),IF(AA907=11,$G$13*(Z907/1000),IF(AA907=12,$G$14*(Z907/1000),IF(AA907=13,$G$15*(Z907/1000),IF(AA907=14,$G$16*(Z907/1000),IF(AA907=15,$G$17*(Z907/1000),0)))))))))))))))</f>
        <v>0</v>
      </c>
      <c r="AC907" s="34">
        <f>IF('Γεννήτρια 2'!D907="W",AC906+('Γεννήτρια 2'!C907-1)*AB907,IF('Γεννήτρια 2'!D907="L",AC906-AB907,AC906))</f>
        <v>200.69650129906225</v>
      </c>
      <c r="AD907" s="34" t="str">
        <f>IF(AND('Γεννήτρια 2'!C907&lt;&gt;0,'Γεννήτρια 2'!D907=""),AB907,"")</f>
        <v/>
      </c>
    </row>
    <row r="908" spans="1:30">
      <c r="A908" s="3">
        <f t="shared" si="82"/>
        <v>886</v>
      </c>
      <c r="E908" s="3" t="str">
        <f t="shared" si="78"/>
        <v/>
      </c>
      <c r="F908" s="2" t="str">
        <f t="shared" si="79"/>
        <v/>
      </c>
      <c r="G908" s="2" t="str">
        <f t="shared" si="80"/>
        <v/>
      </c>
      <c r="Z908" s="34">
        <f t="shared" si="81"/>
        <v>200.69650129906225</v>
      </c>
      <c r="AA908" s="33">
        <f t="shared" si="83"/>
        <v>882</v>
      </c>
      <c r="AB908" s="34">
        <f>IF(AA908=1,$G$3*(Z908/1000),IF(AA908=2,$G$4*(Z908/1000),IF(AA908=3,$G$5*(Z908/1000),IF(AA908=4,$G$6*(Z908/1000),IF(AA908=5,$G$7*(Z908/1000),IF(AA908=6,$G$8*(Z908/1000),IF(AA908=7,$G$9*(Z908/1000),IF(AA908=8,$G$10*(Z908/1000),IF(AA908=9,$G$11*(Z908/1000),IF(AA908=10,$G$12*(Z908/1000),IF(AA908=11,$G$13*(Z908/1000),IF(AA908=12,$G$14*(Z908/1000),IF(AA908=13,$G$15*(Z908/1000),IF(AA908=14,$G$16*(Z908/1000),IF(AA908=15,$G$17*(Z908/1000),0)))))))))))))))</f>
        <v>0</v>
      </c>
      <c r="AC908" s="34">
        <f>IF('Γεννήτρια 2'!D908="W",AC907+('Γεννήτρια 2'!C908-1)*AB908,IF('Γεννήτρια 2'!D908="L",AC907-AB908,AC907))</f>
        <v>200.69650129906225</v>
      </c>
      <c r="AD908" s="34" t="str">
        <f>IF(AND('Γεννήτρια 2'!C908&lt;&gt;0,'Γεννήτρια 2'!D908=""),AB908,"")</f>
        <v/>
      </c>
    </row>
    <row r="909" spans="1:30">
      <c r="A909" s="3">
        <f t="shared" si="82"/>
        <v>887</v>
      </c>
      <c r="E909" s="3" t="str">
        <f t="shared" si="78"/>
        <v/>
      </c>
      <c r="F909" s="2" t="str">
        <f t="shared" si="79"/>
        <v/>
      </c>
      <c r="G909" s="2" t="str">
        <f t="shared" si="80"/>
        <v/>
      </c>
      <c r="Z909" s="34">
        <f t="shared" si="81"/>
        <v>200.69650129906225</v>
      </c>
      <c r="AA909" s="33">
        <f t="shared" si="83"/>
        <v>883</v>
      </c>
      <c r="AB909" s="34">
        <f>IF(AA909=1,$G$3*(Z909/1000),IF(AA909=2,$G$4*(Z909/1000),IF(AA909=3,$G$5*(Z909/1000),IF(AA909=4,$G$6*(Z909/1000),IF(AA909=5,$G$7*(Z909/1000),IF(AA909=6,$G$8*(Z909/1000),IF(AA909=7,$G$9*(Z909/1000),IF(AA909=8,$G$10*(Z909/1000),IF(AA909=9,$G$11*(Z909/1000),IF(AA909=10,$G$12*(Z909/1000),IF(AA909=11,$G$13*(Z909/1000),IF(AA909=12,$G$14*(Z909/1000),IF(AA909=13,$G$15*(Z909/1000),IF(AA909=14,$G$16*(Z909/1000),IF(AA909=15,$G$17*(Z909/1000),0)))))))))))))))</f>
        <v>0</v>
      </c>
      <c r="AC909" s="34">
        <f>IF('Γεννήτρια 2'!D909="W",AC908+('Γεννήτρια 2'!C909-1)*AB909,IF('Γεννήτρια 2'!D909="L",AC908-AB909,AC908))</f>
        <v>200.69650129906225</v>
      </c>
      <c r="AD909" s="34" t="str">
        <f>IF(AND('Γεννήτρια 2'!C909&lt;&gt;0,'Γεννήτρια 2'!D909=""),AB909,"")</f>
        <v/>
      </c>
    </row>
    <row r="910" spans="1:30">
      <c r="A910" s="3">
        <f t="shared" si="82"/>
        <v>888</v>
      </c>
      <c r="E910" s="3" t="str">
        <f t="shared" si="78"/>
        <v/>
      </c>
      <c r="F910" s="2" t="str">
        <f t="shared" si="79"/>
        <v/>
      </c>
      <c r="G910" s="2" t="str">
        <f t="shared" si="80"/>
        <v/>
      </c>
      <c r="Z910" s="34">
        <f t="shared" si="81"/>
        <v>200.69650129906225</v>
      </c>
      <c r="AA910" s="33">
        <f t="shared" si="83"/>
        <v>884</v>
      </c>
      <c r="AB910" s="34">
        <f>IF(AA910=1,$G$3*(Z910/1000),IF(AA910=2,$G$4*(Z910/1000),IF(AA910=3,$G$5*(Z910/1000),IF(AA910=4,$G$6*(Z910/1000),IF(AA910=5,$G$7*(Z910/1000),IF(AA910=6,$G$8*(Z910/1000),IF(AA910=7,$G$9*(Z910/1000),IF(AA910=8,$G$10*(Z910/1000),IF(AA910=9,$G$11*(Z910/1000),IF(AA910=10,$G$12*(Z910/1000),IF(AA910=11,$G$13*(Z910/1000),IF(AA910=12,$G$14*(Z910/1000),IF(AA910=13,$G$15*(Z910/1000),IF(AA910=14,$G$16*(Z910/1000),IF(AA910=15,$G$17*(Z910/1000),0)))))))))))))))</f>
        <v>0</v>
      </c>
      <c r="AC910" s="34">
        <f>IF('Γεννήτρια 2'!D910="W",AC909+('Γεννήτρια 2'!C910-1)*AB910,IF('Γεννήτρια 2'!D910="L",AC909-AB910,AC909))</f>
        <v>200.69650129906225</v>
      </c>
      <c r="AD910" s="34" t="str">
        <f>IF(AND('Γεννήτρια 2'!C910&lt;&gt;0,'Γεννήτρια 2'!D910=""),AB910,"")</f>
        <v/>
      </c>
    </row>
    <row r="911" spans="1:30">
      <c r="A911" s="3">
        <f t="shared" si="82"/>
        <v>889</v>
      </c>
      <c r="E911" s="3" t="str">
        <f t="shared" si="78"/>
        <v/>
      </c>
      <c r="F911" s="2" t="str">
        <f t="shared" si="79"/>
        <v/>
      </c>
      <c r="G911" s="2" t="str">
        <f t="shared" si="80"/>
        <v/>
      </c>
      <c r="Z911" s="34">
        <f t="shared" si="81"/>
        <v>200.69650129906225</v>
      </c>
      <c r="AA911" s="33">
        <f t="shared" si="83"/>
        <v>885</v>
      </c>
      <c r="AB911" s="34">
        <f>IF(AA911=1,$G$3*(Z911/1000),IF(AA911=2,$G$4*(Z911/1000),IF(AA911=3,$G$5*(Z911/1000),IF(AA911=4,$G$6*(Z911/1000),IF(AA911=5,$G$7*(Z911/1000),IF(AA911=6,$G$8*(Z911/1000),IF(AA911=7,$G$9*(Z911/1000),IF(AA911=8,$G$10*(Z911/1000),IF(AA911=9,$G$11*(Z911/1000),IF(AA911=10,$G$12*(Z911/1000),IF(AA911=11,$G$13*(Z911/1000),IF(AA911=12,$G$14*(Z911/1000),IF(AA911=13,$G$15*(Z911/1000),IF(AA911=14,$G$16*(Z911/1000),IF(AA911=15,$G$17*(Z911/1000),0)))))))))))))))</f>
        <v>0</v>
      </c>
      <c r="AC911" s="34">
        <f>IF('Γεννήτρια 2'!D911="W",AC910+('Γεννήτρια 2'!C911-1)*AB911,IF('Γεννήτρια 2'!D911="L",AC910-AB911,AC910))</f>
        <v>200.69650129906225</v>
      </c>
      <c r="AD911" s="34" t="str">
        <f>IF(AND('Γεννήτρια 2'!C911&lt;&gt;0,'Γεννήτρια 2'!D911=""),AB911,"")</f>
        <v/>
      </c>
    </row>
    <row r="912" spans="1:30">
      <c r="A912" s="3">
        <f t="shared" si="82"/>
        <v>890</v>
      </c>
      <c r="E912" s="3" t="str">
        <f t="shared" si="78"/>
        <v/>
      </c>
      <c r="F912" s="2" t="str">
        <f t="shared" si="79"/>
        <v/>
      </c>
      <c r="G912" s="2" t="str">
        <f t="shared" si="80"/>
        <v/>
      </c>
      <c r="Z912" s="34">
        <f t="shared" si="81"/>
        <v>200.69650129906225</v>
      </c>
      <c r="AA912" s="33">
        <f t="shared" si="83"/>
        <v>886</v>
      </c>
      <c r="AB912" s="34">
        <f>IF(AA912=1,$G$3*(Z912/1000),IF(AA912=2,$G$4*(Z912/1000),IF(AA912=3,$G$5*(Z912/1000),IF(AA912=4,$G$6*(Z912/1000),IF(AA912=5,$G$7*(Z912/1000),IF(AA912=6,$G$8*(Z912/1000),IF(AA912=7,$G$9*(Z912/1000),IF(AA912=8,$G$10*(Z912/1000),IF(AA912=9,$G$11*(Z912/1000),IF(AA912=10,$G$12*(Z912/1000),IF(AA912=11,$G$13*(Z912/1000),IF(AA912=12,$G$14*(Z912/1000),IF(AA912=13,$G$15*(Z912/1000),IF(AA912=14,$G$16*(Z912/1000),IF(AA912=15,$G$17*(Z912/1000),0)))))))))))))))</f>
        <v>0</v>
      </c>
      <c r="AC912" s="34">
        <f>IF('Γεννήτρια 2'!D912="W",AC911+('Γεννήτρια 2'!C912-1)*AB912,IF('Γεννήτρια 2'!D912="L",AC911-AB912,AC911))</f>
        <v>200.69650129906225</v>
      </c>
      <c r="AD912" s="34" t="str">
        <f>IF(AND('Γεννήτρια 2'!C912&lt;&gt;0,'Γεννήτρια 2'!D912=""),AB912,"")</f>
        <v/>
      </c>
    </row>
    <row r="913" spans="1:30">
      <c r="A913" s="3">
        <f t="shared" si="82"/>
        <v>891</v>
      </c>
      <c r="E913" s="3" t="str">
        <f t="shared" si="78"/>
        <v/>
      </c>
      <c r="F913" s="2" t="str">
        <f t="shared" si="79"/>
        <v/>
      </c>
      <c r="G913" s="2" t="str">
        <f t="shared" si="80"/>
        <v/>
      </c>
      <c r="Z913" s="34">
        <f t="shared" si="81"/>
        <v>200.69650129906225</v>
      </c>
      <c r="AA913" s="33">
        <f t="shared" si="83"/>
        <v>887</v>
      </c>
      <c r="AB913" s="34">
        <f>IF(AA913=1,$G$3*(Z913/1000),IF(AA913=2,$G$4*(Z913/1000),IF(AA913=3,$G$5*(Z913/1000),IF(AA913=4,$G$6*(Z913/1000),IF(AA913=5,$G$7*(Z913/1000),IF(AA913=6,$G$8*(Z913/1000),IF(AA913=7,$G$9*(Z913/1000),IF(AA913=8,$G$10*(Z913/1000),IF(AA913=9,$G$11*(Z913/1000),IF(AA913=10,$G$12*(Z913/1000),IF(AA913=11,$G$13*(Z913/1000),IF(AA913=12,$G$14*(Z913/1000),IF(AA913=13,$G$15*(Z913/1000),IF(AA913=14,$G$16*(Z913/1000),IF(AA913=15,$G$17*(Z913/1000),0)))))))))))))))</f>
        <v>0</v>
      </c>
      <c r="AC913" s="34">
        <f>IF('Γεννήτρια 2'!D913="W",AC912+('Γεννήτρια 2'!C913-1)*AB913,IF('Γεννήτρια 2'!D913="L",AC912-AB913,AC912))</f>
        <v>200.69650129906225</v>
      </c>
      <c r="AD913" s="34" t="str">
        <f>IF(AND('Γεννήτρια 2'!C913&lt;&gt;0,'Γεννήτρια 2'!D913=""),AB913,"")</f>
        <v/>
      </c>
    </row>
    <row r="914" spans="1:30">
      <c r="A914" s="3">
        <f t="shared" si="82"/>
        <v>892</v>
      </c>
      <c r="E914" s="3" t="str">
        <f t="shared" si="78"/>
        <v/>
      </c>
      <c r="F914" s="2" t="str">
        <f t="shared" si="79"/>
        <v/>
      </c>
      <c r="G914" s="2" t="str">
        <f t="shared" si="80"/>
        <v/>
      </c>
      <c r="Z914" s="34">
        <f t="shared" si="81"/>
        <v>200.69650129906225</v>
      </c>
      <c r="AA914" s="33">
        <f t="shared" si="83"/>
        <v>888</v>
      </c>
      <c r="AB914" s="34">
        <f>IF(AA914=1,$G$3*(Z914/1000),IF(AA914=2,$G$4*(Z914/1000),IF(AA914=3,$G$5*(Z914/1000),IF(AA914=4,$G$6*(Z914/1000),IF(AA914=5,$G$7*(Z914/1000),IF(AA914=6,$G$8*(Z914/1000),IF(AA914=7,$G$9*(Z914/1000),IF(AA914=8,$G$10*(Z914/1000),IF(AA914=9,$G$11*(Z914/1000),IF(AA914=10,$G$12*(Z914/1000),IF(AA914=11,$G$13*(Z914/1000),IF(AA914=12,$G$14*(Z914/1000),IF(AA914=13,$G$15*(Z914/1000),IF(AA914=14,$G$16*(Z914/1000),IF(AA914=15,$G$17*(Z914/1000),0)))))))))))))))</f>
        <v>0</v>
      </c>
      <c r="AC914" s="34">
        <f>IF('Γεννήτρια 2'!D914="W",AC913+('Γεννήτρια 2'!C914-1)*AB914,IF('Γεννήτρια 2'!D914="L",AC913-AB914,AC913))</f>
        <v>200.69650129906225</v>
      </c>
      <c r="AD914" s="34" t="str">
        <f>IF(AND('Γεννήτρια 2'!C914&lt;&gt;0,'Γεννήτρια 2'!D914=""),AB914,"")</f>
        <v/>
      </c>
    </row>
    <row r="915" spans="1:30">
      <c r="A915" s="3">
        <f t="shared" si="82"/>
        <v>893</v>
      </c>
      <c r="E915" s="3" t="str">
        <f t="shared" si="78"/>
        <v/>
      </c>
      <c r="F915" s="2" t="str">
        <f t="shared" si="79"/>
        <v/>
      </c>
      <c r="G915" s="2" t="str">
        <f t="shared" si="80"/>
        <v/>
      </c>
      <c r="Z915" s="34">
        <f t="shared" si="81"/>
        <v>200.69650129906225</v>
      </c>
      <c r="AA915" s="33">
        <f t="shared" si="83"/>
        <v>889</v>
      </c>
      <c r="AB915" s="34">
        <f>IF(AA915=1,$G$3*(Z915/1000),IF(AA915=2,$G$4*(Z915/1000),IF(AA915=3,$G$5*(Z915/1000),IF(AA915=4,$G$6*(Z915/1000),IF(AA915=5,$G$7*(Z915/1000),IF(AA915=6,$G$8*(Z915/1000),IF(AA915=7,$G$9*(Z915/1000),IF(AA915=8,$G$10*(Z915/1000),IF(AA915=9,$G$11*(Z915/1000),IF(AA915=10,$G$12*(Z915/1000),IF(AA915=11,$G$13*(Z915/1000),IF(AA915=12,$G$14*(Z915/1000),IF(AA915=13,$G$15*(Z915/1000),IF(AA915=14,$G$16*(Z915/1000),IF(AA915=15,$G$17*(Z915/1000),0)))))))))))))))</f>
        <v>0</v>
      </c>
      <c r="AC915" s="34">
        <f>IF('Γεννήτρια 2'!D915="W",AC914+('Γεννήτρια 2'!C915-1)*AB915,IF('Γεννήτρια 2'!D915="L",AC914-AB915,AC914))</f>
        <v>200.69650129906225</v>
      </c>
      <c r="AD915" s="34" t="str">
        <f>IF(AND('Γεννήτρια 2'!C915&lt;&gt;0,'Γεννήτρια 2'!D915=""),AB915,"")</f>
        <v/>
      </c>
    </row>
    <row r="916" spans="1:30">
      <c r="A916" s="3">
        <f t="shared" si="82"/>
        <v>894</v>
      </c>
      <c r="E916" s="3" t="str">
        <f t="shared" si="78"/>
        <v/>
      </c>
      <c r="F916" s="2" t="str">
        <f t="shared" si="79"/>
        <v/>
      </c>
      <c r="G916" s="2" t="str">
        <f t="shared" si="80"/>
        <v/>
      </c>
      <c r="Z916" s="34">
        <f t="shared" si="81"/>
        <v>200.69650129906225</v>
      </c>
      <c r="AA916" s="33">
        <f t="shared" si="83"/>
        <v>890</v>
      </c>
      <c r="AB916" s="34">
        <f>IF(AA916=1,$G$3*(Z916/1000),IF(AA916=2,$G$4*(Z916/1000),IF(AA916=3,$G$5*(Z916/1000),IF(AA916=4,$G$6*(Z916/1000),IF(AA916=5,$G$7*(Z916/1000),IF(AA916=6,$G$8*(Z916/1000),IF(AA916=7,$G$9*(Z916/1000),IF(AA916=8,$G$10*(Z916/1000),IF(AA916=9,$G$11*(Z916/1000),IF(AA916=10,$G$12*(Z916/1000),IF(AA916=11,$G$13*(Z916/1000),IF(AA916=12,$G$14*(Z916/1000),IF(AA916=13,$G$15*(Z916/1000),IF(AA916=14,$G$16*(Z916/1000),IF(AA916=15,$G$17*(Z916/1000),0)))))))))))))))</f>
        <v>0</v>
      </c>
      <c r="AC916" s="34">
        <f>IF('Γεννήτρια 2'!D916="W",AC915+('Γεννήτρια 2'!C916-1)*AB916,IF('Γεννήτρια 2'!D916="L",AC915-AB916,AC915))</f>
        <v>200.69650129906225</v>
      </c>
      <c r="AD916" s="34" t="str">
        <f>IF(AND('Γεννήτρια 2'!C916&lt;&gt;0,'Γεννήτρια 2'!D916=""),AB916,"")</f>
        <v/>
      </c>
    </row>
    <row r="917" spans="1:30">
      <c r="A917" s="3">
        <f t="shared" si="82"/>
        <v>895</v>
      </c>
      <c r="E917" s="3" t="str">
        <f t="shared" si="78"/>
        <v/>
      </c>
      <c r="F917" s="2" t="str">
        <f t="shared" si="79"/>
        <v/>
      </c>
      <c r="G917" s="2" t="str">
        <f t="shared" si="80"/>
        <v/>
      </c>
      <c r="Z917" s="34">
        <f t="shared" si="81"/>
        <v>200.69650129906225</v>
      </c>
      <c r="AA917" s="33">
        <f t="shared" si="83"/>
        <v>891</v>
      </c>
      <c r="AB917" s="34">
        <f>IF(AA917=1,$G$3*(Z917/1000),IF(AA917=2,$G$4*(Z917/1000),IF(AA917=3,$G$5*(Z917/1000),IF(AA917=4,$G$6*(Z917/1000),IF(AA917=5,$G$7*(Z917/1000),IF(AA917=6,$G$8*(Z917/1000),IF(AA917=7,$G$9*(Z917/1000),IF(AA917=8,$G$10*(Z917/1000),IF(AA917=9,$G$11*(Z917/1000),IF(AA917=10,$G$12*(Z917/1000),IF(AA917=11,$G$13*(Z917/1000),IF(AA917=12,$G$14*(Z917/1000),IF(AA917=13,$G$15*(Z917/1000),IF(AA917=14,$G$16*(Z917/1000),IF(AA917=15,$G$17*(Z917/1000),0)))))))))))))))</f>
        <v>0</v>
      </c>
      <c r="AC917" s="34">
        <f>IF('Γεννήτρια 2'!D917="W",AC916+('Γεννήτρια 2'!C917-1)*AB917,IF('Γεννήτρια 2'!D917="L",AC916-AB917,AC916))</f>
        <v>200.69650129906225</v>
      </c>
      <c r="AD917" s="34" t="str">
        <f>IF(AND('Γεννήτρια 2'!C917&lt;&gt;0,'Γεννήτρια 2'!D917=""),AB917,"")</f>
        <v/>
      </c>
    </row>
    <row r="918" spans="1:30">
      <c r="A918" s="3">
        <f t="shared" si="82"/>
        <v>896</v>
      </c>
      <c r="E918" s="3" t="str">
        <f t="shared" si="78"/>
        <v/>
      </c>
      <c r="F918" s="2" t="str">
        <f t="shared" si="79"/>
        <v/>
      </c>
      <c r="G918" s="2" t="str">
        <f t="shared" si="80"/>
        <v/>
      </c>
      <c r="Z918" s="34">
        <f t="shared" si="81"/>
        <v>200.69650129906225</v>
      </c>
      <c r="AA918" s="33">
        <f t="shared" si="83"/>
        <v>892</v>
      </c>
      <c r="AB918" s="34">
        <f>IF(AA918=1,$G$3*(Z918/1000),IF(AA918=2,$G$4*(Z918/1000),IF(AA918=3,$G$5*(Z918/1000),IF(AA918=4,$G$6*(Z918/1000),IF(AA918=5,$G$7*(Z918/1000),IF(AA918=6,$G$8*(Z918/1000),IF(AA918=7,$G$9*(Z918/1000),IF(AA918=8,$G$10*(Z918/1000),IF(AA918=9,$G$11*(Z918/1000),IF(AA918=10,$G$12*(Z918/1000),IF(AA918=11,$G$13*(Z918/1000),IF(AA918=12,$G$14*(Z918/1000),IF(AA918=13,$G$15*(Z918/1000),IF(AA918=14,$G$16*(Z918/1000),IF(AA918=15,$G$17*(Z918/1000),0)))))))))))))))</f>
        <v>0</v>
      </c>
      <c r="AC918" s="34">
        <f>IF('Γεννήτρια 2'!D918="W",AC917+('Γεννήτρια 2'!C918-1)*AB918,IF('Γεννήτρια 2'!D918="L",AC917-AB918,AC917))</f>
        <v>200.69650129906225</v>
      </c>
      <c r="AD918" s="34" t="str">
        <f>IF(AND('Γεννήτρια 2'!C918&lt;&gt;0,'Γεννήτρια 2'!D918=""),AB918,"")</f>
        <v/>
      </c>
    </row>
    <row r="919" spans="1:30">
      <c r="A919" s="3">
        <f t="shared" si="82"/>
        <v>897</v>
      </c>
      <c r="E919" s="3" t="str">
        <f t="shared" si="78"/>
        <v/>
      </c>
      <c r="F919" s="2" t="str">
        <f t="shared" si="79"/>
        <v/>
      </c>
      <c r="G919" s="2" t="str">
        <f t="shared" si="80"/>
        <v/>
      </c>
      <c r="Z919" s="34">
        <f t="shared" si="81"/>
        <v>200.69650129906225</v>
      </c>
      <c r="AA919" s="33">
        <f t="shared" si="83"/>
        <v>893</v>
      </c>
      <c r="AB919" s="34">
        <f>IF(AA919=1,$G$3*(Z919/1000),IF(AA919=2,$G$4*(Z919/1000),IF(AA919=3,$G$5*(Z919/1000),IF(AA919=4,$G$6*(Z919/1000),IF(AA919=5,$G$7*(Z919/1000),IF(AA919=6,$G$8*(Z919/1000),IF(AA919=7,$G$9*(Z919/1000),IF(AA919=8,$G$10*(Z919/1000),IF(AA919=9,$G$11*(Z919/1000),IF(AA919=10,$G$12*(Z919/1000),IF(AA919=11,$G$13*(Z919/1000),IF(AA919=12,$G$14*(Z919/1000),IF(AA919=13,$G$15*(Z919/1000),IF(AA919=14,$G$16*(Z919/1000),IF(AA919=15,$G$17*(Z919/1000),0)))))))))))))))</f>
        <v>0</v>
      </c>
      <c r="AC919" s="34">
        <f>IF('Γεννήτρια 2'!D919="W",AC918+('Γεννήτρια 2'!C919-1)*AB919,IF('Γεννήτρια 2'!D919="L",AC918-AB919,AC918))</f>
        <v>200.69650129906225</v>
      </c>
      <c r="AD919" s="34" t="str">
        <f>IF(AND('Γεννήτρια 2'!C919&lt;&gt;0,'Γεννήτρια 2'!D919=""),AB919,"")</f>
        <v/>
      </c>
    </row>
    <row r="920" spans="1:30">
      <c r="A920" s="3">
        <f t="shared" si="82"/>
        <v>898</v>
      </c>
      <c r="E920" s="3" t="str">
        <f t="shared" ref="E920:E983" si="84">IF(C920&gt;1,AA920,"")</f>
        <v/>
      </c>
      <c r="F920" s="2" t="str">
        <f t="shared" ref="F920:F983" si="85">IF(C920&gt;1,AB920,"")</f>
        <v/>
      </c>
      <c r="G920" s="2" t="str">
        <f t="shared" ref="G920:G983" si="86">IF(OR(D920="W",D920="L"),AC920,"")</f>
        <v/>
      </c>
      <c r="Z920" s="34">
        <f t="shared" ref="Z920:Z983" si="87">IF(AC919&gt;=Z919,AC919,Z919)</f>
        <v>200.69650129906225</v>
      </c>
      <c r="AA920" s="33">
        <f t="shared" si="83"/>
        <v>894</v>
      </c>
      <c r="AB920" s="34">
        <f>IF(AA920=1,$G$3*(Z920/1000),IF(AA920=2,$G$4*(Z920/1000),IF(AA920=3,$G$5*(Z920/1000),IF(AA920=4,$G$6*(Z920/1000),IF(AA920=5,$G$7*(Z920/1000),IF(AA920=6,$G$8*(Z920/1000),IF(AA920=7,$G$9*(Z920/1000),IF(AA920=8,$G$10*(Z920/1000),IF(AA920=9,$G$11*(Z920/1000),IF(AA920=10,$G$12*(Z920/1000),IF(AA920=11,$G$13*(Z920/1000),IF(AA920=12,$G$14*(Z920/1000),IF(AA920=13,$G$15*(Z920/1000),IF(AA920=14,$G$16*(Z920/1000),IF(AA920=15,$G$17*(Z920/1000),0)))))))))))))))</f>
        <v>0</v>
      </c>
      <c r="AC920" s="34">
        <f>IF('Γεννήτρια 2'!D920="W",AC919+('Γεννήτρια 2'!C920-1)*AB920,IF('Γεννήτρια 2'!D920="L",AC919-AB920,AC919))</f>
        <v>200.69650129906225</v>
      </c>
      <c r="AD920" s="34" t="str">
        <f>IF(AND('Γεννήτρια 2'!C920&lt;&gt;0,'Γεννήτρια 2'!D920=""),AB920,"")</f>
        <v/>
      </c>
    </row>
    <row r="921" spans="1:30">
      <c r="A921" s="3">
        <f t="shared" ref="A921:A984" si="88">A920+1</f>
        <v>899</v>
      </c>
      <c r="E921" s="3" t="str">
        <f t="shared" si="84"/>
        <v/>
      </c>
      <c r="F921" s="2" t="str">
        <f t="shared" si="85"/>
        <v/>
      </c>
      <c r="G921" s="2" t="str">
        <f t="shared" si="86"/>
        <v/>
      </c>
      <c r="Z921" s="34">
        <f t="shared" si="87"/>
        <v>200.69650129906225</v>
      </c>
      <c r="AA921" s="33">
        <f t="shared" ref="AA921:AA984" si="89">IF(Z920&gt;=AC920,AA920+1,1)</f>
        <v>895</v>
      </c>
      <c r="AB921" s="34">
        <f>IF(AA921=1,$G$3*(Z921/1000),IF(AA921=2,$G$4*(Z921/1000),IF(AA921=3,$G$5*(Z921/1000),IF(AA921=4,$G$6*(Z921/1000),IF(AA921=5,$G$7*(Z921/1000),IF(AA921=6,$G$8*(Z921/1000),IF(AA921=7,$G$9*(Z921/1000),IF(AA921=8,$G$10*(Z921/1000),IF(AA921=9,$G$11*(Z921/1000),IF(AA921=10,$G$12*(Z921/1000),IF(AA921=11,$G$13*(Z921/1000),IF(AA921=12,$G$14*(Z921/1000),IF(AA921=13,$G$15*(Z921/1000),IF(AA921=14,$G$16*(Z921/1000),IF(AA921=15,$G$17*(Z921/1000),0)))))))))))))))</f>
        <v>0</v>
      </c>
      <c r="AC921" s="34">
        <f>IF('Γεννήτρια 2'!D921="W",AC920+('Γεννήτρια 2'!C921-1)*AB921,IF('Γεννήτρια 2'!D921="L",AC920-AB921,AC920))</f>
        <v>200.69650129906225</v>
      </c>
      <c r="AD921" s="34" t="str">
        <f>IF(AND('Γεννήτρια 2'!C921&lt;&gt;0,'Γεννήτρια 2'!D921=""),AB921,"")</f>
        <v/>
      </c>
    </row>
    <row r="922" spans="1:30">
      <c r="A922" s="3">
        <f t="shared" si="88"/>
        <v>900</v>
      </c>
      <c r="E922" s="3" t="str">
        <f t="shared" si="84"/>
        <v/>
      </c>
      <c r="F922" s="2" t="str">
        <f t="shared" si="85"/>
        <v/>
      </c>
      <c r="G922" s="2" t="str">
        <f t="shared" si="86"/>
        <v/>
      </c>
      <c r="Z922" s="34">
        <f t="shared" si="87"/>
        <v>200.69650129906225</v>
      </c>
      <c r="AA922" s="33">
        <f t="shared" si="89"/>
        <v>896</v>
      </c>
      <c r="AB922" s="34">
        <f>IF(AA922=1,$G$3*(Z922/1000),IF(AA922=2,$G$4*(Z922/1000),IF(AA922=3,$G$5*(Z922/1000),IF(AA922=4,$G$6*(Z922/1000),IF(AA922=5,$G$7*(Z922/1000),IF(AA922=6,$G$8*(Z922/1000),IF(AA922=7,$G$9*(Z922/1000),IF(AA922=8,$G$10*(Z922/1000),IF(AA922=9,$G$11*(Z922/1000),IF(AA922=10,$G$12*(Z922/1000),IF(AA922=11,$G$13*(Z922/1000),IF(AA922=12,$G$14*(Z922/1000),IF(AA922=13,$G$15*(Z922/1000),IF(AA922=14,$G$16*(Z922/1000),IF(AA922=15,$G$17*(Z922/1000),0)))))))))))))))</f>
        <v>0</v>
      </c>
      <c r="AC922" s="34">
        <f>IF('Γεννήτρια 2'!D922="W",AC921+('Γεννήτρια 2'!C922-1)*AB922,IF('Γεννήτρια 2'!D922="L",AC921-AB922,AC921))</f>
        <v>200.69650129906225</v>
      </c>
      <c r="AD922" s="34" t="str">
        <f>IF(AND('Γεννήτρια 2'!C922&lt;&gt;0,'Γεννήτρια 2'!D922=""),AB922,"")</f>
        <v/>
      </c>
    </row>
    <row r="923" spans="1:30">
      <c r="A923" s="3">
        <f t="shared" si="88"/>
        <v>901</v>
      </c>
      <c r="E923" s="3" t="str">
        <f t="shared" si="84"/>
        <v/>
      </c>
      <c r="F923" s="2" t="str">
        <f t="shared" si="85"/>
        <v/>
      </c>
      <c r="G923" s="2" t="str">
        <f t="shared" si="86"/>
        <v/>
      </c>
      <c r="Z923" s="34">
        <f t="shared" si="87"/>
        <v>200.69650129906225</v>
      </c>
      <c r="AA923" s="33">
        <f t="shared" si="89"/>
        <v>897</v>
      </c>
      <c r="AB923" s="34">
        <f>IF(AA923=1,$G$3*(Z923/1000),IF(AA923=2,$G$4*(Z923/1000),IF(AA923=3,$G$5*(Z923/1000),IF(AA923=4,$G$6*(Z923/1000),IF(AA923=5,$G$7*(Z923/1000),IF(AA923=6,$G$8*(Z923/1000),IF(AA923=7,$G$9*(Z923/1000),IF(AA923=8,$G$10*(Z923/1000),IF(AA923=9,$G$11*(Z923/1000),IF(AA923=10,$G$12*(Z923/1000),IF(AA923=11,$G$13*(Z923/1000),IF(AA923=12,$G$14*(Z923/1000),IF(AA923=13,$G$15*(Z923/1000),IF(AA923=14,$G$16*(Z923/1000),IF(AA923=15,$G$17*(Z923/1000),0)))))))))))))))</f>
        <v>0</v>
      </c>
      <c r="AC923" s="34">
        <f>IF('Γεννήτρια 2'!D923="W",AC922+('Γεννήτρια 2'!C923-1)*AB923,IF('Γεννήτρια 2'!D923="L",AC922-AB923,AC922))</f>
        <v>200.69650129906225</v>
      </c>
      <c r="AD923" s="34" t="str">
        <f>IF(AND('Γεννήτρια 2'!C923&lt;&gt;0,'Γεννήτρια 2'!D923=""),AB923,"")</f>
        <v/>
      </c>
    </row>
    <row r="924" spans="1:30">
      <c r="A924" s="3">
        <f t="shared" si="88"/>
        <v>902</v>
      </c>
      <c r="E924" s="3" t="str">
        <f t="shared" si="84"/>
        <v/>
      </c>
      <c r="F924" s="2" t="str">
        <f t="shared" si="85"/>
        <v/>
      </c>
      <c r="G924" s="2" t="str">
        <f t="shared" si="86"/>
        <v/>
      </c>
      <c r="Z924" s="34">
        <f t="shared" si="87"/>
        <v>200.69650129906225</v>
      </c>
      <c r="AA924" s="33">
        <f t="shared" si="89"/>
        <v>898</v>
      </c>
      <c r="AB924" s="34">
        <f>IF(AA924=1,$G$3*(Z924/1000),IF(AA924=2,$G$4*(Z924/1000),IF(AA924=3,$G$5*(Z924/1000),IF(AA924=4,$G$6*(Z924/1000),IF(AA924=5,$G$7*(Z924/1000),IF(AA924=6,$G$8*(Z924/1000),IF(AA924=7,$G$9*(Z924/1000),IF(AA924=8,$G$10*(Z924/1000),IF(AA924=9,$G$11*(Z924/1000),IF(AA924=10,$G$12*(Z924/1000),IF(AA924=11,$G$13*(Z924/1000),IF(AA924=12,$G$14*(Z924/1000),IF(AA924=13,$G$15*(Z924/1000),IF(AA924=14,$G$16*(Z924/1000),IF(AA924=15,$G$17*(Z924/1000),0)))))))))))))))</f>
        <v>0</v>
      </c>
      <c r="AC924" s="34">
        <f>IF('Γεννήτρια 2'!D924="W",AC923+('Γεννήτρια 2'!C924-1)*AB924,IF('Γεννήτρια 2'!D924="L",AC923-AB924,AC923))</f>
        <v>200.69650129906225</v>
      </c>
      <c r="AD924" s="34" t="str">
        <f>IF(AND('Γεννήτρια 2'!C924&lt;&gt;0,'Γεννήτρια 2'!D924=""),AB924,"")</f>
        <v/>
      </c>
    </row>
    <row r="925" spans="1:30">
      <c r="A925" s="3">
        <f t="shared" si="88"/>
        <v>903</v>
      </c>
      <c r="E925" s="3" t="str">
        <f t="shared" si="84"/>
        <v/>
      </c>
      <c r="F925" s="2" t="str">
        <f t="shared" si="85"/>
        <v/>
      </c>
      <c r="G925" s="2" t="str">
        <f t="shared" si="86"/>
        <v/>
      </c>
      <c r="Z925" s="34">
        <f t="shared" si="87"/>
        <v>200.69650129906225</v>
      </c>
      <c r="AA925" s="33">
        <f t="shared" si="89"/>
        <v>899</v>
      </c>
      <c r="AB925" s="34">
        <f>IF(AA925=1,$G$3*(Z925/1000),IF(AA925=2,$G$4*(Z925/1000),IF(AA925=3,$G$5*(Z925/1000),IF(AA925=4,$G$6*(Z925/1000),IF(AA925=5,$G$7*(Z925/1000),IF(AA925=6,$G$8*(Z925/1000),IF(AA925=7,$G$9*(Z925/1000),IF(AA925=8,$G$10*(Z925/1000),IF(AA925=9,$G$11*(Z925/1000),IF(AA925=10,$G$12*(Z925/1000),IF(AA925=11,$G$13*(Z925/1000),IF(AA925=12,$G$14*(Z925/1000),IF(AA925=13,$G$15*(Z925/1000),IF(AA925=14,$G$16*(Z925/1000),IF(AA925=15,$G$17*(Z925/1000),0)))))))))))))))</f>
        <v>0</v>
      </c>
      <c r="AC925" s="34">
        <f>IF('Γεννήτρια 2'!D925="W",AC924+('Γεννήτρια 2'!C925-1)*AB925,IF('Γεννήτρια 2'!D925="L",AC924-AB925,AC924))</f>
        <v>200.69650129906225</v>
      </c>
      <c r="AD925" s="34" t="str">
        <f>IF(AND('Γεννήτρια 2'!C925&lt;&gt;0,'Γεννήτρια 2'!D925=""),AB925,"")</f>
        <v/>
      </c>
    </row>
    <row r="926" spans="1:30">
      <c r="A926" s="3">
        <f t="shared" si="88"/>
        <v>904</v>
      </c>
      <c r="E926" s="3" t="str">
        <f t="shared" si="84"/>
        <v/>
      </c>
      <c r="F926" s="2" t="str">
        <f t="shared" si="85"/>
        <v/>
      </c>
      <c r="G926" s="2" t="str">
        <f t="shared" si="86"/>
        <v/>
      </c>
      <c r="Z926" s="34">
        <f t="shared" si="87"/>
        <v>200.69650129906225</v>
      </c>
      <c r="AA926" s="33">
        <f t="shared" si="89"/>
        <v>900</v>
      </c>
      <c r="AB926" s="34">
        <f>IF(AA926=1,$G$3*(Z926/1000),IF(AA926=2,$G$4*(Z926/1000),IF(AA926=3,$G$5*(Z926/1000),IF(AA926=4,$G$6*(Z926/1000),IF(AA926=5,$G$7*(Z926/1000),IF(AA926=6,$G$8*(Z926/1000),IF(AA926=7,$G$9*(Z926/1000),IF(AA926=8,$G$10*(Z926/1000),IF(AA926=9,$G$11*(Z926/1000),IF(AA926=10,$G$12*(Z926/1000),IF(AA926=11,$G$13*(Z926/1000),IF(AA926=12,$G$14*(Z926/1000),IF(AA926=13,$G$15*(Z926/1000),IF(AA926=14,$G$16*(Z926/1000),IF(AA926=15,$G$17*(Z926/1000),0)))))))))))))))</f>
        <v>0</v>
      </c>
      <c r="AC926" s="34">
        <f>IF('Γεννήτρια 2'!D926="W",AC925+('Γεννήτρια 2'!C926-1)*AB926,IF('Γεννήτρια 2'!D926="L",AC925-AB926,AC925))</f>
        <v>200.69650129906225</v>
      </c>
      <c r="AD926" s="34" t="str">
        <f>IF(AND('Γεννήτρια 2'!C926&lt;&gt;0,'Γεννήτρια 2'!D926=""),AB926,"")</f>
        <v/>
      </c>
    </row>
    <row r="927" spans="1:30">
      <c r="A927" s="3">
        <f t="shared" si="88"/>
        <v>905</v>
      </c>
      <c r="E927" s="3" t="str">
        <f t="shared" si="84"/>
        <v/>
      </c>
      <c r="F927" s="2" t="str">
        <f t="shared" si="85"/>
        <v/>
      </c>
      <c r="G927" s="2" t="str">
        <f t="shared" si="86"/>
        <v/>
      </c>
      <c r="Z927" s="34">
        <f t="shared" si="87"/>
        <v>200.69650129906225</v>
      </c>
      <c r="AA927" s="33">
        <f t="shared" si="89"/>
        <v>901</v>
      </c>
      <c r="AB927" s="34">
        <f>IF(AA927=1,$G$3*(Z927/1000),IF(AA927=2,$G$4*(Z927/1000),IF(AA927=3,$G$5*(Z927/1000),IF(AA927=4,$G$6*(Z927/1000),IF(AA927=5,$G$7*(Z927/1000),IF(AA927=6,$G$8*(Z927/1000),IF(AA927=7,$G$9*(Z927/1000),IF(AA927=8,$G$10*(Z927/1000),IF(AA927=9,$G$11*(Z927/1000),IF(AA927=10,$G$12*(Z927/1000),IF(AA927=11,$G$13*(Z927/1000),IF(AA927=12,$G$14*(Z927/1000),IF(AA927=13,$G$15*(Z927/1000),IF(AA927=14,$G$16*(Z927/1000),IF(AA927=15,$G$17*(Z927/1000),0)))))))))))))))</f>
        <v>0</v>
      </c>
      <c r="AC927" s="34">
        <f>IF('Γεννήτρια 2'!D927="W",AC926+('Γεννήτρια 2'!C927-1)*AB927,IF('Γεννήτρια 2'!D927="L",AC926-AB927,AC926))</f>
        <v>200.69650129906225</v>
      </c>
      <c r="AD927" s="34" t="str">
        <f>IF(AND('Γεννήτρια 2'!C927&lt;&gt;0,'Γεννήτρια 2'!D927=""),AB927,"")</f>
        <v/>
      </c>
    </row>
    <row r="928" spans="1:30">
      <c r="A928" s="3">
        <f t="shared" si="88"/>
        <v>906</v>
      </c>
      <c r="E928" s="3" t="str">
        <f t="shared" si="84"/>
        <v/>
      </c>
      <c r="F928" s="2" t="str">
        <f t="shared" si="85"/>
        <v/>
      </c>
      <c r="G928" s="2" t="str">
        <f t="shared" si="86"/>
        <v/>
      </c>
      <c r="Z928" s="34">
        <f t="shared" si="87"/>
        <v>200.69650129906225</v>
      </c>
      <c r="AA928" s="33">
        <f t="shared" si="89"/>
        <v>902</v>
      </c>
      <c r="AB928" s="34">
        <f>IF(AA928=1,$G$3*(Z928/1000),IF(AA928=2,$G$4*(Z928/1000),IF(AA928=3,$G$5*(Z928/1000),IF(AA928=4,$G$6*(Z928/1000),IF(AA928=5,$G$7*(Z928/1000),IF(AA928=6,$G$8*(Z928/1000),IF(AA928=7,$G$9*(Z928/1000),IF(AA928=8,$G$10*(Z928/1000),IF(AA928=9,$G$11*(Z928/1000),IF(AA928=10,$G$12*(Z928/1000),IF(AA928=11,$G$13*(Z928/1000),IF(AA928=12,$G$14*(Z928/1000),IF(AA928=13,$G$15*(Z928/1000),IF(AA928=14,$G$16*(Z928/1000),IF(AA928=15,$G$17*(Z928/1000),0)))))))))))))))</f>
        <v>0</v>
      </c>
      <c r="AC928" s="34">
        <f>IF('Γεννήτρια 2'!D928="W",AC927+('Γεννήτρια 2'!C928-1)*AB928,IF('Γεννήτρια 2'!D928="L",AC927-AB928,AC927))</f>
        <v>200.69650129906225</v>
      </c>
      <c r="AD928" s="34" t="str">
        <f>IF(AND('Γεννήτρια 2'!C928&lt;&gt;0,'Γεννήτρια 2'!D928=""),AB928,"")</f>
        <v/>
      </c>
    </row>
    <row r="929" spans="1:30">
      <c r="A929" s="3">
        <f t="shared" si="88"/>
        <v>907</v>
      </c>
      <c r="E929" s="3" t="str">
        <f t="shared" si="84"/>
        <v/>
      </c>
      <c r="F929" s="2" t="str">
        <f t="shared" si="85"/>
        <v/>
      </c>
      <c r="G929" s="2" t="str">
        <f t="shared" si="86"/>
        <v/>
      </c>
      <c r="Z929" s="34">
        <f t="shared" si="87"/>
        <v>200.69650129906225</v>
      </c>
      <c r="AA929" s="33">
        <f t="shared" si="89"/>
        <v>903</v>
      </c>
      <c r="AB929" s="34">
        <f>IF(AA929=1,$G$3*(Z929/1000),IF(AA929=2,$G$4*(Z929/1000),IF(AA929=3,$G$5*(Z929/1000),IF(AA929=4,$G$6*(Z929/1000),IF(AA929=5,$G$7*(Z929/1000),IF(AA929=6,$G$8*(Z929/1000),IF(AA929=7,$G$9*(Z929/1000),IF(AA929=8,$G$10*(Z929/1000),IF(AA929=9,$G$11*(Z929/1000),IF(AA929=10,$G$12*(Z929/1000),IF(AA929=11,$G$13*(Z929/1000),IF(AA929=12,$G$14*(Z929/1000),IF(AA929=13,$G$15*(Z929/1000),IF(AA929=14,$G$16*(Z929/1000),IF(AA929=15,$G$17*(Z929/1000),0)))))))))))))))</f>
        <v>0</v>
      </c>
      <c r="AC929" s="34">
        <f>IF('Γεννήτρια 2'!D929="W",AC928+('Γεννήτρια 2'!C929-1)*AB929,IF('Γεννήτρια 2'!D929="L",AC928-AB929,AC928))</f>
        <v>200.69650129906225</v>
      </c>
      <c r="AD929" s="34" t="str">
        <f>IF(AND('Γεννήτρια 2'!C929&lt;&gt;0,'Γεννήτρια 2'!D929=""),AB929,"")</f>
        <v/>
      </c>
    </row>
    <row r="930" spans="1:30">
      <c r="A930" s="3">
        <f t="shared" si="88"/>
        <v>908</v>
      </c>
      <c r="E930" s="3" t="str">
        <f t="shared" si="84"/>
        <v/>
      </c>
      <c r="F930" s="2" t="str">
        <f t="shared" si="85"/>
        <v/>
      </c>
      <c r="G930" s="2" t="str">
        <f t="shared" si="86"/>
        <v/>
      </c>
      <c r="Z930" s="34">
        <f t="shared" si="87"/>
        <v>200.69650129906225</v>
      </c>
      <c r="AA930" s="33">
        <f t="shared" si="89"/>
        <v>904</v>
      </c>
      <c r="AB930" s="34">
        <f>IF(AA930=1,$G$3*(Z930/1000),IF(AA930=2,$G$4*(Z930/1000),IF(AA930=3,$G$5*(Z930/1000),IF(AA930=4,$G$6*(Z930/1000),IF(AA930=5,$G$7*(Z930/1000),IF(AA930=6,$G$8*(Z930/1000),IF(AA930=7,$G$9*(Z930/1000),IF(AA930=8,$G$10*(Z930/1000),IF(AA930=9,$G$11*(Z930/1000),IF(AA930=10,$G$12*(Z930/1000),IF(AA930=11,$G$13*(Z930/1000),IF(AA930=12,$G$14*(Z930/1000),IF(AA930=13,$G$15*(Z930/1000),IF(AA930=14,$G$16*(Z930/1000),IF(AA930=15,$G$17*(Z930/1000),0)))))))))))))))</f>
        <v>0</v>
      </c>
      <c r="AC930" s="34">
        <f>IF('Γεννήτρια 2'!D930="W",AC929+('Γεννήτρια 2'!C930-1)*AB930,IF('Γεννήτρια 2'!D930="L",AC929-AB930,AC929))</f>
        <v>200.69650129906225</v>
      </c>
      <c r="AD930" s="34" t="str">
        <f>IF(AND('Γεννήτρια 2'!C930&lt;&gt;0,'Γεννήτρια 2'!D930=""),AB930,"")</f>
        <v/>
      </c>
    </row>
    <row r="931" spans="1:30">
      <c r="A931" s="3">
        <f t="shared" si="88"/>
        <v>909</v>
      </c>
      <c r="E931" s="3" t="str">
        <f t="shared" si="84"/>
        <v/>
      </c>
      <c r="F931" s="2" t="str">
        <f t="shared" si="85"/>
        <v/>
      </c>
      <c r="G931" s="2" t="str">
        <f t="shared" si="86"/>
        <v/>
      </c>
      <c r="Z931" s="34">
        <f t="shared" si="87"/>
        <v>200.69650129906225</v>
      </c>
      <c r="AA931" s="33">
        <f t="shared" si="89"/>
        <v>905</v>
      </c>
      <c r="AB931" s="34">
        <f>IF(AA931=1,$G$3*(Z931/1000),IF(AA931=2,$G$4*(Z931/1000),IF(AA931=3,$G$5*(Z931/1000),IF(AA931=4,$G$6*(Z931/1000),IF(AA931=5,$G$7*(Z931/1000),IF(AA931=6,$G$8*(Z931/1000),IF(AA931=7,$G$9*(Z931/1000),IF(AA931=8,$G$10*(Z931/1000),IF(AA931=9,$G$11*(Z931/1000),IF(AA931=10,$G$12*(Z931/1000),IF(AA931=11,$G$13*(Z931/1000),IF(AA931=12,$G$14*(Z931/1000),IF(AA931=13,$G$15*(Z931/1000),IF(AA931=14,$G$16*(Z931/1000),IF(AA931=15,$G$17*(Z931/1000),0)))))))))))))))</f>
        <v>0</v>
      </c>
      <c r="AC931" s="34">
        <f>IF('Γεννήτρια 2'!D931="W",AC930+('Γεννήτρια 2'!C931-1)*AB931,IF('Γεννήτρια 2'!D931="L",AC930-AB931,AC930))</f>
        <v>200.69650129906225</v>
      </c>
      <c r="AD931" s="34" t="str">
        <f>IF(AND('Γεννήτρια 2'!C931&lt;&gt;0,'Γεννήτρια 2'!D931=""),AB931,"")</f>
        <v/>
      </c>
    </row>
    <row r="932" spans="1:30">
      <c r="A932" s="3">
        <f t="shared" si="88"/>
        <v>910</v>
      </c>
      <c r="E932" s="3" t="str">
        <f t="shared" si="84"/>
        <v/>
      </c>
      <c r="F932" s="2" t="str">
        <f t="shared" si="85"/>
        <v/>
      </c>
      <c r="G932" s="2" t="str">
        <f t="shared" si="86"/>
        <v/>
      </c>
      <c r="Z932" s="34">
        <f t="shared" si="87"/>
        <v>200.69650129906225</v>
      </c>
      <c r="AA932" s="33">
        <f t="shared" si="89"/>
        <v>906</v>
      </c>
      <c r="AB932" s="34">
        <f>IF(AA932=1,$G$3*(Z932/1000),IF(AA932=2,$G$4*(Z932/1000),IF(AA932=3,$G$5*(Z932/1000),IF(AA932=4,$G$6*(Z932/1000),IF(AA932=5,$G$7*(Z932/1000),IF(AA932=6,$G$8*(Z932/1000),IF(AA932=7,$G$9*(Z932/1000),IF(AA932=8,$G$10*(Z932/1000),IF(AA932=9,$G$11*(Z932/1000),IF(AA932=10,$G$12*(Z932/1000),IF(AA932=11,$G$13*(Z932/1000),IF(AA932=12,$G$14*(Z932/1000),IF(AA932=13,$G$15*(Z932/1000),IF(AA932=14,$G$16*(Z932/1000),IF(AA932=15,$G$17*(Z932/1000),0)))))))))))))))</f>
        <v>0</v>
      </c>
      <c r="AC932" s="34">
        <f>IF('Γεννήτρια 2'!D932="W",AC931+('Γεννήτρια 2'!C932-1)*AB932,IF('Γεννήτρια 2'!D932="L",AC931-AB932,AC931))</f>
        <v>200.69650129906225</v>
      </c>
      <c r="AD932" s="34" t="str">
        <f>IF(AND('Γεννήτρια 2'!C932&lt;&gt;0,'Γεννήτρια 2'!D932=""),AB932,"")</f>
        <v/>
      </c>
    </row>
    <row r="933" spans="1:30">
      <c r="A933" s="3">
        <f t="shared" si="88"/>
        <v>911</v>
      </c>
      <c r="E933" s="3" t="str">
        <f t="shared" si="84"/>
        <v/>
      </c>
      <c r="F933" s="2" t="str">
        <f t="shared" si="85"/>
        <v/>
      </c>
      <c r="G933" s="2" t="str">
        <f t="shared" si="86"/>
        <v/>
      </c>
      <c r="Z933" s="34">
        <f t="shared" si="87"/>
        <v>200.69650129906225</v>
      </c>
      <c r="AA933" s="33">
        <f t="shared" si="89"/>
        <v>907</v>
      </c>
      <c r="AB933" s="34">
        <f>IF(AA933=1,$G$3*(Z933/1000),IF(AA933=2,$G$4*(Z933/1000),IF(AA933=3,$G$5*(Z933/1000),IF(AA933=4,$G$6*(Z933/1000),IF(AA933=5,$G$7*(Z933/1000),IF(AA933=6,$G$8*(Z933/1000),IF(AA933=7,$G$9*(Z933/1000),IF(AA933=8,$G$10*(Z933/1000),IF(AA933=9,$G$11*(Z933/1000),IF(AA933=10,$G$12*(Z933/1000),IF(AA933=11,$G$13*(Z933/1000),IF(AA933=12,$G$14*(Z933/1000),IF(AA933=13,$G$15*(Z933/1000),IF(AA933=14,$G$16*(Z933/1000),IF(AA933=15,$G$17*(Z933/1000),0)))))))))))))))</f>
        <v>0</v>
      </c>
      <c r="AC933" s="34">
        <f>IF('Γεννήτρια 2'!D933="W",AC932+('Γεννήτρια 2'!C933-1)*AB933,IF('Γεννήτρια 2'!D933="L",AC932-AB933,AC932))</f>
        <v>200.69650129906225</v>
      </c>
      <c r="AD933" s="34" t="str">
        <f>IF(AND('Γεννήτρια 2'!C933&lt;&gt;0,'Γεννήτρια 2'!D933=""),AB933,"")</f>
        <v/>
      </c>
    </row>
    <row r="934" spans="1:30">
      <c r="A934" s="3">
        <f t="shared" si="88"/>
        <v>912</v>
      </c>
      <c r="E934" s="3" t="str">
        <f t="shared" si="84"/>
        <v/>
      </c>
      <c r="F934" s="2" t="str">
        <f t="shared" si="85"/>
        <v/>
      </c>
      <c r="G934" s="2" t="str">
        <f t="shared" si="86"/>
        <v/>
      </c>
      <c r="Z934" s="34">
        <f t="shared" si="87"/>
        <v>200.69650129906225</v>
      </c>
      <c r="AA934" s="33">
        <f t="shared" si="89"/>
        <v>908</v>
      </c>
      <c r="AB934" s="34">
        <f>IF(AA934=1,$G$3*(Z934/1000),IF(AA934=2,$G$4*(Z934/1000),IF(AA934=3,$G$5*(Z934/1000),IF(AA934=4,$G$6*(Z934/1000),IF(AA934=5,$G$7*(Z934/1000),IF(AA934=6,$G$8*(Z934/1000),IF(AA934=7,$G$9*(Z934/1000),IF(AA934=8,$G$10*(Z934/1000),IF(AA934=9,$G$11*(Z934/1000),IF(AA934=10,$G$12*(Z934/1000),IF(AA934=11,$G$13*(Z934/1000),IF(AA934=12,$G$14*(Z934/1000),IF(AA934=13,$G$15*(Z934/1000),IF(AA934=14,$G$16*(Z934/1000),IF(AA934=15,$G$17*(Z934/1000),0)))))))))))))))</f>
        <v>0</v>
      </c>
      <c r="AC934" s="34">
        <f>IF('Γεννήτρια 2'!D934="W",AC933+('Γεννήτρια 2'!C934-1)*AB934,IF('Γεννήτρια 2'!D934="L",AC933-AB934,AC933))</f>
        <v>200.69650129906225</v>
      </c>
      <c r="AD934" s="34" t="str">
        <f>IF(AND('Γεννήτρια 2'!C934&lt;&gt;0,'Γεννήτρια 2'!D934=""),AB934,"")</f>
        <v/>
      </c>
    </row>
    <row r="935" spans="1:30">
      <c r="A935" s="3">
        <f t="shared" si="88"/>
        <v>913</v>
      </c>
      <c r="E935" s="3" t="str">
        <f t="shared" si="84"/>
        <v/>
      </c>
      <c r="F935" s="2" t="str">
        <f t="shared" si="85"/>
        <v/>
      </c>
      <c r="G935" s="2" t="str">
        <f t="shared" si="86"/>
        <v/>
      </c>
      <c r="Z935" s="34">
        <f t="shared" si="87"/>
        <v>200.69650129906225</v>
      </c>
      <c r="AA935" s="33">
        <f t="shared" si="89"/>
        <v>909</v>
      </c>
      <c r="AB935" s="34">
        <f>IF(AA935=1,$G$3*(Z935/1000),IF(AA935=2,$G$4*(Z935/1000),IF(AA935=3,$G$5*(Z935/1000),IF(AA935=4,$G$6*(Z935/1000),IF(AA935=5,$G$7*(Z935/1000),IF(AA935=6,$G$8*(Z935/1000),IF(AA935=7,$G$9*(Z935/1000),IF(AA935=8,$G$10*(Z935/1000),IF(AA935=9,$G$11*(Z935/1000),IF(AA935=10,$G$12*(Z935/1000),IF(AA935=11,$G$13*(Z935/1000),IF(AA935=12,$G$14*(Z935/1000),IF(AA935=13,$G$15*(Z935/1000),IF(AA935=14,$G$16*(Z935/1000),IF(AA935=15,$G$17*(Z935/1000),0)))))))))))))))</f>
        <v>0</v>
      </c>
      <c r="AC935" s="34">
        <f>IF('Γεννήτρια 2'!D935="W",AC934+('Γεννήτρια 2'!C935-1)*AB935,IF('Γεννήτρια 2'!D935="L",AC934-AB935,AC934))</f>
        <v>200.69650129906225</v>
      </c>
      <c r="AD935" s="34" t="str">
        <f>IF(AND('Γεννήτρια 2'!C935&lt;&gt;0,'Γεννήτρια 2'!D935=""),AB935,"")</f>
        <v/>
      </c>
    </row>
    <row r="936" spans="1:30">
      <c r="A936" s="3">
        <f t="shared" si="88"/>
        <v>914</v>
      </c>
      <c r="E936" s="3" t="str">
        <f t="shared" si="84"/>
        <v/>
      </c>
      <c r="F936" s="2" t="str">
        <f t="shared" si="85"/>
        <v/>
      </c>
      <c r="G936" s="2" t="str">
        <f t="shared" si="86"/>
        <v/>
      </c>
      <c r="Z936" s="34">
        <f t="shared" si="87"/>
        <v>200.69650129906225</v>
      </c>
      <c r="AA936" s="33">
        <f t="shared" si="89"/>
        <v>910</v>
      </c>
      <c r="AB936" s="34">
        <f>IF(AA936=1,$G$3*(Z936/1000),IF(AA936=2,$G$4*(Z936/1000),IF(AA936=3,$G$5*(Z936/1000),IF(AA936=4,$G$6*(Z936/1000),IF(AA936=5,$G$7*(Z936/1000),IF(AA936=6,$G$8*(Z936/1000),IF(AA936=7,$G$9*(Z936/1000),IF(AA936=8,$G$10*(Z936/1000),IF(AA936=9,$G$11*(Z936/1000),IF(AA936=10,$G$12*(Z936/1000),IF(AA936=11,$G$13*(Z936/1000),IF(AA936=12,$G$14*(Z936/1000),IF(AA936=13,$G$15*(Z936/1000),IF(AA936=14,$G$16*(Z936/1000),IF(AA936=15,$G$17*(Z936/1000),0)))))))))))))))</f>
        <v>0</v>
      </c>
      <c r="AC936" s="34">
        <f>IF('Γεννήτρια 2'!D936="W",AC935+('Γεννήτρια 2'!C936-1)*AB936,IF('Γεννήτρια 2'!D936="L",AC935-AB936,AC935))</f>
        <v>200.69650129906225</v>
      </c>
      <c r="AD936" s="34" t="str">
        <f>IF(AND('Γεννήτρια 2'!C936&lt;&gt;0,'Γεννήτρια 2'!D936=""),AB936,"")</f>
        <v/>
      </c>
    </row>
    <row r="937" spans="1:30">
      <c r="A937" s="3">
        <f t="shared" si="88"/>
        <v>915</v>
      </c>
      <c r="E937" s="3" t="str">
        <f t="shared" si="84"/>
        <v/>
      </c>
      <c r="F937" s="2" t="str">
        <f t="shared" si="85"/>
        <v/>
      </c>
      <c r="G937" s="2" t="str">
        <f t="shared" si="86"/>
        <v/>
      </c>
      <c r="Z937" s="34">
        <f t="shared" si="87"/>
        <v>200.69650129906225</v>
      </c>
      <c r="AA937" s="33">
        <f t="shared" si="89"/>
        <v>911</v>
      </c>
      <c r="AB937" s="34">
        <f>IF(AA937=1,$G$3*(Z937/1000),IF(AA937=2,$G$4*(Z937/1000),IF(AA937=3,$G$5*(Z937/1000),IF(AA937=4,$G$6*(Z937/1000),IF(AA937=5,$G$7*(Z937/1000),IF(AA937=6,$G$8*(Z937/1000),IF(AA937=7,$G$9*(Z937/1000),IF(AA937=8,$G$10*(Z937/1000),IF(AA937=9,$G$11*(Z937/1000),IF(AA937=10,$G$12*(Z937/1000),IF(AA937=11,$G$13*(Z937/1000),IF(AA937=12,$G$14*(Z937/1000),IF(AA937=13,$G$15*(Z937/1000),IF(AA937=14,$G$16*(Z937/1000),IF(AA937=15,$G$17*(Z937/1000),0)))))))))))))))</f>
        <v>0</v>
      </c>
      <c r="AC937" s="34">
        <f>IF('Γεννήτρια 2'!D937="W",AC936+('Γεννήτρια 2'!C937-1)*AB937,IF('Γεννήτρια 2'!D937="L",AC936-AB937,AC936))</f>
        <v>200.69650129906225</v>
      </c>
      <c r="AD937" s="34" t="str">
        <f>IF(AND('Γεννήτρια 2'!C937&lt;&gt;0,'Γεννήτρια 2'!D937=""),AB937,"")</f>
        <v/>
      </c>
    </row>
    <row r="938" spans="1:30">
      <c r="A938" s="3">
        <f t="shared" si="88"/>
        <v>916</v>
      </c>
      <c r="E938" s="3" t="str">
        <f t="shared" si="84"/>
        <v/>
      </c>
      <c r="F938" s="2" t="str">
        <f t="shared" si="85"/>
        <v/>
      </c>
      <c r="G938" s="2" t="str">
        <f t="shared" si="86"/>
        <v/>
      </c>
      <c r="Z938" s="34">
        <f t="shared" si="87"/>
        <v>200.69650129906225</v>
      </c>
      <c r="AA938" s="33">
        <f t="shared" si="89"/>
        <v>912</v>
      </c>
      <c r="AB938" s="34">
        <f>IF(AA938=1,$G$3*(Z938/1000),IF(AA938=2,$G$4*(Z938/1000),IF(AA938=3,$G$5*(Z938/1000),IF(AA938=4,$G$6*(Z938/1000),IF(AA938=5,$G$7*(Z938/1000),IF(AA938=6,$G$8*(Z938/1000),IF(AA938=7,$G$9*(Z938/1000),IF(AA938=8,$G$10*(Z938/1000),IF(AA938=9,$G$11*(Z938/1000),IF(AA938=10,$G$12*(Z938/1000),IF(AA938=11,$G$13*(Z938/1000),IF(AA938=12,$G$14*(Z938/1000),IF(AA938=13,$G$15*(Z938/1000),IF(AA938=14,$G$16*(Z938/1000),IF(AA938=15,$G$17*(Z938/1000),0)))))))))))))))</f>
        <v>0</v>
      </c>
      <c r="AC938" s="34">
        <f>IF('Γεννήτρια 2'!D938="W",AC937+('Γεννήτρια 2'!C938-1)*AB938,IF('Γεννήτρια 2'!D938="L",AC937-AB938,AC937))</f>
        <v>200.69650129906225</v>
      </c>
      <c r="AD938" s="34" t="str">
        <f>IF(AND('Γεννήτρια 2'!C938&lt;&gt;0,'Γεννήτρια 2'!D938=""),AB938,"")</f>
        <v/>
      </c>
    </row>
    <row r="939" spans="1:30">
      <c r="A939" s="3">
        <f t="shared" si="88"/>
        <v>917</v>
      </c>
      <c r="E939" s="3" t="str">
        <f t="shared" si="84"/>
        <v/>
      </c>
      <c r="F939" s="2" t="str">
        <f t="shared" si="85"/>
        <v/>
      </c>
      <c r="G939" s="2" t="str">
        <f t="shared" si="86"/>
        <v/>
      </c>
      <c r="Z939" s="34">
        <f t="shared" si="87"/>
        <v>200.69650129906225</v>
      </c>
      <c r="AA939" s="33">
        <f t="shared" si="89"/>
        <v>913</v>
      </c>
      <c r="AB939" s="34">
        <f>IF(AA939=1,$G$3*(Z939/1000),IF(AA939=2,$G$4*(Z939/1000),IF(AA939=3,$G$5*(Z939/1000),IF(AA939=4,$G$6*(Z939/1000),IF(AA939=5,$G$7*(Z939/1000),IF(AA939=6,$G$8*(Z939/1000),IF(AA939=7,$G$9*(Z939/1000),IF(AA939=8,$G$10*(Z939/1000),IF(AA939=9,$G$11*(Z939/1000),IF(AA939=10,$G$12*(Z939/1000),IF(AA939=11,$G$13*(Z939/1000),IF(AA939=12,$G$14*(Z939/1000),IF(AA939=13,$G$15*(Z939/1000),IF(AA939=14,$G$16*(Z939/1000),IF(AA939=15,$G$17*(Z939/1000),0)))))))))))))))</f>
        <v>0</v>
      </c>
      <c r="AC939" s="34">
        <f>IF('Γεννήτρια 2'!D939="W",AC938+('Γεννήτρια 2'!C939-1)*AB939,IF('Γεννήτρια 2'!D939="L",AC938-AB939,AC938))</f>
        <v>200.69650129906225</v>
      </c>
      <c r="AD939" s="34" t="str">
        <f>IF(AND('Γεννήτρια 2'!C939&lt;&gt;0,'Γεννήτρια 2'!D939=""),AB939,"")</f>
        <v/>
      </c>
    </row>
    <row r="940" spans="1:30">
      <c r="A940" s="3">
        <f t="shared" si="88"/>
        <v>918</v>
      </c>
      <c r="E940" s="3" t="str">
        <f t="shared" si="84"/>
        <v/>
      </c>
      <c r="F940" s="2" t="str">
        <f t="shared" si="85"/>
        <v/>
      </c>
      <c r="G940" s="2" t="str">
        <f t="shared" si="86"/>
        <v/>
      </c>
      <c r="Z940" s="34">
        <f t="shared" si="87"/>
        <v>200.69650129906225</v>
      </c>
      <c r="AA940" s="33">
        <f t="shared" si="89"/>
        <v>914</v>
      </c>
      <c r="AB940" s="34">
        <f>IF(AA940=1,$G$3*(Z940/1000),IF(AA940=2,$G$4*(Z940/1000),IF(AA940=3,$G$5*(Z940/1000),IF(AA940=4,$G$6*(Z940/1000),IF(AA940=5,$G$7*(Z940/1000),IF(AA940=6,$G$8*(Z940/1000),IF(AA940=7,$G$9*(Z940/1000),IF(AA940=8,$G$10*(Z940/1000),IF(AA940=9,$G$11*(Z940/1000),IF(AA940=10,$G$12*(Z940/1000),IF(AA940=11,$G$13*(Z940/1000),IF(AA940=12,$G$14*(Z940/1000),IF(AA940=13,$G$15*(Z940/1000),IF(AA940=14,$G$16*(Z940/1000),IF(AA940=15,$G$17*(Z940/1000),0)))))))))))))))</f>
        <v>0</v>
      </c>
      <c r="AC940" s="34">
        <f>IF('Γεννήτρια 2'!D940="W",AC939+('Γεννήτρια 2'!C940-1)*AB940,IF('Γεννήτρια 2'!D940="L",AC939-AB940,AC939))</f>
        <v>200.69650129906225</v>
      </c>
      <c r="AD940" s="34" t="str">
        <f>IF(AND('Γεννήτρια 2'!C940&lt;&gt;0,'Γεννήτρια 2'!D940=""),AB940,"")</f>
        <v/>
      </c>
    </row>
    <row r="941" spans="1:30">
      <c r="A941" s="3">
        <f t="shared" si="88"/>
        <v>919</v>
      </c>
      <c r="E941" s="3" t="str">
        <f t="shared" si="84"/>
        <v/>
      </c>
      <c r="F941" s="2" t="str">
        <f t="shared" si="85"/>
        <v/>
      </c>
      <c r="G941" s="2" t="str">
        <f t="shared" si="86"/>
        <v/>
      </c>
      <c r="Z941" s="34">
        <f t="shared" si="87"/>
        <v>200.69650129906225</v>
      </c>
      <c r="AA941" s="33">
        <f t="shared" si="89"/>
        <v>915</v>
      </c>
      <c r="AB941" s="34">
        <f>IF(AA941=1,$G$3*(Z941/1000),IF(AA941=2,$G$4*(Z941/1000),IF(AA941=3,$G$5*(Z941/1000),IF(AA941=4,$G$6*(Z941/1000),IF(AA941=5,$G$7*(Z941/1000),IF(AA941=6,$G$8*(Z941/1000),IF(AA941=7,$G$9*(Z941/1000),IF(AA941=8,$G$10*(Z941/1000),IF(AA941=9,$G$11*(Z941/1000),IF(AA941=10,$G$12*(Z941/1000),IF(AA941=11,$G$13*(Z941/1000),IF(AA941=12,$G$14*(Z941/1000),IF(AA941=13,$G$15*(Z941/1000),IF(AA941=14,$G$16*(Z941/1000),IF(AA941=15,$G$17*(Z941/1000),0)))))))))))))))</f>
        <v>0</v>
      </c>
      <c r="AC941" s="34">
        <f>IF('Γεννήτρια 2'!D941="W",AC940+('Γεννήτρια 2'!C941-1)*AB941,IF('Γεννήτρια 2'!D941="L",AC940-AB941,AC940))</f>
        <v>200.69650129906225</v>
      </c>
      <c r="AD941" s="34" t="str">
        <f>IF(AND('Γεννήτρια 2'!C941&lt;&gt;0,'Γεννήτρια 2'!D941=""),AB941,"")</f>
        <v/>
      </c>
    </row>
    <row r="942" spans="1:30">
      <c r="A942" s="3">
        <f t="shared" si="88"/>
        <v>920</v>
      </c>
      <c r="E942" s="3" t="str">
        <f t="shared" si="84"/>
        <v/>
      </c>
      <c r="F942" s="2" t="str">
        <f t="shared" si="85"/>
        <v/>
      </c>
      <c r="G942" s="2" t="str">
        <f t="shared" si="86"/>
        <v/>
      </c>
      <c r="Z942" s="34">
        <f t="shared" si="87"/>
        <v>200.69650129906225</v>
      </c>
      <c r="AA942" s="33">
        <f t="shared" si="89"/>
        <v>916</v>
      </c>
      <c r="AB942" s="34">
        <f>IF(AA942=1,$G$3*(Z942/1000),IF(AA942=2,$G$4*(Z942/1000),IF(AA942=3,$G$5*(Z942/1000),IF(AA942=4,$G$6*(Z942/1000),IF(AA942=5,$G$7*(Z942/1000),IF(AA942=6,$G$8*(Z942/1000),IF(AA942=7,$G$9*(Z942/1000),IF(AA942=8,$G$10*(Z942/1000),IF(AA942=9,$G$11*(Z942/1000),IF(AA942=10,$G$12*(Z942/1000),IF(AA942=11,$G$13*(Z942/1000),IF(AA942=12,$G$14*(Z942/1000),IF(AA942=13,$G$15*(Z942/1000),IF(AA942=14,$G$16*(Z942/1000),IF(AA942=15,$G$17*(Z942/1000),0)))))))))))))))</f>
        <v>0</v>
      </c>
      <c r="AC942" s="34">
        <f>IF('Γεννήτρια 2'!D942="W",AC941+('Γεννήτρια 2'!C942-1)*AB942,IF('Γεννήτρια 2'!D942="L",AC941-AB942,AC941))</f>
        <v>200.69650129906225</v>
      </c>
      <c r="AD942" s="34" t="str">
        <f>IF(AND('Γεννήτρια 2'!C942&lt;&gt;0,'Γεννήτρια 2'!D942=""),AB942,"")</f>
        <v/>
      </c>
    </row>
    <row r="943" spans="1:30">
      <c r="A943" s="3">
        <f t="shared" si="88"/>
        <v>921</v>
      </c>
      <c r="E943" s="3" t="str">
        <f t="shared" si="84"/>
        <v/>
      </c>
      <c r="F943" s="2" t="str">
        <f t="shared" si="85"/>
        <v/>
      </c>
      <c r="G943" s="2" t="str">
        <f t="shared" si="86"/>
        <v/>
      </c>
      <c r="Z943" s="34">
        <f t="shared" si="87"/>
        <v>200.69650129906225</v>
      </c>
      <c r="AA943" s="33">
        <f t="shared" si="89"/>
        <v>917</v>
      </c>
      <c r="AB943" s="34">
        <f>IF(AA943=1,$G$3*(Z943/1000),IF(AA943=2,$G$4*(Z943/1000),IF(AA943=3,$G$5*(Z943/1000),IF(AA943=4,$G$6*(Z943/1000),IF(AA943=5,$G$7*(Z943/1000),IF(AA943=6,$G$8*(Z943/1000),IF(AA943=7,$G$9*(Z943/1000),IF(AA943=8,$G$10*(Z943/1000),IF(AA943=9,$G$11*(Z943/1000),IF(AA943=10,$G$12*(Z943/1000),IF(AA943=11,$G$13*(Z943/1000),IF(AA943=12,$G$14*(Z943/1000),IF(AA943=13,$G$15*(Z943/1000),IF(AA943=14,$G$16*(Z943/1000),IF(AA943=15,$G$17*(Z943/1000),0)))))))))))))))</f>
        <v>0</v>
      </c>
      <c r="AC943" s="34">
        <f>IF('Γεννήτρια 2'!D943="W",AC942+('Γεννήτρια 2'!C943-1)*AB943,IF('Γεννήτρια 2'!D943="L",AC942-AB943,AC942))</f>
        <v>200.69650129906225</v>
      </c>
      <c r="AD943" s="34" t="str">
        <f>IF(AND('Γεννήτρια 2'!C943&lt;&gt;0,'Γεννήτρια 2'!D943=""),AB943,"")</f>
        <v/>
      </c>
    </row>
    <row r="944" spans="1:30">
      <c r="A944" s="3">
        <f t="shared" si="88"/>
        <v>922</v>
      </c>
      <c r="E944" s="3" t="str">
        <f t="shared" si="84"/>
        <v/>
      </c>
      <c r="F944" s="2" t="str">
        <f t="shared" si="85"/>
        <v/>
      </c>
      <c r="G944" s="2" t="str">
        <f t="shared" si="86"/>
        <v/>
      </c>
      <c r="Z944" s="34">
        <f t="shared" si="87"/>
        <v>200.69650129906225</v>
      </c>
      <c r="AA944" s="33">
        <f t="shared" si="89"/>
        <v>918</v>
      </c>
      <c r="AB944" s="34">
        <f>IF(AA944=1,$G$3*(Z944/1000),IF(AA944=2,$G$4*(Z944/1000),IF(AA944=3,$G$5*(Z944/1000),IF(AA944=4,$G$6*(Z944/1000),IF(AA944=5,$G$7*(Z944/1000),IF(AA944=6,$G$8*(Z944/1000),IF(AA944=7,$G$9*(Z944/1000),IF(AA944=8,$G$10*(Z944/1000),IF(AA944=9,$G$11*(Z944/1000),IF(AA944=10,$G$12*(Z944/1000),IF(AA944=11,$G$13*(Z944/1000),IF(AA944=12,$G$14*(Z944/1000),IF(AA944=13,$G$15*(Z944/1000),IF(AA944=14,$G$16*(Z944/1000),IF(AA944=15,$G$17*(Z944/1000),0)))))))))))))))</f>
        <v>0</v>
      </c>
      <c r="AC944" s="34">
        <f>IF('Γεννήτρια 2'!D944="W",AC943+('Γεννήτρια 2'!C944-1)*AB944,IF('Γεννήτρια 2'!D944="L",AC943-AB944,AC943))</f>
        <v>200.69650129906225</v>
      </c>
      <c r="AD944" s="34" t="str">
        <f>IF(AND('Γεννήτρια 2'!C944&lt;&gt;0,'Γεννήτρια 2'!D944=""),AB944,"")</f>
        <v/>
      </c>
    </row>
    <row r="945" spans="1:30">
      <c r="A945" s="3">
        <f t="shared" si="88"/>
        <v>923</v>
      </c>
      <c r="E945" s="3" t="str">
        <f t="shared" si="84"/>
        <v/>
      </c>
      <c r="F945" s="2" t="str">
        <f t="shared" si="85"/>
        <v/>
      </c>
      <c r="G945" s="2" t="str">
        <f t="shared" si="86"/>
        <v/>
      </c>
      <c r="Z945" s="34">
        <f t="shared" si="87"/>
        <v>200.69650129906225</v>
      </c>
      <c r="AA945" s="33">
        <f t="shared" si="89"/>
        <v>919</v>
      </c>
      <c r="AB945" s="34">
        <f>IF(AA945=1,$G$3*(Z945/1000),IF(AA945=2,$G$4*(Z945/1000),IF(AA945=3,$G$5*(Z945/1000),IF(AA945=4,$G$6*(Z945/1000),IF(AA945=5,$G$7*(Z945/1000),IF(AA945=6,$G$8*(Z945/1000),IF(AA945=7,$G$9*(Z945/1000),IF(AA945=8,$G$10*(Z945/1000),IF(AA945=9,$G$11*(Z945/1000),IF(AA945=10,$G$12*(Z945/1000),IF(AA945=11,$G$13*(Z945/1000),IF(AA945=12,$G$14*(Z945/1000),IF(AA945=13,$G$15*(Z945/1000),IF(AA945=14,$G$16*(Z945/1000),IF(AA945=15,$G$17*(Z945/1000),0)))))))))))))))</f>
        <v>0</v>
      </c>
      <c r="AC945" s="34">
        <f>IF('Γεννήτρια 2'!D945="W",AC944+('Γεννήτρια 2'!C945-1)*AB945,IF('Γεννήτρια 2'!D945="L",AC944-AB945,AC944))</f>
        <v>200.69650129906225</v>
      </c>
      <c r="AD945" s="34" t="str">
        <f>IF(AND('Γεννήτρια 2'!C945&lt;&gt;0,'Γεννήτρια 2'!D945=""),AB945,"")</f>
        <v/>
      </c>
    </row>
    <row r="946" spans="1:30">
      <c r="A946" s="3">
        <f t="shared" si="88"/>
        <v>924</v>
      </c>
      <c r="E946" s="3" t="str">
        <f t="shared" si="84"/>
        <v/>
      </c>
      <c r="F946" s="2" t="str">
        <f t="shared" si="85"/>
        <v/>
      </c>
      <c r="G946" s="2" t="str">
        <f t="shared" si="86"/>
        <v/>
      </c>
      <c r="Z946" s="34">
        <f t="shared" si="87"/>
        <v>200.69650129906225</v>
      </c>
      <c r="AA946" s="33">
        <f t="shared" si="89"/>
        <v>920</v>
      </c>
      <c r="AB946" s="34">
        <f>IF(AA946=1,$G$3*(Z946/1000),IF(AA946=2,$G$4*(Z946/1000),IF(AA946=3,$G$5*(Z946/1000),IF(AA946=4,$G$6*(Z946/1000),IF(AA946=5,$G$7*(Z946/1000),IF(AA946=6,$G$8*(Z946/1000),IF(AA946=7,$G$9*(Z946/1000),IF(AA946=8,$G$10*(Z946/1000),IF(AA946=9,$G$11*(Z946/1000),IF(AA946=10,$G$12*(Z946/1000),IF(AA946=11,$G$13*(Z946/1000),IF(AA946=12,$G$14*(Z946/1000),IF(AA946=13,$G$15*(Z946/1000),IF(AA946=14,$G$16*(Z946/1000),IF(AA946=15,$G$17*(Z946/1000),0)))))))))))))))</f>
        <v>0</v>
      </c>
      <c r="AC946" s="34">
        <f>IF('Γεννήτρια 2'!D946="W",AC945+('Γεννήτρια 2'!C946-1)*AB946,IF('Γεννήτρια 2'!D946="L",AC945-AB946,AC945))</f>
        <v>200.69650129906225</v>
      </c>
      <c r="AD946" s="34" t="str">
        <f>IF(AND('Γεννήτρια 2'!C946&lt;&gt;0,'Γεννήτρια 2'!D946=""),AB946,"")</f>
        <v/>
      </c>
    </row>
    <row r="947" spans="1:30">
      <c r="A947" s="3">
        <f t="shared" si="88"/>
        <v>925</v>
      </c>
      <c r="E947" s="3" t="str">
        <f t="shared" si="84"/>
        <v/>
      </c>
      <c r="F947" s="2" t="str">
        <f t="shared" si="85"/>
        <v/>
      </c>
      <c r="G947" s="2" t="str">
        <f t="shared" si="86"/>
        <v/>
      </c>
      <c r="Z947" s="34">
        <f t="shared" si="87"/>
        <v>200.69650129906225</v>
      </c>
      <c r="AA947" s="33">
        <f t="shared" si="89"/>
        <v>921</v>
      </c>
      <c r="AB947" s="34">
        <f>IF(AA947=1,$G$3*(Z947/1000),IF(AA947=2,$G$4*(Z947/1000),IF(AA947=3,$G$5*(Z947/1000),IF(AA947=4,$G$6*(Z947/1000),IF(AA947=5,$G$7*(Z947/1000),IF(AA947=6,$G$8*(Z947/1000),IF(AA947=7,$G$9*(Z947/1000),IF(AA947=8,$G$10*(Z947/1000),IF(AA947=9,$G$11*(Z947/1000),IF(AA947=10,$G$12*(Z947/1000),IF(AA947=11,$G$13*(Z947/1000),IF(AA947=12,$G$14*(Z947/1000),IF(AA947=13,$G$15*(Z947/1000),IF(AA947=14,$G$16*(Z947/1000),IF(AA947=15,$G$17*(Z947/1000),0)))))))))))))))</f>
        <v>0</v>
      </c>
      <c r="AC947" s="34">
        <f>IF('Γεννήτρια 2'!D947="W",AC946+('Γεννήτρια 2'!C947-1)*AB947,IF('Γεννήτρια 2'!D947="L",AC946-AB947,AC946))</f>
        <v>200.69650129906225</v>
      </c>
      <c r="AD947" s="34" t="str">
        <f>IF(AND('Γεννήτρια 2'!C947&lt;&gt;0,'Γεννήτρια 2'!D947=""),AB947,"")</f>
        <v/>
      </c>
    </row>
    <row r="948" spans="1:30">
      <c r="A948" s="3">
        <f t="shared" si="88"/>
        <v>926</v>
      </c>
      <c r="E948" s="3" t="str">
        <f t="shared" si="84"/>
        <v/>
      </c>
      <c r="F948" s="2" t="str">
        <f t="shared" si="85"/>
        <v/>
      </c>
      <c r="G948" s="2" t="str">
        <f t="shared" si="86"/>
        <v/>
      </c>
      <c r="Z948" s="34">
        <f t="shared" si="87"/>
        <v>200.69650129906225</v>
      </c>
      <c r="AA948" s="33">
        <f t="shared" si="89"/>
        <v>922</v>
      </c>
      <c r="AB948" s="34">
        <f>IF(AA948=1,$G$3*(Z948/1000),IF(AA948=2,$G$4*(Z948/1000),IF(AA948=3,$G$5*(Z948/1000),IF(AA948=4,$G$6*(Z948/1000),IF(AA948=5,$G$7*(Z948/1000),IF(AA948=6,$G$8*(Z948/1000),IF(AA948=7,$G$9*(Z948/1000),IF(AA948=8,$G$10*(Z948/1000),IF(AA948=9,$G$11*(Z948/1000),IF(AA948=10,$G$12*(Z948/1000),IF(AA948=11,$G$13*(Z948/1000),IF(AA948=12,$G$14*(Z948/1000),IF(AA948=13,$G$15*(Z948/1000),IF(AA948=14,$G$16*(Z948/1000),IF(AA948=15,$G$17*(Z948/1000),0)))))))))))))))</f>
        <v>0</v>
      </c>
      <c r="AC948" s="34">
        <f>IF('Γεννήτρια 2'!D948="W",AC947+('Γεννήτρια 2'!C948-1)*AB948,IF('Γεννήτρια 2'!D948="L",AC947-AB948,AC947))</f>
        <v>200.69650129906225</v>
      </c>
      <c r="AD948" s="34" t="str">
        <f>IF(AND('Γεννήτρια 2'!C948&lt;&gt;0,'Γεννήτρια 2'!D948=""),AB948,"")</f>
        <v/>
      </c>
    </row>
    <row r="949" spans="1:30">
      <c r="A949" s="3">
        <f t="shared" si="88"/>
        <v>927</v>
      </c>
      <c r="E949" s="3" t="str">
        <f t="shared" si="84"/>
        <v/>
      </c>
      <c r="F949" s="2" t="str">
        <f t="shared" si="85"/>
        <v/>
      </c>
      <c r="G949" s="2" t="str">
        <f t="shared" si="86"/>
        <v/>
      </c>
      <c r="Z949" s="34">
        <f t="shared" si="87"/>
        <v>200.69650129906225</v>
      </c>
      <c r="AA949" s="33">
        <f t="shared" si="89"/>
        <v>923</v>
      </c>
      <c r="AB949" s="34">
        <f>IF(AA949=1,$G$3*(Z949/1000),IF(AA949=2,$G$4*(Z949/1000),IF(AA949=3,$G$5*(Z949/1000),IF(AA949=4,$G$6*(Z949/1000),IF(AA949=5,$G$7*(Z949/1000),IF(AA949=6,$G$8*(Z949/1000),IF(AA949=7,$G$9*(Z949/1000),IF(AA949=8,$G$10*(Z949/1000),IF(AA949=9,$G$11*(Z949/1000),IF(AA949=10,$G$12*(Z949/1000),IF(AA949=11,$G$13*(Z949/1000),IF(AA949=12,$G$14*(Z949/1000),IF(AA949=13,$G$15*(Z949/1000),IF(AA949=14,$G$16*(Z949/1000),IF(AA949=15,$G$17*(Z949/1000),0)))))))))))))))</f>
        <v>0</v>
      </c>
      <c r="AC949" s="34">
        <f>IF('Γεννήτρια 2'!D949="W",AC948+('Γεννήτρια 2'!C949-1)*AB949,IF('Γεννήτρια 2'!D949="L",AC948-AB949,AC948))</f>
        <v>200.69650129906225</v>
      </c>
      <c r="AD949" s="34" t="str">
        <f>IF(AND('Γεννήτρια 2'!C949&lt;&gt;0,'Γεννήτρια 2'!D949=""),AB949,"")</f>
        <v/>
      </c>
    </row>
    <row r="950" spans="1:30">
      <c r="A950" s="3">
        <f t="shared" si="88"/>
        <v>928</v>
      </c>
      <c r="E950" s="3" t="str">
        <f t="shared" si="84"/>
        <v/>
      </c>
      <c r="F950" s="2" t="str">
        <f t="shared" si="85"/>
        <v/>
      </c>
      <c r="G950" s="2" t="str">
        <f t="shared" si="86"/>
        <v/>
      </c>
      <c r="Z950" s="34">
        <f t="shared" si="87"/>
        <v>200.69650129906225</v>
      </c>
      <c r="AA950" s="33">
        <f t="shared" si="89"/>
        <v>924</v>
      </c>
      <c r="AB950" s="34">
        <f>IF(AA950=1,$G$3*(Z950/1000),IF(AA950=2,$G$4*(Z950/1000),IF(AA950=3,$G$5*(Z950/1000),IF(AA950=4,$G$6*(Z950/1000),IF(AA950=5,$G$7*(Z950/1000),IF(AA950=6,$G$8*(Z950/1000),IF(AA950=7,$G$9*(Z950/1000),IF(AA950=8,$G$10*(Z950/1000),IF(AA950=9,$G$11*(Z950/1000),IF(AA950=10,$G$12*(Z950/1000),IF(AA950=11,$G$13*(Z950/1000),IF(AA950=12,$G$14*(Z950/1000),IF(AA950=13,$G$15*(Z950/1000),IF(AA950=14,$G$16*(Z950/1000),IF(AA950=15,$G$17*(Z950/1000),0)))))))))))))))</f>
        <v>0</v>
      </c>
      <c r="AC950" s="34">
        <f>IF('Γεννήτρια 2'!D950="W",AC949+('Γεννήτρια 2'!C950-1)*AB950,IF('Γεννήτρια 2'!D950="L",AC949-AB950,AC949))</f>
        <v>200.69650129906225</v>
      </c>
      <c r="AD950" s="34" t="str">
        <f>IF(AND('Γεννήτρια 2'!C950&lt;&gt;0,'Γεννήτρια 2'!D950=""),AB950,"")</f>
        <v/>
      </c>
    </row>
    <row r="951" spans="1:30">
      <c r="A951" s="3">
        <f t="shared" si="88"/>
        <v>929</v>
      </c>
      <c r="E951" s="3" t="str">
        <f t="shared" si="84"/>
        <v/>
      </c>
      <c r="F951" s="2" t="str">
        <f t="shared" si="85"/>
        <v/>
      </c>
      <c r="G951" s="2" t="str">
        <f t="shared" si="86"/>
        <v/>
      </c>
      <c r="Z951" s="34">
        <f t="shared" si="87"/>
        <v>200.69650129906225</v>
      </c>
      <c r="AA951" s="33">
        <f t="shared" si="89"/>
        <v>925</v>
      </c>
      <c r="AB951" s="34">
        <f>IF(AA951=1,$G$3*(Z951/1000),IF(AA951=2,$G$4*(Z951/1000),IF(AA951=3,$G$5*(Z951/1000),IF(AA951=4,$G$6*(Z951/1000),IF(AA951=5,$G$7*(Z951/1000),IF(AA951=6,$G$8*(Z951/1000),IF(AA951=7,$G$9*(Z951/1000),IF(AA951=8,$G$10*(Z951/1000),IF(AA951=9,$G$11*(Z951/1000),IF(AA951=10,$G$12*(Z951/1000),IF(AA951=11,$G$13*(Z951/1000),IF(AA951=12,$G$14*(Z951/1000),IF(AA951=13,$G$15*(Z951/1000),IF(AA951=14,$G$16*(Z951/1000),IF(AA951=15,$G$17*(Z951/1000),0)))))))))))))))</f>
        <v>0</v>
      </c>
      <c r="AC951" s="34">
        <f>IF('Γεννήτρια 2'!D951="W",AC950+('Γεννήτρια 2'!C951-1)*AB951,IF('Γεννήτρια 2'!D951="L",AC950-AB951,AC950))</f>
        <v>200.69650129906225</v>
      </c>
      <c r="AD951" s="34" t="str">
        <f>IF(AND('Γεννήτρια 2'!C951&lt;&gt;0,'Γεννήτρια 2'!D951=""),AB951,"")</f>
        <v/>
      </c>
    </row>
    <row r="952" spans="1:30">
      <c r="A952" s="3">
        <f t="shared" si="88"/>
        <v>930</v>
      </c>
      <c r="E952" s="3" t="str">
        <f t="shared" si="84"/>
        <v/>
      </c>
      <c r="F952" s="2" t="str">
        <f t="shared" si="85"/>
        <v/>
      </c>
      <c r="G952" s="2" t="str">
        <f t="shared" si="86"/>
        <v/>
      </c>
      <c r="Z952" s="34">
        <f t="shared" si="87"/>
        <v>200.69650129906225</v>
      </c>
      <c r="AA952" s="33">
        <f t="shared" si="89"/>
        <v>926</v>
      </c>
      <c r="AB952" s="34">
        <f>IF(AA952=1,$G$3*(Z952/1000),IF(AA952=2,$G$4*(Z952/1000),IF(AA952=3,$G$5*(Z952/1000),IF(AA952=4,$G$6*(Z952/1000),IF(AA952=5,$G$7*(Z952/1000),IF(AA952=6,$G$8*(Z952/1000),IF(AA952=7,$G$9*(Z952/1000),IF(AA952=8,$G$10*(Z952/1000),IF(AA952=9,$G$11*(Z952/1000),IF(AA952=10,$G$12*(Z952/1000),IF(AA952=11,$G$13*(Z952/1000),IF(AA952=12,$G$14*(Z952/1000),IF(AA952=13,$G$15*(Z952/1000),IF(AA952=14,$G$16*(Z952/1000),IF(AA952=15,$G$17*(Z952/1000),0)))))))))))))))</f>
        <v>0</v>
      </c>
      <c r="AC952" s="34">
        <f>IF('Γεννήτρια 2'!D952="W",AC951+('Γεννήτρια 2'!C952-1)*AB952,IF('Γεννήτρια 2'!D952="L",AC951-AB952,AC951))</f>
        <v>200.69650129906225</v>
      </c>
      <c r="AD952" s="34" t="str">
        <f>IF(AND('Γεννήτρια 2'!C952&lt;&gt;0,'Γεννήτρια 2'!D952=""),AB952,"")</f>
        <v/>
      </c>
    </row>
    <row r="953" spans="1:30">
      <c r="A953" s="3">
        <f t="shared" si="88"/>
        <v>931</v>
      </c>
      <c r="E953" s="3" t="str">
        <f t="shared" si="84"/>
        <v/>
      </c>
      <c r="F953" s="2" t="str">
        <f t="shared" si="85"/>
        <v/>
      </c>
      <c r="G953" s="2" t="str">
        <f t="shared" si="86"/>
        <v/>
      </c>
      <c r="Z953" s="34">
        <f t="shared" si="87"/>
        <v>200.69650129906225</v>
      </c>
      <c r="AA953" s="33">
        <f t="shared" si="89"/>
        <v>927</v>
      </c>
      <c r="AB953" s="34">
        <f>IF(AA953=1,$G$3*(Z953/1000),IF(AA953=2,$G$4*(Z953/1000),IF(AA953=3,$G$5*(Z953/1000),IF(AA953=4,$G$6*(Z953/1000),IF(AA953=5,$G$7*(Z953/1000),IF(AA953=6,$G$8*(Z953/1000),IF(AA953=7,$G$9*(Z953/1000),IF(AA953=8,$G$10*(Z953/1000),IF(AA953=9,$G$11*(Z953/1000),IF(AA953=10,$G$12*(Z953/1000),IF(AA953=11,$G$13*(Z953/1000),IF(AA953=12,$G$14*(Z953/1000),IF(AA953=13,$G$15*(Z953/1000),IF(AA953=14,$G$16*(Z953/1000),IF(AA953=15,$G$17*(Z953/1000),0)))))))))))))))</f>
        <v>0</v>
      </c>
      <c r="AC953" s="34">
        <f>IF('Γεννήτρια 2'!D953="W",AC952+('Γεννήτρια 2'!C953-1)*AB953,IF('Γεννήτρια 2'!D953="L",AC952-AB953,AC952))</f>
        <v>200.69650129906225</v>
      </c>
      <c r="AD953" s="34" t="str">
        <f>IF(AND('Γεννήτρια 2'!C953&lt;&gt;0,'Γεννήτρια 2'!D953=""),AB953,"")</f>
        <v/>
      </c>
    </row>
    <row r="954" spans="1:30">
      <c r="A954" s="3">
        <f t="shared" si="88"/>
        <v>932</v>
      </c>
      <c r="E954" s="3" t="str">
        <f t="shared" si="84"/>
        <v/>
      </c>
      <c r="F954" s="2" t="str">
        <f t="shared" si="85"/>
        <v/>
      </c>
      <c r="G954" s="2" t="str">
        <f t="shared" si="86"/>
        <v/>
      </c>
      <c r="Z954" s="34">
        <f t="shared" si="87"/>
        <v>200.69650129906225</v>
      </c>
      <c r="AA954" s="33">
        <f t="shared" si="89"/>
        <v>928</v>
      </c>
      <c r="AB954" s="34">
        <f>IF(AA954=1,$G$3*(Z954/1000),IF(AA954=2,$G$4*(Z954/1000),IF(AA954=3,$G$5*(Z954/1000),IF(AA954=4,$G$6*(Z954/1000),IF(AA954=5,$G$7*(Z954/1000),IF(AA954=6,$G$8*(Z954/1000),IF(AA954=7,$G$9*(Z954/1000),IF(AA954=8,$G$10*(Z954/1000),IF(AA954=9,$G$11*(Z954/1000),IF(AA954=10,$G$12*(Z954/1000),IF(AA954=11,$G$13*(Z954/1000),IF(AA954=12,$G$14*(Z954/1000),IF(AA954=13,$G$15*(Z954/1000),IF(AA954=14,$G$16*(Z954/1000),IF(AA954=15,$G$17*(Z954/1000),0)))))))))))))))</f>
        <v>0</v>
      </c>
      <c r="AC954" s="34">
        <f>IF('Γεννήτρια 2'!D954="W",AC953+('Γεννήτρια 2'!C954-1)*AB954,IF('Γεννήτρια 2'!D954="L",AC953-AB954,AC953))</f>
        <v>200.69650129906225</v>
      </c>
      <c r="AD954" s="34" t="str">
        <f>IF(AND('Γεννήτρια 2'!C954&lt;&gt;0,'Γεννήτρια 2'!D954=""),AB954,"")</f>
        <v/>
      </c>
    </row>
    <row r="955" spans="1:30">
      <c r="A955" s="3">
        <f t="shared" si="88"/>
        <v>933</v>
      </c>
      <c r="E955" s="3" t="str">
        <f t="shared" si="84"/>
        <v/>
      </c>
      <c r="F955" s="2" t="str">
        <f t="shared" si="85"/>
        <v/>
      </c>
      <c r="G955" s="2" t="str">
        <f t="shared" si="86"/>
        <v/>
      </c>
      <c r="Z955" s="34">
        <f t="shared" si="87"/>
        <v>200.69650129906225</v>
      </c>
      <c r="AA955" s="33">
        <f t="shared" si="89"/>
        <v>929</v>
      </c>
      <c r="AB955" s="34">
        <f>IF(AA955=1,$G$3*(Z955/1000),IF(AA955=2,$G$4*(Z955/1000),IF(AA955=3,$G$5*(Z955/1000),IF(AA955=4,$G$6*(Z955/1000),IF(AA955=5,$G$7*(Z955/1000),IF(AA955=6,$G$8*(Z955/1000),IF(AA955=7,$G$9*(Z955/1000),IF(AA955=8,$G$10*(Z955/1000),IF(AA955=9,$G$11*(Z955/1000),IF(AA955=10,$G$12*(Z955/1000),IF(AA955=11,$G$13*(Z955/1000),IF(AA955=12,$G$14*(Z955/1000),IF(AA955=13,$G$15*(Z955/1000),IF(AA955=14,$G$16*(Z955/1000),IF(AA955=15,$G$17*(Z955/1000),0)))))))))))))))</f>
        <v>0</v>
      </c>
      <c r="AC955" s="34">
        <f>IF('Γεννήτρια 2'!D955="W",AC954+('Γεννήτρια 2'!C955-1)*AB955,IF('Γεννήτρια 2'!D955="L",AC954-AB955,AC954))</f>
        <v>200.69650129906225</v>
      </c>
      <c r="AD955" s="34" t="str">
        <f>IF(AND('Γεννήτρια 2'!C955&lt;&gt;0,'Γεννήτρια 2'!D955=""),AB955,"")</f>
        <v/>
      </c>
    </row>
    <row r="956" spans="1:30">
      <c r="A956" s="3">
        <f t="shared" si="88"/>
        <v>934</v>
      </c>
      <c r="E956" s="3" t="str">
        <f t="shared" si="84"/>
        <v/>
      </c>
      <c r="F956" s="2" t="str">
        <f t="shared" si="85"/>
        <v/>
      </c>
      <c r="G956" s="2" t="str">
        <f t="shared" si="86"/>
        <v/>
      </c>
      <c r="Z956" s="34">
        <f t="shared" si="87"/>
        <v>200.69650129906225</v>
      </c>
      <c r="AA956" s="33">
        <f t="shared" si="89"/>
        <v>930</v>
      </c>
      <c r="AB956" s="34">
        <f>IF(AA956=1,$G$3*(Z956/1000),IF(AA956=2,$G$4*(Z956/1000),IF(AA956=3,$G$5*(Z956/1000),IF(AA956=4,$G$6*(Z956/1000),IF(AA956=5,$G$7*(Z956/1000),IF(AA956=6,$G$8*(Z956/1000),IF(AA956=7,$G$9*(Z956/1000),IF(AA956=8,$G$10*(Z956/1000),IF(AA956=9,$G$11*(Z956/1000),IF(AA956=10,$G$12*(Z956/1000),IF(AA956=11,$G$13*(Z956/1000),IF(AA956=12,$G$14*(Z956/1000),IF(AA956=13,$G$15*(Z956/1000),IF(AA956=14,$G$16*(Z956/1000),IF(AA956=15,$G$17*(Z956/1000),0)))))))))))))))</f>
        <v>0</v>
      </c>
      <c r="AC956" s="34">
        <f>IF('Γεννήτρια 2'!D956="W",AC955+('Γεννήτρια 2'!C956-1)*AB956,IF('Γεννήτρια 2'!D956="L",AC955-AB956,AC955))</f>
        <v>200.69650129906225</v>
      </c>
      <c r="AD956" s="34" t="str">
        <f>IF(AND('Γεννήτρια 2'!C956&lt;&gt;0,'Γεννήτρια 2'!D956=""),AB956,"")</f>
        <v/>
      </c>
    </row>
    <row r="957" spans="1:30">
      <c r="A957" s="3">
        <f t="shared" si="88"/>
        <v>935</v>
      </c>
      <c r="E957" s="3" t="str">
        <f t="shared" si="84"/>
        <v/>
      </c>
      <c r="F957" s="2" t="str">
        <f t="shared" si="85"/>
        <v/>
      </c>
      <c r="G957" s="2" t="str">
        <f t="shared" si="86"/>
        <v/>
      </c>
      <c r="Z957" s="34">
        <f t="shared" si="87"/>
        <v>200.69650129906225</v>
      </c>
      <c r="AA957" s="33">
        <f t="shared" si="89"/>
        <v>931</v>
      </c>
      <c r="AB957" s="34">
        <f>IF(AA957=1,$G$3*(Z957/1000),IF(AA957=2,$G$4*(Z957/1000),IF(AA957=3,$G$5*(Z957/1000),IF(AA957=4,$G$6*(Z957/1000),IF(AA957=5,$G$7*(Z957/1000),IF(AA957=6,$G$8*(Z957/1000),IF(AA957=7,$G$9*(Z957/1000),IF(AA957=8,$G$10*(Z957/1000),IF(AA957=9,$G$11*(Z957/1000),IF(AA957=10,$G$12*(Z957/1000),IF(AA957=11,$G$13*(Z957/1000),IF(AA957=12,$G$14*(Z957/1000),IF(AA957=13,$G$15*(Z957/1000),IF(AA957=14,$G$16*(Z957/1000),IF(AA957=15,$G$17*(Z957/1000),0)))))))))))))))</f>
        <v>0</v>
      </c>
      <c r="AC957" s="34">
        <f>IF('Γεννήτρια 2'!D957="W",AC956+('Γεννήτρια 2'!C957-1)*AB957,IF('Γεννήτρια 2'!D957="L",AC956-AB957,AC956))</f>
        <v>200.69650129906225</v>
      </c>
      <c r="AD957" s="34" t="str">
        <f>IF(AND('Γεννήτρια 2'!C957&lt;&gt;0,'Γεννήτρια 2'!D957=""),AB957,"")</f>
        <v/>
      </c>
    </row>
    <row r="958" spans="1:30">
      <c r="A958" s="3">
        <f t="shared" si="88"/>
        <v>936</v>
      </c>
      <c r="E958" s="3" t="str">
        <f t="shared" si="84"/>
        <v/>
      </c>
      <c r="F958" s="2" t="str">
        <f t="shared" si="85"/>
        <v/>
      </c>
      <c r="G958" s="2" t="str">
        <f t="shared" si="86"/>
        <v/>
      </c>
      <c r="Z958" s="34">
        <f t="shared" si="87"/>
        <v>200.69650129906225</v>
      </c>
      <c r="AA958" s="33">
        <f t="shared" si="89"/>
        <v>932</v>
      </c>
      <c r="AB958" s="34">
        <f>IF(AA958=1,$G$3*(Z958/1000),IF(AA958=2,$G$4*(Z958/1000),IF(AA958=3,$G$5*(Z958/1000),IF(AA958=4,$G$6*(Z958/1000),IF(AA958=5,$G$7*(Z958/1000),IF(AA958=6,$G$8*(Z958/1000),IF(AA958=7,$G$9*(Z958/1000),IF(AA958=8,$G$10*(Z958/1000),IF(AA958=9,$G$11*(Z958/1000),IF(AA958=10,$G$12*(Z958/1000),IF(AA958=11,$G$13*(Z958/1000),IF(AA958=12,$G$14*(Z958/1000),IF(AA958=13,$G$15*(Z958/1000),IF(AA958=14,$G$16*(Z958/1000),IF(AA958=15,$G$17*(Z958/1000),0)))))))))))))))</f>
        <v>0</v>
      </c>
      <c r="AC958" s="34">
        <f>IF('Γεννήτρια 2'!D958="W",AC957+('Γεννήτρια 2'!C958-1)*AB958,IF('Γεννήτρια 2'!D958="L",AC957-AB958,AC957))</f>
        <v>200.69650129906225</v>
      </c>
      <c r="AD958" s="34" t="str">
        <f>IF(AND('Γεννήτρια 2'!C958&lt;&gt;0,'Γεννήτρια 2'!D958=""),AB958,"")</f>
        <v/>
      </c>
    </row>
    <row r="959" spans="1:30">
      <c r="A959" s="3">
        <f t="shared" si="88"/>
        <v>937</v>
      </c>
      <c r="E959" s="3" t="str">
        <f t="shared" si="84"/>
        <v/>
      </c>
      <c r="F959" s="2" t="str">
        <f t="shared" si="85"/>
        <v/>
      </c>
      <c r="G959" s="2" t="str">
        <f t="shared" si="86"/>
        <v/>
      </c>
      <c r="Z959" s="34">
        <f t="shared" si="87"/>
        <v>200.69650129906225</v>
      </c>
      <c r="AA959" s="33">
        <f t="shared" si="89"/>
        <v>933</v>
      </c>
      <c r="AB959" s="34">
        <f>IF(AA959=1,$G$3*(Z959/1000),IF(AA959=2,$G$4*(Z959/1000),IF(AA959=3,$G$5*(Z959/1000),IF(AA959=4,$G$6*(Z959/1000),IF(AA959=5,$G$7*(Z959/1000),IF(AA959=6,$G$8*(Z959/1000),IF(AA959=7,$G$9*(Z959/1000),IF(AA959=8,$G$10*(Z959/1000),IF(AA959=9,$G$11*(Z959/1000),IF(AA959=10,$G$12*(Z959/1000),IF(AA959=11,$G$13*(Z959/1000),IF(AA959=12,$G$14*(Z959/1000),IF(AA959=13,$G$15*(Z959/1000),IF(AA959=14,$G$16*(Z959/1000),IF(AA959=15,$G$17*(Z959/1000),0)))))))))))))))</f>
        <v>0</v>
      </c>
      <c r="AC959" s="34">
        <f>IF('Γεννήτρια 2'!D959="W",AC958+('Γεννήτρια 2'!C959-1)*AB959,IF('Γεννήτρια 2'!D959="L",AC958-AB959,AC958))</f>
        <v>200.69650129906225</v>
      </c>
      <c r="AD959" s="34" t="str">
        <f>IF(AND('Γεννήτρια 2'!C959&lt;&gt;0,'Γεννήτρια 2'!D959=""),AB959,"")</f>
        <v/>
      </c>
    </row>
    <row r="960" spans="1:30">
      <c r="A960" s="3">
        <f t="shared" si="88"/>
        <v>938</v>
      </c>
      <c r="E960" s="3" t="str">
        <f t="shared" si="84"/>
        <v/>
      </c>
      <c r="F960" s="2" t="str">
        <f t="shared" si="85"/>
        <v/>
      </c>
      <c r="G960" s="2" t="str">
        <f t="shared" si="86"/>
        <v/>
      </c>
      <c r="Z960" s="34">
        <f t="shared" si="87"/>
        <v>200.69650129906225</v>
      </c>
      <c r="AA960" s="33">
        <f t="shared" si="89"/>
        <v>934</v>
      </c>
      <c r="AB960" s="34">
        <f>IF(AA960=1,$G$3*(Z960/1000),IF(AA960=2,$G$4*(Z960/1000),IF(AA960=3,$G$5*(Z960/1000),IF(AA960=4,$G$6*(Z960/1000),IF(AA960=5,$G$7*(Z960/1000),IF(AA960=6,$G$8*(Z960/1000),IF(AA960=7,$G$9*(Z960/1000),IF(AA960=8,$G$10*(Z960/1000),IF(AA960=9,$G$11*(Z960/1000),IF(AA960=10,$G$12*(Z960/1000),IF(AA960=11,$G$13*(Z960/1000),IF(AA960=12,$G$14*(Z960/1000),IF(AA960=13,$G$15*(Z960/1000),IF(AA960=14,$G$16*(Z960/1000),IF(AA960=15,$G$17*(Z960/1000),0)))))))))))))))</f>
        <v>0</v>
      </c>
      <c r="AC960" s="34">
        <f>IF('Γεννήτρια 2'!D960="W",AC959+('Γεννήτρια 2'!C960-1)*AB960,IF('Γεννήτρια 2'!D960="L",AC959-AB960,AC959))</f>
        <v>200.69650129906225</v>
      </c>
      <c r="AD960" s="34" t="str">
        <f>IF(AND('Γεννήτρια 2'!C960&lt;&gt;0,'Γεννήτρια 2'!D960=""),AB960,"")</f>
        <v/>
      </c>
    </row>
    <row r="961" spans="1:30">
      <c r="A961" s="3">
        <f t="shared" si="88"/>
        <v>939</v>
      </c>
      <c r="E961" s="3" t="str">
        <f t="shared" si="84"/>
        <v/>
      </c>
      <c r="F961" s="2" t="str">
        <f t="shared" si="85"/>
        <v/>
      </c>
      <c r="G961" s="2" t="str">
        <f t="shared" si="86"/>
        <v/>
      </c>
      <c r="Z961" s="34">
        <f t="shared" si="87"/>
        <v>200.69650129906225</v>
      </c>
      <c r="AA961" s="33">
        <f t="shared" si="89"/>
        <v>935</v>
      </c>
      <c r="AB961" s="34">
        <f>IF(AA961=1,$G$3*(Z961/1000),IF(AA961=2,$G$4*(Z961/1000),IF(AA961=3,$G$5*(Z961/1000),IF(AA961=4,$G$6*(Z961/1000),IF(AA961=5,$G$7*(Z961/1000),IF(AA961=6,$G$8*(Z961/1000),IF(AA961=7,$G$9*(Z961/1000),IF(AA961=8,$G$10*(Z961/1000),IF(AA961=9,$G$11*(Z961/1000),IF(AA961=10,$G$12*(Z961/1000),IF(AA961=11,$G$13*(Z961/1000),IF(AA961=12,$G$14*(Z961/1000),IF(AA961=13,$G$15*(Z961/1000),IF(AA961=14,$G$16*(Z961/1000),IF(AA961=15,$G$17*(Z961/1000),0)))))))))))))))</f>
        <v>0</v>
      </c>
      <c r="AC961" s="34">
        <f>IF('Γεννήτρια 2'!D961="W",AC960+('Γεννήτρια 2'!C961-1)*AB961,IF('Γεννήτρια 2'!D961="L",AC960-AB961,AC960))</f>
        <v>200.69650129906225</v>
      </c>
      <c r="AD961" s="34" t="str">
        <f>IF(AND('Γεννήτρια 2'!C961&lt;&gt;0,'Γεννήτρια 2'!D961=""),AB961,"")</f>
        <v/>
      </c>
    </row>
    <row r="962" spans="1:30">
      <c r="A962" s="3">
        <f t="shared" si="88"/>
        <v>940</v>
      </c>
      <c r="E962" s="3" t="str">
        <f t="shared" si="84"/>
        <v/>
      </c>
      <c r="F962" s="2" t="str">
        <f t="shared" si="85"/>
        <v/>
      </c>
      <c r="G962" s="2" t="str">
        <f t="shared" si="86"/>
        <v/>
      </c>
      <c r="Z962" s="34">
        <f t="shared" si="87"/>
        <v>200.69650129906225</v>
      </c>
      <c r="AA962" s="33">
        <f t="shared" si="89"/>
        <v>936</v>
      </c>
      <c r="AB962" s="34">
        <f>IF(AA962=1,$G$3*(Z962/1000),IF(AA962=2,$G$4*(Z962/1000),IF(AA962=3,$G$5*(Z962/1000),IF(AA962=4,$G$6*(Z962/1000),IF(AA962=5,$G$7*(Z962/1000),IF(AA962=6,$G$8*(Z962/1000),IF(AA962=7,$G$9*(Z962/1000),IF(AA962=8,$G$10*(Z962/1000),IF(AA962=9,$G$11*(Z962/1000),IF(AA962=10,$G$12*(Z962/1000),IF(AA962=11,$G$13*(Z962/1000),IF(AA962=12,$G$14*(Z962/1000),IF(AA962=13,$G$15*(Z962/1000),IF(AA962=14,$G$16*(Z962/1000),IF(AA962=15,$G$17*(Z962/1000),0)))))))))))))))</f>
        <v>0</v>
      </c>
      <c r="AC962" s="34">
        <f>IF('Γεννήτρια 2'!D962="W",AC961+('Γεννήτρια 2'!C962-1)*AB962,IF('Γεννήτρια 2'!D962="L",AC961-AB962,AC961))</f>
        <v>200.69650129906225</v>
      </c>
      <c r="AD962" s="34" t="str">
        <f>IF(AND('Γεννήτρια 2'!C962&lt;&gt;0,'Γεννήτρια 2'!D962=""),AB962,"")</f>
        <v/>
      </c>
    </row>
    <row r="963" spans="1:30">
      <c r="A963" s="3">
        <f t="shared" si="88"/>
        <v>941</v>
      </c>
      <c r="E963" s="3" t="str">
        <f t="shared" si="84"/>
        <v/>
      </c>
      <c r="F963" s="2" t="str">
        <f t="shared" si="85"/>
        <v/>
      </c>
      <c r="G963" s="2" t="str">
        <f t="shared" si="86"/>
        <v/>
      </c>
      <c r="Z963" s="34">
        <f t="shared" si="87"/>
        <v>200.69650129906225</v>
      </c>
      <c r="AA963" s="33">
        <f t="shared" si="89"/>
        <v>937</v>
      </c>
      <c r="AB963" s="34">
        <f>IF(AA963=1,$G$3*(Z963/1000),IF(AA963=2,$G$4*(Z963/1000),IF(AA963=3,$G$5*(Z963/1000),IF(AA963=4,$G$6*(Z963/1000),IF(AA963=5,$G$7*(Z963/1000),IF(AA963=6,$G$8*(Z963/1000),IF(AA963=7,$G$9*(Z963/1000),IF(AA963=8,$G$10*(Z963/1000),IF(AA963=9,$G$11*(Z963/1000),IF(AA963=10,$G$12*(Z963/1000),IF(AA963=11,$G$13*(Z963/1000),IF(AA963=12,$G$14*(Z963/1000),IF(AA963=13,$G$15*(Z963/1000),IF(AA963=14,$G$16*(Z963/1000),IF(AA963=15,$G$17*(Z963/1000),0)))))))))))))))</f>
        <v>0</v>
      </c>
      <c r="AC963" s="34">
        <f>IF('Γεννήτρια 2'!D963="W",AC962+('Γεννήτρια 2'!C963-1)*AB963,IF('Γεννήτρια 2'!D963="L",AC962-AB963,AC962))</f>
        <v>200.69650129906225</v>
      </c>
      <c r="AD963" s="34" t="str">
        <f>IF(AND('Γεννήτρια 2'!C963&lt;&gt;0,'Γεννήτρια 2'!D963=""),AB963,"")</f>
        <v/>
      </c>
    </row>
    <row r="964" spans="1:30">
      <c r="A964" s="3">
        <f t="shared" si="88"/>
        <v>942</v>
      </c>
      <c r="E964" s="3" t="str">
        <f t="shared" si="84"/>
        <v/>
      </c>
      <c r="F964" s="2" t="str">
        <f t="shared" si="85"/>
        <v/>
      </c>
      <c r="G964" s="2" t="str">
        <f t="shared" si="86"/>
        <v/>
      </c>
      <c r="Z964" s="34">
        <f t="shared" si="87"/>
        <v>200.69650129906225</v>
      </c>
      <c r="AA964" s="33">
        <f t="shared" si="89"/>
        <v>938</v>
      </c>
      <c r="AB964" s="34">
        <f>IF(AA964=1,$G$3*(Z964/1000),IF(AA964=2,$G$4*(Z964/1000),IF(AA964=3,$G$5*(Z964/1000),IF(AA964=4,$G$6*(Z964/1000),IF(AA964=5,$G$7*(Z964/1000),IF(AA964=6,$G$8*(Z964/1000),IF(AA964=7,$G$9*(Z964/1000),IF(AA964=8,$G$10*(Z964/1000),IF(AA964=9,$G$11*(Z964/1000),IF(AA964=10,$G$12*(Z964/1000),IF(AA964=11,$G$13*(Z964/1000),IF(AA964=12,$G$14*(Z964/1000),IF(AA964=13,$G$15*(Z964/1000),IF(AA964=14,$G$16*(Z964/1000),IF(AA964=15,$G$17*(Z964/1000),0)))))))))))))))</f>
        <v>0</v>
      </c>
      <c r="AC964" s="34">
        <f>IF('Γεννήτρια 2'!D964="W",AC963+('Γεννήτρια 2'!C964-1)*AB964,IF('Γεννήτρια 2'!D964="L",AC963-AB964,AC963))</f>
        <v>200.69650129906225</v>
      </c>
      <c r="AD964" s="34" t="str">
        <f>IF(AND('Γεννήτρια 2'!C964&lt;&gt;0,'Γεννήτρια 2'!D964=""),AB964,"")</f>
        <v/>
      </c>
    </row>
    <row r="965" spans="1:30">
      <c r="A965" s="3">
        <f t="shared" si="88"/>
        <v>943</v>
      </c>
      <c r="E965" s="3" t="str">
        <f t="shared" si="84"/>
        <v/>
      </c>
      <c r="F965" s="2" t="str">
        <f t="shared" si="85"/>
        <v/>
      </c>
      <c r="G965" s="2" t="str">
        <f t="shared" si="86"/>
        <v/>
      </c>
      <c r="Z965" s="34">
        <f t="shared" si="87"/>
        <v>200.69650129906225</v>
      </c>
      <c r="AA965" s="33">
        <f t="shared" si="89"/>
        <v>939</v>
      </c>
      <c r="AB965" s="34">
        <f>IF(AA965=1,$G$3*(Z965/1000),IF(AA965=2,$G$4*(Z965/1000),IF(AA965=3,$G$5*(Z965/1000),IF(AA965=4,$G$6*(Z965/1000),IF(AA965=5,$G$7*(Z965/1000),IF(AA965=6,$G$8*(Z965/1000),IF(AA965=7,$G$9*(Z965/1000),IF(AA965=8,$G$10*(Z965/1000),IF(AA965=9,$G$11*(Z965/1000),IF(AA965=10,$G$12*(Z965/1000),IF(AA965=11,$G$13*(Z965/1000),IF(AA965=12,$G$14*(Z965/1000),IF(AA965=13,$G$15*(Z965/1000),IF(AA965=14,$G$16*(Z965/1000),IF(AA965=15,$G$17*(Z965/1000),0)))))))))))))))</f>
        <v>0</v>
      </c>
      <c r="AC965" s="34">
        <f>IF('Γεννήτρια 2'!D965="W",AC964+('Γεννήτρια 2'!C965-1)*AB965,IF('Γεννήτρια 2'!D965="L",AC964-AB965,AC964))</f>
        <v>200.69650129906225</v>
      </c>
      <c r="AD965" s="34" t="str">
        <f>IF(AND('Γεννήτρια 2'!C965&lt;&gt;0,'Γεννήτρια 2'!D965=""),AB965,"")</f>
        <v/>
      </c>
    </row>
    <row r="966" spans="1:30">
      <c r="A966" s="3">
        <f t="shared" si="88"/>
        <v>944</v>
      </c>
      <c r="E966" s="3" t="str">
        <f t="shared" si="84"/>
        <v/>
      </c>
      <c r="F966" s="2" t="str">
        <f t="shared" si="85"/>
        <v/>
      </c>
      <c r="G966" s="2" t="str">
        <f t="shared" si="86"/>
        <v/>
      </c>
      <c r="Z966" s="34">
        <f t="shared" si="87"/>
        <v>200.69650129906225</v>
      </c>
      <c r="AA966" s="33">
        <f t="shared" si="89"/>
        <v>940</v>
      </c>
      <c r="AB966" s="34">
        <f>IF(AA966=1,$G$3*(Z966/1000),IF(AA966=2,$G$4*(Z966/1000),IF(AA966=3,$G$5*(Z966/1000),IF(AA966=4,$G$6*(Z966/1000),IF(AA966=5,$G$7*(Z966/1000),IF(AA966=6,$G$8*(Z966/1000),IF(AA966=7,$G$9*(Z966/1000),IF(AA966=8,$G$10*(Z966/1000),IF(AA966=9,$G$11*(Z966/1000),IF(AA966=10,$G$12*(Z966/1000),IF(AA966=11,$G$13*(Z966/1000),IF(AA966=12,$G$14*(Z966/1000),IF(AA966=13,$G$15*(Z966/1000),IF(AA966=14,$G$16*(Z966/1000),IF(AA966=15,$G$17*(Z966/1000),0)))))))))))))))</f>
        <v>0</v>
      </c>
      <c r="AC966" s="34">
        <f>IF('Γεννήτρια 2'!D966="W",AC965+('Γεννήτρια 2'!C966-1)*AB966,IF('Γεννήτρια 2'!D966="L",AC965-AB966,AC965))</f>
        <v>200.69650129906225</v>
      </c>
      <c r="AD966" s="34" t="str">
        <f>IF(AND('Γεννήτρια 2'!C966&lt;&gt;0,'Γεννήτρια 2'!D966=""),AB966,"")</f>
        <v/>
      </c>
    </row>
    <row r="967" spans="1:30">
      <c r="A967" s="3">
        <f t="shared" si="88"/>
        <v>945</v>
      </c>
      <c r="E967" s="3" t="str">
        <f t="shared" si="84"/>
        <v/>
      </c>
      <c r="F967" s="2" t="str">
        <f t="shared" si="85"/>
        <v/>
      </c>
      <c r="G967" s="2" t="str">
        <f t="shared" si="86"/>
        <v/>
      </c>
      <c r="Z967" s="34">
        <f t="shared" si="87"/>
        <v>200.69650129906225</v>
      </c>
      <c r="AA967" s="33">
        <f t="shared" si="89"/>
        <v>941</v>
      </c>
      <c r="AB967" s="34">
        <f>IF(AA967=1,$G$3*(Z967/1000),IF(AA967=2,$G$4*(Z967/1000),IF(AA967=3,$G$5*(Z967/1000),IF(AA967=4,$G$6*(Z967/1000),IF(AA967=5,$G$7*(Z967/1000),IF(AA967=6,$G$8*(Z967/1000),IF(AA967=7,$G$9*(Z967/1000),IF(AA967=8,$G$10*(Z967/1000),IF(AA967=9,$G$11*(Z967/1000),IF(AA967=10,$G$12*(Z967/1000),IF(AA967=11,$G$13*(Z967/1000),IF(AA967=12,$G$14*(Z967/1000),IF(AA967=13,$G$15*(Z967/1000),IF(AA967=14,$G$16*(Z967/1000),IF(AA967=15,$G$17*(Z967/1000),0)))))))))))))))</f>
        <v>0</v>
      </c>
      <c r="AC967" s="34">
        <f>IF('Γεννήτρια 2'!D967="W",AC966+('Γεννήτρια 2'!C967-1)*AB967,IF('Γεννήτρια 2'!D967="L",AC966-AB967,AC966))</f>
        <v>200.69650129906225</v>
      </c>
      <c r="AD967" s="34" t="str">
        <f>IF(AND('Γεννήτρια 2'!C967&lt;&gt;0,'Γεννήτρια 2'!D967=""),AB967,"")</f>
        <v/>
      </c>
    </row>
    <row r="968" spans="1:30">
      <c r="A968" s="3">
        <f t="shared" si="88"/>
        <v>946</v>
      </c>
      <c r="E968" s="3" t="str">
        <f t="shared" si="84"/>
        <v/>
      </c>
      <c r="F968" s="2" t="str">
        <f t="shared" si="85"/>
        <v/>
      </c>
      <c r="G968" s="2" t="str">
        <f t="shared" si="86"/>
        <v/>
      </c>
      <c r="Z968" s="34">
        <f t="shared" si="87"/>
        <v>200.69650129906225</v>
      </c>
      <c r="AA968" s="33">
        <f t="shared" si="89"/>
        <v>942</v>
      </c>
      <c r="AB968" s="34">
        <f>IF(AA968=1,$G$3*(Z968/1000),IF(AA968=2,$G$4*(Z968/1000),IF(AA968=3,$G$5*(Z968/1000),IF(AA968=4,$G$6*(Z968/1000),IF(AA968=5,$G$7*(Z968/1000),IF(AA968=6,$G$8*(Z968/1000),IF(AA968=7,$G$9*(Z968/1000),IF(AA968=8,$G$10*(Z968/1000),IF(AA968=9,$G$11*(Z968/1000),IF(AA968=10,$G$12*(Z968/1000),IF(AA968=11,$G$13*(Z968/1000),IF(AA968=12,$G$14*(Z968/1000),IF(AA968=13,$G$15*(Z968/1000),IF(AA968=14,$G$16*(Z968/1000),IF(AA968=15,$G$17*(Z968/1000),0)))))))))))))))</f>
        <v>0</v>
      </c>
      <c r="AC968" s="34">
        <f>IF('Γεννήτρια 2'!D968="W",AC967+('Γεννήτρια 2'!C968-1)*AB968,IF('Γεννήτρια 2'!D968="L",AC967-AB968,AC967))</f>
        <v>200.69650129906225</v>
      </c>
      <c r="AD968" s="34" t="str">
        <f>IF(AND('Γεννήτρια 2'!C968&lt;&gt;0,'Γεννήτρια 2'!D968=""),AB968,"")</f>
        <v/>
      </c>
    </row>
    <row r="969" spans="1:30">
      <c r="A969" s="3">
        <f t="shared" si="88"/>
        <v>947</v>
      </c>
      <c r="E969" s="3" t="str">
        <f t="shared" si="84"/>
        <v/>
      </c>
      <c r="F969" s="2" t="str">
        <f t="shared" si="85"/>
        <v/>
      </c>
      <c r="G969" s="2" t="str">
        <f t="shared" si="86"/>
        <v/>
      </c>
      <c r="Z969" s="34">
        <f t="shared" si="87"/>
        <v>200.69650129906225</v>
      </c>
      <c r="AA969" s="33">
        <f t="shared" si="89"/>
        <v>943</v>
      </c>
      <c r="AB969" s="34">
        <f>IF(AA969=1,$G$3*(Z969/1000),IF(AA969=2,$G$4*(Z969/1000),IF(AA969=3,$G$5*(Z969/1000),IF(AA969=4,$G$6*(Z969/1000),IF(AA969=5,$G$7*(Z969/1000),IF(AA969=6,$G$8*(Z969/1000),IF(AA969=7,$G$9*(Z969/1000),IF(AA969=8,$G$10*(Z969/1000),IF(AA969=9,$G$11*(Z969/1000),IF(AA969=10,$G$12*(Z969/1000),IF(AA969=11,$G$13*(Z969/1000),IF(AA969=12,$G$14*(Z969/1000),IF(AA969=13,$G$15*(Z969/1000),IF(AA969=14,$G$16*(Z969/1000),IF(AA969=15,$G$17*(Z969/1000),0)))))))))))))))</f>
        <v>0</v>
      </c>
      <c r="AC969" s="34">
        <f>IF('Γεννήτρια 2'!D969="W",AC968+('Γεννήτρια 2'!C969-1)*AB969,IF('Γεννήτρια 2'!D969="L",AC968-AB969,AC968))</f>
        <v>200.69650129906225</v>
      </c>
      <c r="AD969" s="34" t="str">
        <f>IF(AND('Γεννήτρια 2'!C969&lt;&gt;0,'Γεννήτρια 2'!D969=""),AB969,"")</f>
        <v/>
      </c>
    </row>
    <row r="970" spans="1:30">
      <c r="A970" s="3">
        <f t="shared" si="88"/>
        <v>948</v>
      </c>
      <c r="E970" s="3" t="str">
        <f t="shared" si="84"/>
        <v/>
      </c>
      <c r="F970" s="2" t="str">
        <f t="shared" si="85"/>
        <v/>
      </c>
      <c r="G970" s="2" t="str">
        <f t="shared" si="86"/>
        <v/>
      </c>
      <c r="Z970" s="34">
        <f t="shared" si="87"/>
        <v>200.69650129906225</v>
      </c>
      <c r="AA970" s="33">
        <f t="shared" si="89"/>
        <v>944</v>
      </c>
      <c r="AB970" s="34">
        <f>IF(AA970=1,$G$3*(Z970/1000),IF(AA970=2,$G$4*(Z970/1000),IF(AA970=3,$G$5*(Z970/1000),IF(AA970=4,$G$6*(Z970/1000),IF(AA970=5,$G$7*(Z970/1000),IF(AA970=6,$G$8*(Z970/1000),IF(AA970=7,$G$9*(Z970/1000),IF(AA970=8,$G$10*(Z970/1000),IF(AA970=9,$G$11*(Z970/1000),IF(AA970=10,$G$12*(Z970/1000),IF(AA970=11,$G$13*(Z970/1000),IF(AA970=12,$G$14*(Z970/1000),IF(AA970=13,$G$15*(Z970/1000),IF(AA970=14,$G$16*(Z970/1000),IF(AA970=15,$G$17*(Z970/1000),0)))))))))))))))</f>
        <v>0</v>
      </c>
      <c r="AC970" s="34">
        <f>IF('Γεννήτρια 2'!D970="W",AC969+('Γεννήτρια 2'!C970-1)*AB970,IF('Γεννήτρια 2'!D970="L",AC969-AB970,AC969))</f>
        <v>200.69650129906225</v>
      </c>
      <c r="AD970" s="34" t="str">
        <f>IF(AND('Γεννήτρια 2'!C970&lt;&gt;0,'Γεννήτρια 2'!D970=""),AB970,"")</f>
        <v/>
      </c>
    </row>
    <row r="971" spans="1:30">
      <c r="A971" s="3">
        <f t="shared" si="88"/>
        <v>949</v>
      </c>
      <c r="E971" s="3" t="str">
        <f t="shared" si="84"/>
        <v/>
      </c>
      <c r="F971" s="2" t="str">
        <f t="shared" si="85"/>
        <v/>
      </c>
      <c r="G971" s="2" t="str">
        <f t="shared" si="86"/>
        <v/>
      </c>
      <c r="Z971" s="34">
        <f t="shared" si="87"/>
        <v>200.69650129906225</v>
      </c>
      <c r="AA971" s="33">
        <f t="shared" si="89"/>
        <v>945</v>
      </c>
      <c r="AB971" s="34">
        <f>IF(AA971=1,$G$3*(Z971/1000),IF(AA971=2,$G$4*(Z971/1000),IF(AA971=3,$G$5*(Z971/1000),IF(AA971=4,$G$6*(Z971/1000),IF(AA971=5,$G$7*(Z971/1000),IF(AA971=6,$G$8*(Z971/1000),IF(AA971=7,$G$9*(Z971/1000),IF(AA971=8,$G$10*(Z971/1000),IF(AA971=9,$G$11*(Z971/1000),IF(AA971=10,$G$12*(Z971/1000),IF(AA971=11,$G$13*(Z971/1000),IF(AA971=12,$G$14*(Z971/1000),IF(AA971=13,$G$15*(Z971/1000),IF(AA971=14,$G$16*(Z971/1000),IF(AA971=15,$G$17*(Z971/1000),0)))))))))))))))</f>
        <v>0</v>
      </c>
      <c r="AC971" s="34">
        <f>IF('Γεννήτρια 2'!D971="W",AC970+('Γεννήτρια 2'!C971-1)*AB971,IF('Γεννήτρια 2'!D971="L",AC970-AB971,AC970))</f>
        <v>200.69650129906225</v>
      </c>
      <c r="AD971" s="34" t="str">
        <f>IF(AND('Γεννήτρια 2'!C971&lt;&gt;0,'Γεννήτρια 2'!D971=""),AB971,"")</f>
        <v/>
      </c>
    </row>
    <row r="972" spans="1:30">
      <c r="A972" s="3">
        <f t="shared" si="88"/>
        <v>950</v>
      </c>
      <c r="E972" s="3" t="str">
        <f t="shared" si="84"/>
        <v/>
      </c>
      <c r="F972" s="2" t="str">
        <f t="shared" si="85"/>
        <v/>
      </c>
      <c r="G972" s="2" t="str">
        <f t="shared" si="86"/>
        <v/>
      </c>
      <c r="Z972" s="34">
        <f t="shared" si="87"/>
        <v>200.69650129906225</v>
      </c>
      <c r="AA972" s="33">
        <f t="shared" si="89"/>
        <v>946</v>
      </c>
      <c r="AB972" s="34">
        <f>IF(AA972=1,$G$3*(Z972/1000),IF(AA972=2,$G$4*(Z972/1000),IF(AA972=3,$G$5*(Z972/1000),IF(AA972=4,$G$6*(Z972/1000),IF(AA972=5,$G$7*(Z972/1000),IF(AA972=6,$G$8*(Z972/1000),IF(AA972=7,$G$9*(Z972/1000),IF(AA972=8,$G$10*(Z972/1000),IF(AA972=9,$G$11*(Z972/1000),IF(AA972=10,$G$12*(Z972/1000),IF(AA972=11,$G$13*(Z972/1000),IF(AA972=12,$G$14*(Z972/1000),IF(AA972=13,$G$15*(Z972/1000),IF(AA972=14,$G$16*(Z972/1000),IF(AA972=15,$G$17*(Z972/1000),0)))))))))))))))</f>
        <v>0</v>
      </c>
      <c r="AC972" s="34">
        <f>IF('Γεννήτρια 2'!D972="W",AC971+('Γεννήτρια 2'!C972-1)*AB972,IF('Γεννήτρια 2'!D972="L",AC971-AB972,AC971))</f>
        <v>200.69650129906225</v>
      </c>
      <c r="AD972" s="34" t="str">
        <f>IF(AND('Γεννήτρια 2'!C972&lt;&gt;0,'Γεννήτρια 2'!D972=""),AB972,"")</f>
        <v/>
      </c>
    </row>
    <row r="973" spans="1:30">
      <c r="A973" s="3">
        <f t="shared" si="88"/>
        <v>951</v>
      </c>
      <c r="E973" s="3" t="str">
        <f t="shared" si="84"/>
        <v/>
      </c>
      <c r="F973" s="2" t="str">
        <f t="shared" si="85"/>
        <v/>
      </c>
      <c r="G973" s="2" t="str">
        <f t="shared" si="86"/>
        <v/>
      </c>
      <c r="Z973" s="34">
        <f t="shared" si="87"/>
        <v>200.69650129906225</v>
      </c>
      <c r="AA973" s="33">
        <f t="shared" si="89"/>
        <v>947</v>
      </c>
      <c r="AB973" s="34">
        <f>IF(AA973=1,$G$3*(Z973/1000),IF(AA973=2,$G$4*(Z973/1000),IF(AA973=3,$G$5*(Z973/1000),IF(AA973=4,$G$6*(Z973/1000),IF(AA973=5,$G$7*(Z973/1000),IF(AA973=6,$G$8*(Z973/1000),IF(AA973=7,$G$9*(Z973/1000),IF(AA973=8,$G$10*(Z973/1000),IF(AA973=9,$G$11*(Z973/1000),IF(AA973=10,$G$12*(Z973/1000),IF(AA973=11,$G$13*(Z973/1000),IF(AA973=12,$G$14*(Z973/1000),IF(AA973=13,$G$15*(Z973/1000),IF(AA973=14,$G$16*(Z973/1000),IF(AA973=15,$G$17*(Z973/1000),0)))))))))))))))</f>
        <v>0</v>
      </c>
      <c r="AC973" s="34">
        <f>IF('Γεννήτρια 2'!D973="W",AC972+('Γεννήτρια 2'!C973-1)*AB973,IF('Γεννήτρια 2'!D973="L",AC972-AB973,AC972))</f>
        <v>200.69650129906225</v>
      </c>
      <c r="AD973" s="34" t="str">
        <f>IF(AND('Γεννήτρια 2'!C973&lt;&gt;0,'Γεννήτρια 2'!D973=""),AB973,"")</f>
        <v/>
      </c>
    </row>
    <row r="974" spans="1:30">
      <c r="A974" s="3">
        <f t="shared" si="88"/>
        <v>952</v>
      </c>
      <c r="E974" s="3" t="str">
        <f t="shared" si="84"/>
        <v/>
      </c>
      <c r="F974" s="2" t="str">
        <f t="shared" si="85"/>
        <v/>
      </c>
      <c r="G974" s="2" t="str">
        <f t="shared" si="86"/>
        <v/>
      </c>
      <c r="Z974" s="34">
        <f t="shared" si="87"/>
        <v>200.69650129906225</v>
      </c>
      <c r="AA974" s="33">
        <f t="shared" si="89"/>
        <v>948</v>
      </c>
      <c r="AB974" s="34">
        <f>IF(AA974=1,$G$3*(Z974/1000),IF(AA974=2,$G$4*(Z974/1000),IF(AA974=3,$G$5*(Z974/1000),IF(AA974=4,$G$6*(Z974/1000),IF(AA974=5,$G$7*(Z974/1000),IF(AA974=6,$G$8*(Z974/1000),IF(AA974=7,$G$9*(Z974/1000),IF(AA974=8,$G$10*(Z974/1000),IF(AA974=9,$G$11*(Z974/1000),IF(AA974=10,$G$12*(Z974/1000),IF(AA974=11,$G$13*(Z974/1000),IF(AA974=12,$G$14*(Z974/1000),IF(AA974=13,$G$15*(Z974/1000),IF(AA974=14,$G$16*(Z974/1000),IF(AA974=15,$G$17*(Z974/1000),0)))))))))))))))</f>
        <v>0</v>
      </c>
      <c r="AC974" s="34">
        <f>IF('Γεννήτρια 2'!D974="W",AC973+('Γεννήτρια 2'!C974-1)*AB974,IF('Γεννήτρια 2'!D974="L",AC973-AB974,AC973))</f>
        <v>200.69650129906225</v>
      </c>
      <c r="AD974" s="34" t="str">
        <f>IF(AND('Γεννήτρια 2'!C974&lt;&gt;0,'Γεννήτρια 2'!D974=""),AB974,"")</f>
        <v/>
      </c>
    </row>
    <row r="975" spans="1:30">
      <c r="A975" s="3">
        <f t="shared" si="88"/>
        <v>953</v>
      </c>
      <c r="E975" s="3" t="str">
        <f t="shared" si="84"/>
        <v/>
      </c>
      <c r="F975" s="2" t="str">
        <f t="shared" si="85"/>
        <v/>
      </c>
      <c r="G975" s="2" t="str">
        <f t="shared" si="86"/>
        <v/>
      </c>
      <c r="Z975" s="34">
        <f t="shared" si="87"/>
        <v>200.69650129906225</v>
      </c>
      <c r="AA975" s="33">
        <f t="shared" si="89"/>
        <v>949</v>
      </c>
      <c r="AB975" s="34">
        <f>IF(AA975=1,$G$3*(Z975/1000),IF(AA975=2,$G$4*(Z975/1000),IF(AA975=3,$G$5*(Z975/1000),IF(AA975=4,$G$6*(Z975/1000),IF(AA975=5,$G$7*(Z975/1000),IF(AA975=6,$G$8*(Z975/1000),IF(AA975=7,$G$9*(Z975/1000),IF(AA975=8,$G$10*(Z975/1000),IF(AA975=9,$G$11*(Z975/1000),IF(AA975=10,$G$12*(Z975/1000),IF(AA975=11,$G$13*(Z975/1000),IF(AA975=12,$G$14*(Z975/1000),IF(AA975=13,$G$15*(Z975/1000),IF(AA975=14,$G$16*(Z975/1000),IF(AA975=15,$G$17*(Z975/1000),0)))))))))))))))</f>
        <v>0</v>
      </c>
      <c r="AC975" s="34">
        <f>IF('Γεννήτρια 2'!D975="W",AC974+('Γεννήτρια 2'!C975-1)*AB975,IF('Γεννήτρια 2'!D975="L",AC974-AB975,AC974))</f>
        <v>200.69650129906225</v>
      </c>
      <c r="AD975" s="34" t="str">
        <f>IF(AND('Γεννήτρια 2'!C975&lt;&gt;0,'Γεννήτρια 2'!D975=""),AB975,"")</f>
        <v/>
      </c>
    </row>
    <row r="976" spans="1:30">
      <c r="A976" s="3">
        <f t="shared" si="88"/>
        <v>954</v>
      </c>
      <c r="E976" s="3" t="str">
        <f t="shared" si="84"/>
        <v/>
      </c>
      <c r="F976" s="2" t="str">
        <f t="shared" si="85"/>
        <v/>
      </c>
      <c r="G976" s="2" t="str">
        <f t="shared" si="86"/>
        <v/>
      </c>
      <c r="Z976" s="34">
        <f t="shared" si="87"/>
        <v>200.69650129906225</v>
      </c>
      <c r="AA976" s="33">
        <f t="shared" si="89"/>
        <v>950</v>
      </c>
      <c r="AB976" s="34">
        <f>IF(AA976=1,$G$3*(Z976/1000),IF(AA976=2,$G$4*(Z976/1000),IF(AA976=3,$G$5*(Z976/1000),IF(AA976=4,$G$6*(Z976/1000),IF(AA976=5,$G$7*(Z976/1000),IF(AA976=6,$G$8*(Z976/1000),IF(AA976=7,$G$9*(Z976/1000),IF(AA976=8,$G$10*(Z976/1000),IF(AA976=9,$G$11*(Z976/1000),IF(AA976=10,$G$12*(Z976/1000),IF(AA976=11,$G$13*(Z976/1000),IF(AA976=12,$G$14*(Z976/1000),IF(AA976=13,$G$15*(Z976/1000),IF(AA976=14,$G$16*(Z976/1000),IF(AA976=15,$G$17*(Z976/1000),0)))))))))))))))</f>
        <v>0</v>
      </c>
      <c r="AC976" s="34">
        <f>IF('Γεννήτρια 2'!D976="W",AC975+('Γεννήτρια 2'!C976-1)*AB976,IF('Γεννήτρια 2'!D976="L",AC975-AB976,AC975))</f>
        <v>200.69650129906225</v>
      </c>
      <c r="AD976" s="34" t="str">
        <f>IF(AND('Γεννήτρια 2'!C976&lt;&gt;0,'Γεννήτρια 2'!D976=""),AB976,"")</f>
        <v/>
      </c>
    </row>
    <row r="977" spans="1:30">
      <c r="A977" s="3">
        <f t="shared" si="88"/>
        <v>955</v>
      </c>
      <c r="E977" s="3" t="str">
        <f t="shared" si="84"/>
        <v/>
      </c>
      <c r="F977" s="2" t="str">
        <f t="shared" si="85"/>
        <v/>
      </c>
      <c r="G977" s="2" t="str">
        <f t="shared" si="86"/>
        <v/>
      </c>
      <c r="Z977" s="34">
        <f t="shared" si="87"/>
        <v>200.69650129906225</v>
      </c>
      <c r="AA977" s="33">
        <f t="shared" si="89"/>
        <v>951</v>
      </c>
      <c r="AB977" s="34">
        <f>IF(AA977=1,$G$3*(Z977/1000),IF(AA977=2,$G$4*(Z977/1000),IF(AA977=3,$G$5*(Z977/1000),IF(AA977=4,$G$6*(Z977/1000),IF(AA977=5,$G$7*(Z977/1000),IF(AA977=6,$G$8*(Z977/1000),IF(AA977=7,$G$9*(Z977/1000),IF(AA977=8,$G$10*(Z977/1000),IF(AA977=9,$G$11*(Z977/1000),IF(AA977=10,$G$12*(Z977/1000),IF(AA977=11,$G$13*(Z977/1000),IF(AA977=12,$G$14*(Z977/1000),IF(AA977=13,$G$15*(Z977/1000),IF(AA977=14,$G$16*(Z977/1000),IF(AA977=15,$G$17*(Z977/1000),0)))))))))))))))</f>
        <v>0</v>
      </c>
      <c r="AC977" s="34">
        <f>IF('Γεννήτρια 2'!D977="W",AC976+('Γεννήτρια 2'!C977-1)*AB977,IF('Γεννήτρια 2'!D977="L",AC976-AB977,AC976))</f>
        <v>200.69650129906225</v>
      </c>
      <c r="AD977" s="34" t="str">
        <f>IF(AND('Γεννήτρια 2'!C977&lt;&gt;0,'Γεννήτρια 2'!D977=""),AB977,"")</f>
        <v/>
      </c>
    </row>
    <row r="978" spans="1:30">
      <c r="A978" s="3">
        <f t="shared" si="88"/>
        <v>956</v>
      </c>
      <c r="E978" s="3" t="str">
        <f t="shared" si="84"/>
        <v/>
      </c>
      <c r="F978" s="2" t="str">
        <f t="shared" si="85"/>
        <v/>
      </c>
      <c r="G978" s="2" t="str">
        <f t="shared" si="86"/>
        <v/>
      </c>
      <c r="Z978" s="34">
        <f t="shared" si="87"/>
        <v>200.69650129906225</v>
      </c>
      <c r="AA978" s="33">
        <f t="shared" si="89"/>
        <v>952</v>
      </c>
      <c r="AB978" s="34">
        <f>IF(AA978=1,$G$3*(Z978/1000),IF(AA978=2,$G$4*(Z978/1000),IF(AA978=3,$G$5*(Z978/1000),IF(AA978=4,$G$6*(Z978/1000),IF(AA978=5,$G$7*(Z978/1000),IF(AA978=6,$G$8*(Z978/1000),IF(AA978=7,$G$9*(Z978/1000),IF(AA978=8,$G$10*(Z978/1000),IF(AA978=9,$G$11*(Z978/1000),IF(AA978=10,$G$12*(Z978/1000),IF(AA978=11,$G$13*(Z978/1000),IF(AA978=12,$G$14*(Z978/1000),IF(AA978=13,$G$15*(Z978/1000),IF(AA978=14,$G$16*(Z978/1000),IF(AA978=15,$G$17*(Z978/1000),0)))))))))))))))</f>
        <v>0</v>
      </c>
      <c r="AC978" s="34">
        <f>IF('Γεννήτρια 2'!D978="W",AC977+('Γεννήτρια 2'!C978-1)*AB978,IF('Γεννήτρια 2'!D978="L",AC977-AB978,AC977))</f>
        <v>200.69650129906225</v>
      </c>
      <c r="AD978" s="34" t="str">
        <f>IF(AND('Γεννήτρια 2'!C978&lt;&gt;0,'Γεννήτρια 2'!D978=""),AB978,"")</f>
        <v/>
      </c>
    </row>
    <row r="979" spans="1:30">
      <c r="A979" s="3">
        <f t="shared" si="88"/>
        <v>957</v>
      </c>
      <c r="E979" s="3" t="str">
        <f t="shared" si="84"/>
        <v/>
      </c>
      <c r="F979" s="2" t="str">
        <f t="shared" si="85"/>
        <v/>
      </c>
      <c r="G979" s="2" t="str">
        <f t="shared" si="86"/>
        <v/>
      </c>
      <c r="Z979" s="34">
        <f t="shared" si="87"/>
        <v>200.69650129906225</v>
      </c>
      <c r="AA979" s="33">
        <f t="shared" si="89"/>
        <v>953</v>
      </c>
      <c r="AB979" s="34">
        <f>IF(AA979=1,$G$3*(Z979/1000),IF(AA979=2,$G$4*(Z979/1000),IF(AA979=3,$G$5*(Z979/1000),IF(AA979=4,$G$6*(Z979/1000),IF(AA979=5,$G$7*(Z979/1000),IF(AA979=6,$G$8*(Z979/1000),IF(AA979=7,$G$9*(Z979/1000),IF(AA979=8,$G$10*(Z979/1000),IF(AA979=9,$G$11*(Z979/1000),IF(AA979=10,$G$12*(Z979/1000),IF(AA979=11,$G$13*(Z979/1000),IF(AA979=12,$G$14*(Z979/1000),IF(AA979=13,$G$15*(Z979/1000),IF(AA979=14,$G$16*(Z979/1000),IF(AA979=15,$G$17*(Z979/1000),0)))))))))))))))</f>
        <v>0</v>
      </c>
      <c r="AC979" s="34">
        <f>IF('Γεννήτρια 2'!D979="W",AC978+('Γεννήτρια 2'!C979-1)*AB979,IF('Γεννήτρια 2'!D979="L",AC978-AB979,AC978))</f>
        <v>200.69650129906225</v>
      </c>
      <c r="AD979" s="34" t="str">
        <f>IF(AND('Γεννήτρια 2'!C979&lt;&gt;0,'Γεννήτρια 2'!D979=""),AB979,"")</f>
        <v/>
      </c>
    </row>
    <row r="980" spans="1:30">
      <c r="A980" s="3">
        <f t="shared" si="88"/>
        <v>958</v>
      </c>
      <c r="E980" s="3" t="str">
        <f t="shared" si="84"/>
        <v/>
      </c>
      <c r="F980" s="2" t="str">
        <f t="shared" si="85"/>
        <v/>
      </c>
      <c r="G980" s="2" t="str">
        <f t="shared" si="86"/>
        <v/>
      </c>
      <c r="Z980" s="34">
        <f t="shared" si="87"/>
        <v>200.69650129906225</v>
      </c>
      <c r="AA980" s="33">
        <f t="shared" si="89"/>
        <v>954</v>
      </c>
      <c r="AB980" s="34">
        <f>IF(AA980=1,$G$3*(Z980/1000),IF(AA980=2,$G$4*(Z980/1000),IF(AA980=3,$G$5*(Z980/1000),IF(AA980=4,$G$6*(Z980/1000),IF(AA980=5,$G$7*(Z980/1000),IF(AA980=6,$G$8*(Z980/1000),IF(AA980=7,$G$9*(Z980/1000),IF(AA980=8,$G$10*(Z980/1000),IF(AA980=9,$G$11*(Z980/1000),IF(AA980=10,$G$12*(Z980/1000),IF(AA980=11,$G$13*(Z980/1000),IF(AA980=12,$G$14*(Z980/1000),IF(AA980=13,$G$15*(Z980/1000),IF(AA980=14,$G$16*(Z980/1000),IF(AA980=15,$G$17*(Z980/1000),0)))))))))))))))</f>
        <v>0</v>
      </c>
      <c r="AC980" s="34">
        <f>IF('Γεννήτρια 2'!D980="W",AC979+('Γεννήτρια 2'!C980-1)*AB980,IF('Γεννήτρια 2'!D980="L",AC979-AB980,AC979))</f>
        <v>200.69650129906225</v>
      </c>
      <c r="AD980" s="34" t="str">
        <f>IF(AND('Γεννήτρια 2'!C980&lt;&gt;0,'Γεννήτρια 2'!D980=""),AB980,"")</f>
        <v/>
      </c>
    </row>
    <row r="981" spans="1:30">
      <c r="A981" s="3">
        <f t="shared" si="88"/>
        <v>959</v>
      </c>
      <c r="E981" s="3" t="str">
        <f t="shared" si="84"/>
        <v/>
      </c>
      <c r="F981" s="2" t="str">
        <f t="shared" si="85"/>
        <v/>
      </c>
      <c r="G981" s="2" t="str">
        <f t="shared" si="86"/>
        <v/>
      </c>
      <c r="Z981" s="34">
        <f t="shared" si="87"/>
        <v>200.69650129906225</v>
      </c>
      <c r="AA981" s="33">
        <f t="shared" si="89"/>
        <v>955</v>
      </c>
      <c r="AB981" s="34">
        <f>IF(AA981=1,$G$3*(Z981/1000),IF(AA981=2,$G$4*(Z981/1000),IF(AA981=3,$G$5*(Z981/1000),IF(AA981=4,$G$6*(Z981/1000),IF(AA981=5,$G$7*(Z981/1000),IF(AA981=6,$G$8*(Z981/1000),IF(AA981=7,$G$9*(Z981/1000),IF(AA981=8,$G$10*(Z981/1000),IF(AA981=9,$G$11*(Z981/1000),IF(AA981=10,$G$12*(Z981/1000),IF(AA981=11,$G$13*(Z981/1000),IF(AA981=12,$G$14*(Z981/1000),IF(AA981=13,$G$15*(Z981/1000),IF(AA981=14,$G$16*(Z981/1000),IF(AA981=15,$G$17*(Z981/1000),0)))))))))))))))</f>
        <v>0</v>
      </c>
      <c r="AC981" s="34">
        <f>IF('Γεννήτρια 2'!D981="W",AC980+('Γεννήτρια 2'!C981-1)*AB981,IF('Γεννήτρια 2'!D981="L",AC980-AB981,AC980))</f>
        <v>200.69650129906225</v>
      </c>
      <c r="AD981" s="34" t="str">
        <f>IF(AND('Γεννήτρια 2'!C981&lt;&gt;0,'Γεννήτρια 2'!D981=""),AB981,"")</f>
        <v/>
      </c>
    </row>
    <row r="982" spans="1:30">
      <c r="A982" s="3">
        <f t="shared" si="88"/>
        <v>960</v>
      </c>
      <c r="E982" s="3" t="str">
        <f t="shared" si="84"/>
        <v/>
      </c>
      <c r="F982" s="2" t="str">
        <f t="shared" si="85"/>
        <v/>
      </c>
      <c r="G982" s="2" t="str">
        <f t="shared" si="86"/>
        <v/>
      </c>
      <c r="Z982" s="34">
        <f t="shared" si="87"/>
        <v>200.69650129906225</v>
      </c>
      <c r="AA982" s="33">
        <f t="shared" si="89"/>
        <v>956</v>
      </c>
      <c r="AB982" s="34">
        <f>IF(AA982=1,$G$3*(Z982/1000),IF(AA982=2,$G$4*(Z982/1000),IF(AA982=3,$G$5*(Z982/1000),IF(AA982=4,$G$6*(Z982/1000),IF(AA982=5,$G$7*(Z982/1000),IF(AA982=6,$G$8*(Z982/1000),IF(AA982=7,$G$9*(Z982/1000),IF(AA982=8,$G$10*(Z982/1000),IF(AA982=9,$G$11*(Z982/1000),IF(AA982=10,$G$12*(Z982/1000),IF(AA982=11,$G$13*(Z982/1000),IF(AA982=12,$G$14*(Z982/1000),IF(AA982=13,$G$15*(Z982/1000),IF(AA982=14,$G$16*(Z982/1000),IF(AA982=15,$G$17*(Z982/1000),0)))))))))))))))</f>
        <v>0</v>
      </c>
      <c r="AC982" s="34">
        <f>IF('Γεννήτρια 2'!D982="W",AC981+('Γεννήτρια 2'!C982-1)*AB982,IF('Γεννήτρια 2'!D982="L",AC981-AB982,AC981))</f>
        <v>200.69650129906225</v>
      </c>
      <c r="AD982" s="34" t="str">
        <f>IF(AND('Γεννήτρια 2'!C982&lt;&gt;0,'Γεννήτρια 2'!D982=""),AB982,"")</f>
        <v/>
      </c>
    </row>
    <row r="983" spans="1:30">
      <c r="A983" s="3">
        <f t="shared" si="88"/>
        <v>961</v>
      </c>
      <c r="E983" s="3" t="str">
        <f t="shared" si="84"/>
        <v/>
      </c>
      <c r="F983" s="2" t="str">
        <f t="shared" si="85"/>
        <v/>
      </c>
      <c r="G983" s="2" t="str">
        <f t="shared" si="86"/>
        <v/>
      </c>
      <c r="Z983" s="34">
        <f t="shared" si="87"/>
        <v>200.69650129906225</v>
      </c>
      <c r="AA983" s="33">
        <f t="shared" si="89"/>
        <v>957</v>
      </c>
      <c r="AB983" s="34">
        <f>IF(AA983=1,$G$3*(Z983/1000),IF(AA983=2,$G$4*(Z983/1000),IF(AA983=3,$G$5*(Z983/1000),IF(AA983=4,$G$6*(Z983/1000),IF(AA983=5,$G$7*(Z983/1000),IF(AA983=6,$G$8*(Z983/1000),IF(AA983=7,$G$9*(Z983/1000),IF(AA983=8,$G$10*(Z983/1000),IF(AA983=9,$G$11*(Z983/1000),IF(AA983=10,$G$12*(Z983/1000),IF(AA983=11,$G$13*(Z983/1000),IF(AA983=12,$G$14*(Z983/1000),IF(AA983=13,$G$15*(Z983/1000),IF(AA983=14,$G$16*(Z983/1000),IF(AA983=15,$G$17*(Z983/1000),0)))))))))))))))</f>
        <v>0</v>
      </c>
      <c r="AC983" s="34">
        <f>IF('Γεννήτρια 2'!D983="W",AC982+('Γεννήτρια 2'!C983-1)*AB983,IF('Γεννήτρια 2'!D983="L",AC982-AB983,AC982))</f>
        <v>200.69650129906225</v>
      </c>
      <c r="AD983" s="34" t="str">
        <f>IF(AND('Γεννήτρια 2'!C983&lt;&gt;0,'Γεννήτρια 2'!D983=""),AB983,"")</f>
        <v/>
      </c>
    </row>
    <row r="984" spans="1:30">
      <c r="A984" s="3">
        <f t="shared" si="88"/>
        <v>962</v>
      </c>
      <c r="E984" s="3" t="str">
        <f t="shared" ref="E984:E1022" si="90">IF(C984&gt;1,AA984,"")</f>
        <v/>
      </c>
      <c r="F984" s="2" t="str">
        <f t="shared" ref="F984:F1022" si="91">IF(C984&gt;1,AB984,"")</f>
        <v/>
      </c>
      <c r="G984" s="2" t="str">
        <f t="shared" ref="G984:G1022" si="92">IF(OR(D984="W",D984="L"),AC984,"")</f>
        <v/>
      </c>
      <c r="Z984" s="34">
        <f t="shared" ref="Z984:Z1022" si="93">IF(AC983&gt;=Z983,AC983,Z983)</f>
        <v>200.69650129906225</v>
      </c>
      <c r="AA984" s="33">
        <f t="shared" si="89"/>
        <v>958</v>
      </c>
      <c r="AB984" s="34">
        <f>IF(AA984=1,$G$3*(Z984/1000),IF(AA984=2,$G$4*(Z984/1000),IF(AA984=3,$G$5*(Z984/1000),IF(AA984=4,$G$6*(Z984/1000),IF(AA984=5,$G$7*(Z984/1000),IF(AA984=6,$G$8*(Z984/1000),IF(AA984=7,$G$9*(Z984/1000),IF(AA984=8,$G$10*(Z984/1000),IF(AA984=9,$G$11*(Z984/1000),IF(AA984=10,$G$12*(Z984/1000),IF(AA984=11,$G$13*(Z984/1000),IF(AA984=12,$G$14*(Z984/1000),IF(AA984=13,$G$15*(Z984/1000),IF(AA984=14,$G$16*(Z984/1000),IF(AA984=15,$G$17*(Z984/1000),0)))))))))))))))</f>
        <v>0</v>
      </c>
      <c r="AC984" s="34">
        <f>IF('Γεννήτρια 2'!D984="W",AC983+('Γεννήτρια 2'!C984-1)*AB984,IF('Γεννήτρια 2'!D984="L",AC983-AB984,AC983))</f>
        <v>200.69650129906225</v>
      </c>
      <c r="AD984" s="34" t="str">
        <f>IF(AND('Γεννήτρια 2'!C984&lt;&gt;0,'Γεννήτρια 2'!D984=""),AB984,"")</f>
        <v/>
      </c>
    </row>
    <row r="985" spans="1:30">
      <c r="A985" s="3">
        <f t="shared" ref="A985:A1022" si="94">A984+1</f>
        <v>963</v>
      </c>
      <c r="E985" s="3" t="str">
        <f t="shared" si="90"/>
        <v/>
      </c>
      <c r="F985" s="2" t="str">
        <f t="shared" si="91"/>
        <v/>
      </c>
      <c r="G985" s="2" t="str">
        <f t="shared" si="92"/>
        <v/>
      </c>
      <c r="Z985" s="34">
        <f t="shared" si="93"/>
        <v>200.69650129906225</v>
      </c>
      <c r="AA985" s="33">
        <f t="shared" ref="AA985:AA1022" si="95">IF(Z984&gt;=AC984,AA984+1,1)</f>
        <v>959</v>
      </c>
      <c r="AB985" s="34">
        <f>IF(AA985=1,$G$3*(Z985/1000),IF(AA985=2,$G$4*(Z985/1000),IF(AA985=3,$G$5*(Z985/1000),IF(AA985=4,$G$6*(Z985/1000),IF(AA985=5,$G$7*(Z985/1000),IF(AA985=6,$G$8*(Z985/1000),IF(AA985=7,$G$9*(Z985/1000),IF(AA985=8,$G$10*(Z985/1000),IF(AA985=9,$G$11*(Z985/1000),IF(AA985=10,$G$12*(Z985/1000),IF(AA985=11,$G$13*(Z985/1000),IF(AA985=12,$G$14*(Z985/1000),IF(AA985=13,$G$15*(Z985/1000),IF(AA985=14,$G$16*(Z985/1000),IF(AA985=15,$G$17*(Z985/1000),0)))))))))))))))</f>
        <v>0</v>
      </c>
      <c r="AC985" s="34">
        <f>IF('Γεννήτρια 2'!D985="W",AC984+('Γεννήτρια 2'!C985-1)*AB985,IF('Γεννήτρια 2'!D985="L",AC984-AB985,AC984))</f>
        <v>200.69650129906225</v>
      </c>
      <c r="AD985" s="34" t="str">
        <f>IF(AND('Γεννήτρια 2'!C985&lt;&gt;0,'Γεννήτρια 2'!D985=""),AB985,"")</f>
        <v/>
      </c>
    </row>
    <row r="986" spans="1:30">
      <c r="A986" s="3">
        <f t="shared" si="94"/>
        <v>964</v>
      </c>
      <c r="E986" s="3" t="str">
        <f t="shared" si="90"/>
        <v/>
      </c>
      <c r="F986" s="2" t="str">
        <f t="shared" si="91"/>
        <v/>
      </c>
      <c r="G986" s="2" t="str">
        <f t="shared" si="92"/>
        <v/>
      </c>
      <c r="Z986" s="34">
        <f t="shared" si="93"/>
        <v>200.69650129906225</v>
      </c>
      <c r="AA986" s="33">
        <f t="shared" si="95"/>
        <v>960</v>
      </c>
      <c r="AB986" s="34">
        <f>IF(AA986=1,$G$3*(Z986/1000),IF(AA986=2,$G$4*(Z986/1000),IF(AA986=3,$G$5*(Z986/1000),IF(AA986=4,$G$6*(Z986/1000),IF(AA986=5,$G$7*(Z986/1000),IF(AA986=6,$G$8*(Z986/1000),IF(AA986=7,$G$9*(Z986/1000),IF(AA986=8,$G$10*(Z986/1000),IF(AA986=9,$G$11*(Z986/1000),IF(AA986=10,$G$12*(Z986/1000),IF(AA986=11,$G$13*(Z986/1000),IF(AA986=12,$G$14*(Z986/1000),IF(AA986=13,$G$15*(Z986/1000),IF(AA986=14,$G$16*(Z986/1000),IF(AA986=15,$G$17*(Z986/1000),0)))))))))))))))</f>
        <v>0</v>
      </c>
      <c r="AC986" s="34">
        <f>IF('Γεννήτρια 2'!D986="W",AC985+('Γεννήτρια 2'!C986-1)*AB986,IF('Γεννήτρια 2'!D986="L",AC985-AB986,AC985))</f>
        <v>200.69650129906225</v>
      </c>
      <c r="AD986" s="34" t="str">
        <f>IF(AND('Γεννήτρια 2'!C986&lt;&gt;0,'Γεννήτρια 2'!D986=""),AB986,"")</f>
        <v/>
      </c>
    </row>
    <row r="987" spans="1:30">
      <c r="A987" s="3">
        <f t="shared" si="94"/>
        <v>965</v>
      </c>
      <c r="E987" s="3" t="str">
        <f t="shared" si="90"/>
        <v/>
      </c>
      <c r="F987" s="2" t="str">
        <f t="shared" si="91"/>
        <v/>
      </c>
      <c r="G987" s="2" t="str">
        <f t="shared" si="92"/>
        <v/>
      </c>
      <c r="Z987" s="34">
        <f t="shared" si="93"/>
        <v>200.69650129906225</v>
      </c>
      <c r="AA987" s="33">
        <f t="shared" si="95"/>
        <v>961</v>
      </c>
      <c r="AB987" s="34">
        <f>IF(AA987=1,$G$3*(Z987/1000),IF(AA987=2,$G$4*(Z987/1000),IF(AA987=3,$G$5*(Z987/1000),IF(AA987=4,$G$6*(Z987/1000),IF(AA987=5,$G$7*(Z987/1000),IF(AA987=6,$G$8*(Z987/1000),IF(AA987=7,$G$9*(Z987/1000),IF(AA987=8,$G$10*(Z987/1000),IF(AA987=9,$G$11*(Z987/1000),IF(AA987=10,$G$12*(Z987/1000),IF(AA987=11,$G$13*(Z987/1000),IF(AA987=12,$G$14*(Z987/1000),IF(AA987=13,$G$15*(Z987/1000),IF(AA987=14,$G$16*(Z987/1000),IF(AA987=15,$G$17*(Z987/1000),0)))))))))))))))</f>
        <v>0</v>
      </c>
      <c r="AC987" s="34">
        <f>IF('Γεννήτρια 2'!D987="W",AC986+('Γεννήτρια 2'!C987-1)*AB987,IF('Γεννήτρια 2'!D987="L",AC986-AB987,AC986))</f>
        <v>200.69650129906225</v>
      </c>
      <c r="AD987" s="34" t="str">
        <f>IF(AND('Γεννήτρια 2'!C987&lt;&gt;0,'Γεννήτρια 2'!D987=""),AB987,"")</f>
        <v/>
      </c>
    </row>
    <row r="988" spans="1:30">
      <c r="A988" s="3">
        <f t="shared" si="94"/>
        <v>966</v>
      </c>
      <c r="E988" s="3" t="str">
        <f t="shared" si="90"/>
        <v/>
      </c>
      <c r="F988" s="2" t="str">
        <f t="shared" si="91"/>
        <v/>
      </c>
      <c r="G988" s="2" t="str">
        <f t="shared" si="92"/>
        <v/>
      </c>
      <c r="Z988" s="34">
        <f t="shared" si="93"/>
        <v>200.69650129906225</v>
      </c>
      <c r="AA988" s="33">
        <f t="shared" si="95"/>
        <v>962</v>
      </c>
      <c r="AB988" s="34">
        <f>IF(AA988=1,$G$3*(Z988/1000),IF(AA988=2,$G$4*(Z988/1000),IF(AA988=3,$G$5*(Z988/1000),IF(AA988=4,$G$6*(Z988/1000),IF(AA988=5,$G$7*(Z988/1000),IF(AA988=6,$G$8*(Z988/1000),IF(AA988=7,$G$9*(Z988/1000),IF(AA988=8,$G$10*(Z988/1000),IF(AA988=9,$G$11*(Z988/1000),IF(AA988=10,$G$12*(Z988/1000),IF(AA988=11,$G$13*(Z988/1000),IF(AA988=12,$G$14*(Z988/1000),IF(AA988=13,$G$15*(Z988/1000),IF(AA988=14,$G$16*(Z988/1000),IF(AA988=15,$G$17*(Z988/1000),0)))))))))))))))</f>
        <v>0</v>
      </c>
      <c r="AC988" s="34">
        <f>IF('Γεννήτρια 2'!D988="W",AC987+('Γεννήτρια 2'!C988-1)*AB988,IF('Γεννήτρια 2'!D988="L",AC987-AB988,AC987))</f>
        <v>200.69650129906225</v>
      </c>
      <c r="AD988" s="34" t="str">
        <f>IF(AND('Γεννήτρια 2'!C988&lt;&gt;0,'Γεννήτρια 2'!D988=""),AB988,"")</f>
        <v/>
      </c>
    </row>
    <row r="989" spans="1:30">
      <c r="A989" s="3">
        <f t="shared" si="94"/>
        <v>967</v>
      </c>
      <c r="E989" s="3" t="str">
        <f t="shared" si="90"/>
        <v/>
      </c>
      <c r="F989" s="2" t="str">
        <f t="shared" si="91"/>
        <v/>
      </c>
      <c r="G989" s="2" t="str">
        <f t="shared" si="92"/>
        <v/>
      </c>
      <c r="Z989" s="34">
        <f t="shared" si="93"/>
        <v>200.69650129906225</v>
      </c>
      <c r="AA989" s="33">
        <f t="shared" si="95"/>
        <v>963</v>
      </c>
      <c r="AB989" s="34">
        <f>IF(AA989=1,$G$3*(Z989/1000),IF(AA989=2,$G$4*(Z989/1000),IF(AA989=3,$G$5*(Z989/1000),IF(AA989=4,$G$6*(Z989/1000),IF(AA989=5,$G$7*(Z989/1000),IF(AA989=6,$G$8*(Z989/1000),IF(AA989=7,$G$9*(Z989/1000),IF(AA989=8,$G$10*(Z989/1000),IF(AA989=9,$G$11*(Z989/1000),IF(AA989=10,$G$12*(Z989/1000),IF(AA989=11,$G$13*(Z989/1000),IF(AA989=12,$G$14*(Z989/1000),IF(AA989=13,$G$15*(Z989/1000),IF(AA989=14,$G$16*(Z989/1000),IF(AA989=15,$G$17*(Z989/1000),0)))))))))))))))</f>
        <v>0</v>
      </c>
      <c r="AC989" s="34">
        <f>IF('Γεννήτρια 2'!D989="W",AC988+('Γεννήτρια 2'!C989-1)*AB989,IF('Γεννήτρια 2'!D989="L",AC988-AB989,AC988))</f>
        <v>200.69650129906225</v>
      </c>
      <c r="AD989" s="34" t="str">
        <f>IF(AND('Γεννήτρια 2'!C989&lt;&gt;0,'Γεννήτρια 2'!D989=""),AB989,"")</f>
        <v/>
      </c>
    </row>
    <row r="990" spans="1:30">
      <c r="A990" s="3">
        <f t="shared" si="94"/>
        <v>968</v>
      </c>
      <c r="E990" s="3" t="str">
        <f t="shared" si="90"/>
        <v/>
      </c>
      <c r="F990" s="2" t="str">
        <f t="shared" si="91"/>
        <v/>
      </c>
      <c r="G990" s="2" t="str">
        <f t="shared" si="92"/>
        <v/>
      </c>
      <c r="Z990" s="34">
        <f t="shared" si="93"/>
        <v>200.69650129906225</v>
      </c>
      <c r="AA990" s="33">
        <f t="shared" si="95"/>
        <v>964</v>
      </c>
      <c r="AB990" s="34">
        <f>IF(AA990=1,$G$3*(Z990/1000),IF(AA990=2,$G$4*(Z990/1000),IF(AA990=3,$G$5*(Z990/1000),IF(AA990=4,$G$6*(Z990/1000),IF(AA990=5,$G$7*(Z990/1000),IF(AA990=6,$G$8*(Z990/1000),IF(AA990=7,$G$9*(Z990/1000),IF(AA990=8,$G$10*(Z990/1000),IF(AA990=9,$G$11*(Z990/1000),IF(AA990=10,$G$12*(Z990/1000),IF(AA990=11,$G$13*(Z990/1000),IF(AA990=12,$G$14*(Z990/1000),IF(AA990=13,$G$15*(Z990/1000),IF(AA990=14,$G$16*(Z990/1000),IF(AA990=15,$G$17*(Z990/1000),0)))))))))))))))</f>
        <v>0</v>
      </c>
      <c r="AC990" s="34">
        <f>IF('Γεννήτρια 2'!D990="W",AC989+('Γεννήτρια 2'!C990-1)*AB990,IF('Γεννήτρια 2'!D990="L",AC989-AB990,AC989))</f>
        <v>200.69650129906225</v>
      </c>
      <c r="AD990" s="34" t="str">
        <f>IF(AND('Γεννήτρια 2'!C990&lt;&gt;0,'Γεννήτρια 2'!D990=""),AB990,"")</f>
        <v/>
      </c>
    </row>
    <row r="991" spans="1:30">
      <c r="A991" s="3">
        <f t="shared" si="94"/>
        <v>969</v>
      </c>
      <c r="E991" s="3" t="str">
        <f t="shared" si="90"/>
        <v/>
      </c>
      <c r="F991" s="2" t="str">
        <f t="shared" si="91"/>
        <v/>
      </c>
      <c r="G991" s="2" t="str">
        <f t="shared" si="92"/>
        <v/>
      </c>
      <c r="Z991" s="34">
        <f t="shared" si="93"/>
        <v>200.69650129906225</v>
      </c>
      <c r="AA991" s="33">
        <f t="shared" si="95"/>
        <v>965</v>
      </c>
      <c r="AB991" s="34">
        <f>IF(AA991=1,$G$3*(Z991/1000),IF(AA991=2,$G$4*(Z991/1000),IF(AA991=3,$G$5*(Z991/1000),IF(AA991=4,$G$6*(Z991/1000),IF(AA991=5,$G$7*(Z991/1000),IF(AA991=6,$G$8*(Z991/1000),IF(AA991=7,$G$9*(Z991/1000),IF(AA991=8,$G$10*(Z991/1000),IF(AA991=9,$G$11*(Z991/1000),IF(AA991=10,$G$12*(Z991/1000),IF(AA991=11,$G$13*(Z991/1000),IF(AA991=12,$G$14*(Z991/1000),IF(AA991=13,$G$15*(Z991/1000),IF(AA991=14,$G$16*(Z991/1000),IF(AA991=15,$G$17*(Z991/1000),0)))))))))))))))</f>
        <v>0</v>
      </c>
      <c r="AC991" s="34">
        <f>IF('Γεννήτρια 2'!D991="W",AC990+('Γεννήτρια 2'!C991-1)*AB991,IF('Γεννήτρια 2'!D991="L",AC990-AB991,AC990))</f>
        <v>200.69650129906225</v>
      </c>
      <c r="AD991" s="34" t="str">
        <f>IF(AND('Γεννήτρια 2'!C991&lt;&gt;0,'Γεννήτρια 2'!D991=""),AB991,"")</f>
        <v/>
      </c>
    </row>
    <row r="992" spans="1:30">
      <c r="A992" s="3">
        <f t="shared" si="94"/>
        <v>970</v>
      </c>
      <c r="E992" s="3" t="str">
        <f t="shared" si="90"/>
        <v/>
      </c>
      <c r="F992" s="2" t="str">
        <f t="shared" si="91"/>
        <v/>
      </c>
      <c r="G992" s="2" t="str">
        <f t="shared" si="92"/>
        <v/>
      </c>
      <c r="Z992" s="34">
        <f t="shared" si="93"/>
        <v>200.69650129906225</v>
      </c>
      <c r="AA992" s="33">
        <f t="shared" si="95"/>
        <v>966</v>
      </c>
      <c r="AB992" s="34">
        <f>IF(AA992=1,$G$3*(Z992/1000),IF(AA992=2,$G$4*(Z992/1000),IF(AA992=3,$G$5*(Z992/1000),IF(AA992=4,$G$6*(Z992/1000),IF(AA992=5,$G$7*(Z992/1000),IF(AA992=6,$G$8*(Z992/1000),IF(AA992=7,$G$9*(Z992/1000),IF(AA992=8,$G$10*(Z992/1000),IF(AA992=9,$G$11*(Z992/1000),IF(AA992=10,$G$12*(Z992/1000),IF(AA992=11,$G$13*(Z992/1000),IF(AA992=12,$G$14*(Z992/1000),IF(AA992=13,$G$15*(Z992/1000),IF(AA992=14,$G$16*(Z992/1000),IF(AA992=15,$G$17*(Z992/1000),0)))))))))))))))</f>
        <v>0</v>
      </c>
      <c r="AC992" s="34">
        <f>IF('Γεννήτρια 2'!D992="W",AC991+('Γεννήτρια 2'!C992-1)*AB992,IF('Γεννήτρια 2'!D992="L",AC991-AB992,AC991))</f>
        <v>200.69650129906225</v>
      </c>
      <c r="AD992" s="34" t="str">
        <f>IF(AND('Γεννήτρια 2'!C992&lt;&gt;0,'Γεννήτρια 2'!D992=""),AB992,"")</f>
        <v/>
      </c>
    </row>
    <row r="993" spans="1:30">
      <c r="A993" s="3">
        <f t="shared" si="94"/>
        <v>971</v>
      </c>
      <c r="E993" s="3" t="str">
        <f t="shared" si="90"/>
        <v/>
      </c>
      <c r="F993" s="2" t="str">
        <f t="shared" si="91"/>
        <v/>
      </c>
      <c r="G993" s="2" t="str">
        <f t="shared" si="92"/>
        <v/>
      </c>
      <c r="Z993" s="34">
        <f t="shared" si="93"/>
        <v>200.69650129906225</v>
      </c>
      <c r="AA993" s="33">
        <f t="shared" si="95"/>
        <v>967</v>
      </c>
      <c r="AB993" s="34">
        <f>IF(AA993=1,$G$3*(Z993/1000),IF(AA993=2,$G$4*(Z993/1000),IF(AA993=3,$G$5*(Z993/1000),IF(AA993=4,$G$6*(Z993/1000),IF(AA993=5,$G$7*(Z993/1000),IF(AA993=6,$G$8*(Z993/1000),IF(AA993=7,$G$9*(Z993/1000),IF(AA993=8,$G$10*(Z993/1000),IF(AA993=9,$G$11*(Z993/1000),IF(AA993=10,$G$12*(Z993/1000),IF(AA993=11,$G$13*(Z993/1000),IF(AA993=12,$G$14*(Z993/1000),IF(AA993=13,$G$15*(Z993/1000),IF(AA993=14,$G$16*(Z993/1000),IF(AA993=15,$G$17*(Z993/1000),0)))))))))))))))</f>
        <v>0</v>
      </c>
      <c r="AC993" s="34">
        <f>IF('Γεννήτρια 2'!D993="W",AC992+('Γεννήτρια 2'!C993-1)*AB993,IF('Γεννήτρια 2'!D993="L",AC992-AB993,AC992))</f>
        <v>200.69650129906225</v>
      </c>
      <c r="AD993" s="34" t="str">
        <f>IF(AND('Γεννήτρια 2'!C993&lt;&gt;0,'Γεννήτρια 2'!D993=""),AB993,"")</f>
        <v/>
      </c>
    </row>
    <row r="994" spans="1:30">
      <c r="A994" s="3">
        <f t="shared" si="94"/>
        <v>972</v>
      </c>
      <c r="E994" s="3" t="str">
        <f t="shared" si="90"/>
        <v/>
      </c>
      <c r="F994" s="2" t="str">
        <f t="shared" si="91"/>
        <v/>
      </c>
      <c r="G994" s="2" t="str">
        <f t="shared" si="92"/>
        <v/>
      </c>
      <c r="Z994" s="34">
        <f t="shared" si="93"/>
        <v>200.69650129906225</v>
      </c>
      <c r="AA994" s="33">
        <f t="shared" si="95"/>
        <v>968</v>
      </c>
      <c r="AB994" s="34">
        <f>IF(AA994=1,$G$3*(Z994/1000),IF(AA994=2,$G$4*(Z994/1000),IF(AA994=3,$G$5*(Z994/1000),IF(AA994=4,$G$6*(Z994/1000),IF(AA994=5,$G$7*(Z994/1000),IF(AA994=6,$G$8*(Z994/1000),IF(AA994=7,$G$9*(Z994/1000),IF(AA994=8,$G$10*(Z994/1000),IF(AA994=9,$G$11*(Z994/1000),IF(AA994=10,$G$12*(Z994/1000),IF(AA994=11,$G$13*(Z994/1000),IF(AA994=12,$G$14*(Z994/1000),IF(AA994=13,$G$15*(Z994/1000),IF(AA994=14,$G$16*(Z994/1000),IF(AA994=15,$G$17*(Z994/1000),0)))))))))))))))</f>
        <v>0</v>
      </c>
      <c r="AC994" s="34">
        <f>IF('Γεννήτρια 2'!D994="W",AC993+('Γεννήτρια 2'!C994-1)*AB994,IF('Γεννήτρια 2'!D994="L",AC993-AB994,AC993))</f>
        <v>200.69650129906225</v>
      </c>
      <c r="AD994" s="34" t="str">
        <f>IF(AND('Γεννήτρια 2'!C994&lt;&gt;0,'Γεννήτρια 2'!D994=""),AB994,"")</f>
        <v/>
      </c>
    </row>
    <row r="995" spans="1:30">
      <c r="A995" s="3">
        <f t="shared" si="94"/>
        <v>973</v>
      </c>
      <c r="E995" s="3" t="str">
        <f t="shared" si="90"/>
        <v/>
      </c>
      <c r="F995" s="2" t="str">
        <f t="shared" si="91"/>
        <v/>
      </c>
      <c r="G995" s="2" t="str">
        <f t="shared" si="92"/>
        <v/>
      </c>
      <c r="Z995" s="34">
        <f t="shared" si="93"/>
        <v>200.69650129906225</v>
      </c>
      <c r="AA995" s="33">
        <f t="shared" si="95"/>
        <v>969</v>
      </c>
      <c r="AB995" s="34">
        <f>IF(AA995=1,$G$3*(Z995/1000),IF(AA995=2,$G$4*(Z995/1000),IF(AA995=3,$G$5*(Z995/1000),IF(AA995=4,$G$6*(Z995/1000),IF(AA995=5,$G$7*(Z995/1000),IF(AA995=6,$G$8*(Z995/1000),IF(AA995=7,$G$9*(Z995/1000),IF(AA995=8,$G$10*(Z995/1000),IF(AA995=9,$G$11*(Z995/1000),IF(AA995=10,$G$12*(Z995/1000),IF(AA995=11,$G$13*(Z995/1000),IF(AA995=12,$G$14*(Z995/1000),IF(AA995=13,$G$15*(Z995/1000),IF(AA995=14,$G$16*(Z995/1000),IF(AA995=15,$G$17*(Z995/1000),0)))))))))))))))</f>
        <v>0</v>
      </c>
      <c r="AC995" s="34">
        <f>IF('Γεννήτρια 2'!D995="W",AC994+('Γεννήτρια 2'!C995-1)*AB995,IF('Γεννήτρια 2'!D995="L",AC994-AB995,AC994))</f>
        <v>200.69650129906225</v>
      </c>
      <c r="AD995" s="34" t="str">
        <f>IF(AND('Γεννήτρια 2'!C995&lt;&gt;0,'Γεννήτρια 2'!D995=""),AB995,"")</f>
        <v/>
      </c>
    </row>
    <row r="996" spans="1:30">
      <c r="A996" s="3">
        <f t="shared" si="94"/>
        <v>974</v>
      </c>
      <c r="E996" s="3" t="str">
        <f t="shared" si="90"/>
        <v/>
      </c>
      <c r="F996" s="2" t="str">
        <f t="shared" si="91"/>
        <v/>
      </c>
      <c r="G996" s="2" t="str">
        <f t="shared" si="92"/>
        <v/>
      </c>
      <c r="Z996" s="34">
        <f t="shared" si="93"/>
        <v>200.69650129906225</v>
      </c>
      <c r="AA996" s="33">
        <f t="shared" si="95"/>
        <v>970</v>
      </c>
      <c r="AB996" s="34">
        <f>IF(AA996=1,$G$3*(Z996/1000),IF(AA996=2,$G$4*(Z996/1000),IF(AA996=3,$G$5*(Z996/1000),IF(AA996=4,$G$6*(Z996/1000),IF(AA996=5,$G$7*(Z996/1000),IF(AA996=6,$G$8*(Z996/1000),IF(AA996=7,$G$9*(Z996/1000),IF(AA996=8,$G$10*(Z996/1000),IF(AA996=9,$G$11*(Z996/1000),IF(AA996=10,$G$12*(Z996/1000),IF(AA996=11,$G$13*(Z996/1000),IF(AA996=12,$G$14*(Z996/1000),IF(AA996=13,$G$15*(Z996/1000),IF(AA996=14,$G$16*(Z996/1000),IF(AA996=15,$G$17*(Z996/1000),0)))))))))))))))</f>
        <v>0</v>
      </c>
      <c r="AC996" s="34">
        <f>IF('Γεννήτρια 2'!D996="W",AC995+('Γεννήτρια 2'!C996-1)*AB996,IF('Γεννήτρια 2'!D996="L",AC995-AB996,AC995))</f>
        <v>200.69650129906225</v>
      </c>
      <c r="AD996" s="34" t="str">
        <f>IF(AND('Γεννήτρια 2'!C996&lt;&gt;0,'Γεννήτρια 2'!D996=""),AB996,"")</f>
        <v/>
      </c>
    </row>
    <row r="997" spans="1:30">
      <c r="A997" s="3">
        <f t="shared" si="94"/>
        <v>975</v>
      </c>
      <c r="E997" s="3" t="str">
        <f t="shared" si="90"/>
        <v/>
      </c>
      <c r="F997" s="2" t="str">
        <f t="shared" si="91"/>
        <v/>
      </c>
      <c r="G997" s="2" t="str">
        <f t="shared" si="92"/>
        <v/>
      </c>
      <c r="Z997" s="34">
        <f t="shared" si="93"/>
        <v>200.69650129906225</v>
      </c>
      <c r="AA997" s="33">
        <f t="shared" si="95"/>
        <v>971</v>
      </c>
      <c r="AB997" s="34">
        <f>IF(AA997=1,$G$3*(Z997/1000),IF(AA997=2,$G$4*(Z997/1000),IF(AA997=3,$G$5*(Z997/1000),IF(AA997=4,$G$6*(Z997/1000),IF(AA997=5,$G$7*(Z997/1000),IF(AA997=6,$G$8*(Z997/1000),IF(AA997=7,$G$9*(Z997/1000),IF(AA997=8,$G$10*(Z997/1000),IF(AA997=9,$G$11*(Z997/1000),IF(AA997=10,$G$12*(Z997/1000),IF(AA997=11,$G$13*(Z997/1000),IF(AA997=12,$G$14*(Z997/1000),IF(AA997=13,$G$15*(Z997/1000),IF(AA997=14,$G$16*(Z997/1000),IF(AA997=15,$G$17*(Z997/1000),0)))))))))))))))</f>
        <v>0</v>
      </c>
      <c r="AC997" s="34">
        <f>IF('Γεννήτρια 2'!D997="W",AC996+('Γεννήτρια 2'!C997-1)*AB997,IF('Γεννήτρια 2'!D997="L",AC996-AB997,AC996))</f>
        <v>200.69650129906225</v>
      </c>
      <c r="AD997" s="34" t="str">
        <f>IF(AND('Γεννήτρια 2'!C997&lt;&gt;0,'Γεννήτρια 2'!D997=""),AB997,"")</f>
        <v/>
      </c>
    </row>
    <row r="998" spans="1:30">
      <c r="A998" s="3">
        <f t="shared" si="94"/>
        <v>976</v>
      </c>
      <c r="E998" s="3" t="str">
        <f t="shared" si="90"/>
        <v/>
      </c>
      <c r="F998" s="2" t="str">
        <f t="shared" si="91"/>
        <v/>
      </c>
      <c r="G998" s="2" t="str">
        <f t="shared" si="92"/>
        <v/>
      </c>
      <c r="Z998" s="34">
        <f t="shared" si="93"/>
        <v>200.69650129906225</v>
      </c>
      <c r="AA998" s="33">
        <f t="shared" si="95"/>
        <v>972</v>
      </c>
      <c r="AB998" s="34">
        <f>IF(AA998=1,$G$3*(Z998/1000),IF(AA998=2,$G$4*(Z998/1000),IF(AA998=3,$G$5*(Z998/1000),IF(AA998=4,$G$6*(Z998/1000),IF(AA998=5,$G$7*(Z998/1000),IF(AA998=6,$G$8*(Z998/1000),IF(AA998=7,$G$9*(Z998/1000),IF(AA998=8,$G$10*(Z998/1000),IF(AA998=9,$G$11*(Z998/1000),IF(AA998=10,$G$12*(Z998/1000),IF(AA998=11,$G$13*(Z998/1000),IF(AA998=12,$G$14*(Z998/1000),IF(AA998=13,$G$15*(Z998/1000),IF(AA998=14,$G$16*(Z998/1000),IF(AA998=15,$G$17*(Z998/1000),0)))))))))))))))</f>
        <v>0</v>
      </c>
      <c r="AC998" s="34">
        <f>IF('Γεννήτρια 2'!D998="W",AC997+('Γεννήτρια 2'!C998-1)*AB998,IF('Γεννήτρια 2'!D998="L",AC997-AB998,AC997))</f>
        <v>200.69650129906225</v>
      </c>
      <c r="AD998" s="34" t="str">
        <f>IF(AND('Γεννήτρια 2'!C998&lt;&gt;0,'Γεννήτρια 2'!D998=""),AB998,"")</f>
        <v/>
      </c>
    </row>
    <row r="999" spans="1:30">
      <c r="A999" s="3">
        <f t="shared" si="94"/>
        <v>977</v>
      </c>
      <c r="E999" s="3" t="str">
        <f t="shared" si="90"/>
        <v/>
      </c>
      <c r="F999" s="2" t="str">
        <f t="shared" si="91"/>
        <v/>
      </c>
      <c r="G999" s="2" t="str">
        <f t="shared" si="92"/>
        <v/>
      </c>
      <c r="Z999" s="34">
        <f t="shared" si="93"/>
        <v>200.69650129906225</v>
      </c>
      <c r="AA999" s="33">
        <f t="shared" si="95"/>
        <v>973</v>
      </c>
      <c r="AB999" s="34">
        <f>IF(AA999=1,$G$3*(Z999/1000),IF(AA999=2,$G$4*(Z999/1000),IF(AA999=3,$G$5*(Z999/1000),IF(AA999=4,$G$6*(Z999/1000),IF(AA999=5,$G$7*(Z999/1000),IF(AA999=6,$G$8*(Z999/1000),IF(AA999=7,$G$9*(Z999/1000),IF(AA999=8,$G$10*(Z999/1000),IF(AA999=9,$G$11*(Z999/1000),IF(AA999=10,$G$12*(Z999/1000),IF(AA999=11,$G$13*(Z999/1000),IF(AA999=12,$G$14*(Z999/1000),IF(AA999=13,$G$15*(Z999/1000),IF(AA999=14,$G$16*(Z999/1000),IF(AA999=15,$G$17*(Z999/1000),0)))))))))))))))</f>
        <v>0</v>
      </c>
      <c r="AC999" s="34">
        <f>IF('Γεννήτρια 2'!D999="W",AC998+('Γεννήτρια 2'!C999-1)*AB999,IF('Γεννήτρια 2'!D999="L",AC998-AB999,AC998))</f>
        <v>200.69650129906225</v>
      </c>
      <c r="AD999" s="34" t="str">
        <f>IF(AND('Γεννήτρια 2'!C999&lt;&gt;0,'Γεννήτρια 2'!D999=""),AB999,"")</f>
        <v/>
      </c>
    </row>
    <row r="1000" spans="1:30">
      <c r="A1000" s="3">
        <f t="shared" si="94"/>
        <v>978</v>
      </c>
      <c r="E1000" s="3" t="str">
        <f t="shared" si="90"/>
        <v/>
      </c>
      <c r="F1000" s="2" t="str">
        <f t="shared" si="91"/>
        <v/>
      </c>
      <c r="G1000" s="2" t="str">
        <f t="shared" si="92"/>
        <v/>
      </c>
      <c r="Z1000" s="34">
        <f t="shared" si="93"/>
        <v>200.69650129906225</v>
      </c>
      <c r="AA1000" s="33">
        <f t="shared" si="95"/>
        <v>974</v>
      </c>
      <c r="AB1000" s="34">
        <f>IF(AA1000=1,$G$3*(Z1000/1000),IF(AA1000=2,$G$4*(Z1000/1000),IF(AA1000=3,$G$5*(Z1000/1000),IF(AA1000=4,$G$6*(Z1000/1000),IF(AA1000=5,$G$7*(Z1000/1000),IF(AA1000=6,$G$8*(Z1000/1000),IF(AA1000=7,$G$9*(Z1000/1000),IF(AA1000=8,$G$10*(Z1000/1000),IF(AA1000=9,$G$11*(Z1000/1000),IF(AA1000=10,$G$12*(Z1000/1000),IF(AA1000=11,$G$13*(Z1000/1000),IF(AA1000=12,$G$14*(Z1000/1000),IF(AA1000=13,$G$15*(Z1000/1000),IF(AA1000=14,$G$16*(Z1000/1000),IF(AA1000=15,$G$17*(Z1000/1000),0)))))))))))))))</f>
        <v>0</v>
      </c>
      <c r="AC1000" s="34">
        <f>IF('Γεννήτρια 2'!D1000="W",AC999+('Γεννήτρια 2'!C1000-1)*AB1000,IF('Γεννήτρια 2'!D1000="L",AC999-AB1000,AC999))</f>
        <v>200.69650129906225</v>
      </c>
      <c r="AD1000" s="34" t="str">
        <f>IF(AND('Γεννήτρια 2'!C1000&lt;&gt;0,'Γεννήτρια 2'!D1000=""),AB1000,"")</f>
        <v/>
      </c>
    </row>
    <row r="1001" spans="1:30">
      <c r="A1001" s="3">
        <f t="shared" si="94"/>
        <v>979</v>
      </c>
      <c r="E1001" s="3" t="str">
        <f t="shared" si="90"/>
        <v/>
      </c>
      <c r="F1001" s="2" t="str">
        <f t="shared" si="91"/>
        <v/>
      </c>
      <c r="G1001" s="2" t="str">
        <f t="shared" si="92"/>
        <v/>
      </c>
      <c r="Z1001" s="34">
        <f t="shared" si="93"/>
        <v>200.69650129906225</v>
      </c>
      <c r="AA1001" s="33">
        <f t="shared" si="95"/>
        <v>975</v>
      </c>
      <c r="AB1001" s="34">
        <f>IF(AA1001=1,$G$3*(Z1001/1000),IF(AA1001=2,$G$4*(Z1001/1000),IF(AA1001=3,$G$5*(Z1001/1000),IF(AA1001=4,$G$6*(Z1001/1000),IF(AA1001=5,$G$7*(Z1001/1000),IF(AA1001=6,$G$8*(Z1001/1000),IF(AA1001=7,$G$9*(Z1001/1000),IF(AA1001=8,$G$10*(Z1001/1000),IF(AA1001=9,$G$11*(Z1001/1000),IF(AA1001=10,$G$12*(Z1001/1000),IF(AA1001=11,$G$13*(Z1001/1000),IF(AA1001=12,$G$14*(Z1001/1000),IF(AA1001=13,$G$15*(Z1001/1000),IF(AA1001=14,$G$16*(Z1001/1000),IF(AA1001=15,$G$17*(Z1001/1000),0)))))))))))))))</f>
        <v>0</v>
      </c>
      <c r="AC1001" s="34">
        <f>IF('Γεννήτρια 2'!D1001="W",AC1000+('Γεννήτρια 2'!C1001-1)*AB1001,IF('Γεννήτρια 2'!D1001="L",AC1000-AB1001,AC1000))</f>
        <v>200.69650129906225</v>
      </c>
      <c r="AD1001" s="34" t="str">
        <f>IF(AND('Γεννήτρια 2'!C1001&lt;&gt;0,'Γεννήτρια 2'!D1001=""),AB1001,"")</f>
        <v/>
      </c>
    </row>
    <row r="1002" spans="1:30">
      <c r="A1002" s="3">
        <f t="shared" si="94"/>
        <v>980</v>
      </c>
      <c r="E1002" s="3" t="str">
        <f t="shared" si="90"/>
        <v/>
      </c>
      <c r="F1002" s="2" t="str">
        <f t="shared" si="91"/>
        <v/>
      </c>
      <c r="G1002" s="2" t="str">
        <f t="shared" si="92"/>
        <v/>
      </c>
      <c r="Z1002" s="34">
        <f t="shared" si="93"/>
        <v>200.69650129906225</v>
      </c>
      <c r="AA1002" s="33">
        <f t="shared" si="95"/>
        <v>976</v>
      </c>
      <c r="AB1002" s="34">
        <f>IF(AA1002=1,$G$3*(Z1002/1000),IF(AA1002=2,$G$4*(Z1002/1000),IF(AA1002=3,$G$5*(Z1002/1000),IF(AA1002=4,$G$6*(Z1002/1000),IF(AA1002=5,$G$7*(Z1002/1000),IF(AA1002=6,$G$8*(Z1002/1000),IF(AA1002=7,$G$9*(Z1002/1000),IF(AA1002=8,$G$10*(Z1002/1000),IF(AA1002=9,$G$11*(Z1002/1000),IF(AA1002=10,$G$12*(Z1002/1000),IF(AA1002=11,$G$13*(Z1002/1000),IF(AA1002=12,$G$14*(Z1002/1000),IF(AA1002=13,$G$15*(Z1002/1000),IF(AA1002=14,$G$16*(Z1002/1000),IF(AA1002=15,$G$17*(Z1002/1000),0)))))))))))))))</f>
        <v>0</v>
      </c>
      <c r="AC1002" s="34">
        <f>IF('Γεννήτρια 2'!D1002="W",AC1001+('Γεννήτρια 2'!C1002-1)*AB1002,IF('Γεννήτρια 2'!D1002="L",AC1001-AB1002,AC1001))</f>
        <v>200.69650129906225</v>
      </c>
      <c r="AD1002" s="34" t="str">
        <f>IF(AND('Γεννήτρια 2'!C1002&lt;&gt;0,'Γεννήτρια 2'!D1002=""),AB1002,"")</f>
        <v/>
      </c>
    </row>
    <row r="1003" spans="1:30">
      <c r="A1003" s="3">
        <f t="shared" si="94"/>
        <v>981</v>
      </c>
      <c r="E1003" s="3" t="str">
        <f t="shared" si="90"/>
        <v/>
      </c>
      <c r="F1003" s="2" t="str">
        <f t="shared" si="91"/>
        <v/>
      </c>
      <c r="G1003" s="2" t="str">
        <f t="shared" si="92"/>
        <v/>
      </c>
      <c r="Z1003" s="34">
        <f t="shared" si="93"/>
        <v>200.69650129906225</v>
      </c>
      <c r="AA1003" s="33">
        <f t="shared" si="95"/>
        <v>977</v>
      </c>
      <c r="AB1003" s="34">
        <f>IF(AA1003=1,$G$3*(Z1003/1000),IF(AA1003=2,$G$4*(Z1003/1000),IF(AA1003=3,$G$5*(Z1003/1000),IF(AA1003=4,$G$6*(Z1003/1000),IF(AA1003=5,$G$7*(Z1003/1000),IF(AA1003=6,$G$8*(Z1003/1000),IF(AA1003=7,$G$9*(Z1003/1000),IF(AA1003=8,$G$10*(Z1003/1000),IF(AA1003=9,$G$11*(Z1003/1000),IF(AA1003=10,$G$12*(Z1003/1000),IF(AA1003=11,$G$13*(Z1003/1000),IF(AA1003=12,$G$14*(Z1003/1000),IF(AA1003=13,$G$15*(Z1003/1000),IF(AA1003=14,$G$16*(Z1003/1000),IF(AA1003=15,$G$17*(Z1003/1000),0)))))))))))))))</f>
        <v>0</v>
      </c>
      <c r="AC1003" s="34">
        <f>IF('Γεννήτρια 2'!D1003="W",AC1002+('Γεννήτρια 2'!C1003-1)*AB1003,IF('Γεννήτρια 2'!D1003="L",AC1002-AB1003,AC1002))</f>
        <v>200.69650129906225</v>
      </c>
      <c r="AD1003" s="34" t="str">
        <f>IF(AND('Γεννήτρια 2'!C1003&lt;&gt;0,'Γεννήτρια 2'!D1003=""),AB1003,"")</f>
        <v/>
      </c>
    </row>
    <row r="1004" spans="1:30">
      <c r="A1004" s="3">
        <f t="shared" si="94"/>
        <v>982</v>
      </c>
      <c r="E1004" s="3" t="str">
        <f t="shared" si="90"/>
        <v/>
      </c>
      <c r="F1004" s="2" t="str">
        <f t="shared" si="91"/>
        <v/>
      </c>
      <c r="G1004" s="2" t="str">
        <f t="shared" si="92"/>
        <v/>
      </c>
      <c r="Z1004" s="34">
        <f t="shared" si="93"/>
        <v>200.69650129906225</v>
      </c>
      <c r="AA1004" s="33">
        <f t="shared" si="95"/>
        <v>978</v>
      </c>
      <c r="AB1004" s="34">
        <f>IF(AA1004=1,$G$3*(Z1004/1000),IF(AA1004=2,$G$4*(Z1004/1000),IF(AA1004=3,$G$5*(Z1004/1000),IF(AA1004=4,$G$6*(Z1004/1000),IF(AA1004=5,$G$7*(Z1004/1000),IF(AA1004=6,$G$8*(Z1004/1000),IF(AA1004=7,$G$9*(Z1004/1000),IF(AA1004=8,$G$10*(Z1004/1000),IF(AA1004=9,$G$11*(Z1004/1000),IF(AA1004=10,$G$12*(Z1004/1000),IF(AA1004=11,$G$13*(Z1004/1000),IF(AA1004=12,$G$14*(Z1004/1000),IF(AA1004=13,$G$15*(Z1004/1000),IF(AA1004=14,$G$16*(Z1004/1000),IF(AA1004=15,$G$17*(Z1004/1000),0)))))))))))))))</f>
        <v>0</v>
      </c>
      <c r="AC1004" s="34">
        <f>IF('Γεννήτρια 2'!D1004="W",AC1003+('Γεννήτρια 2'!C1004-1)*AB1004,IF('Γεννήτρια 2'!D1004="L",AC1003-AB1004,AC1003))</f>
        <v>200.69650129906225</v>
      </c>
      <c r="AD1004" s="34" t="str">
        <f>IF(AND('Γεννήτρια 2'!C1004&lt;&gt;0,'Γεννήτρια 2'!D1004=""),AB1004,"")</f>
        <v/>
      </c>
    </row>
    <row r="1005" spans="1:30">
      <c r="A1005" s="3">
        <f t="shared" si="94"/>
        <v>983</v>
      </c>
      <c r="E1005" s="3" t="str">
        <f t="shared" si="90"/>
        <v/>
      </c>
      <c r="F1005" s="2" t="str">
        <f t="shared" si="91"/>
        <v/>
      </c>
      <c r="G1005" s="2" t="str">
        <f t="shared" si="92"/>
        <v/>
      </c>
      <c r="Z1005" s="34">
        <f t="shared" si="93"/>
        <v>200.69650129906225</v>
      </c>
      <c r="AA1005" s="33">
        <f t="shared" si="95"/>
        <v>979</v>
      </c>
      <c r="AB1005" s="34">
        <f>IF(AA1005=1,$G$3*(Z1005/1000),IF(AA1005=2,$G$4*(Z1005/1000),IF(AA1005=3,$G$5*(Z1005/1000),IF(AA1005=4,$G$6*(Z1005/1000),IF(AA1005=5,$G$7*(Z1005/1000),IF(AA1005=6,$G$8*(Z1005/1000),IF(AA1005=7,$G$9*(Z1005/1000),IF(AA1005=8,$G$10*(Z1005/1000),IF(AA1005=9,$G$11*(Z1005/1000),IF(AA1005=10,$G$12*(Z1005/1000),IF(AA1005=11,$G$13*(Z1005/1000),IF(AA1005=12,$G$14*(Z1005/1000),IF(AA1005=13,$G$15*(Z1005/1000),IF(AA1005=14,$G$16*(Z1005/1000),IF(AA1005=15,$G$17*(Z1005/1000),0)))))))))))))))</f>
        <v>0</v>
      </c>
      <c r="AC1005" s="34">
        <f>IF('Γεννήτρια 2'!D1005="W",AC1004+('Γεννήτρια 2'!C1005-1)*AB1005,IF('Γεννήτρια 2'!D1005="L",AC1004-AB1005,AC1004))</f>
        <v>200.69650129906225</v>
      </c>
      <c r="AD1005" s="34" t="str">
        <f>IF(AND('Γεννήτρια 2'!C1005&lt;&gt;0,'Γεννήτρια 2'!D1005=""),AB1005,"")</f>
        <v/>
      </c>
    </row>
    <row r="1006" spans="1:30">
      <c r="A1006" s="3">
        <f t="shared" si="94"/>
        <v>984</v>
      </c>
      <c r="E1006" s="3" t="str">
        <f t="shared" si="90"/>
        <v/>
      </c>
      <c r="F1006" s="2" t="str">
        <f t="shared" si="91"/>
        <v/>
      </c>
      <c r="G1006" s="2" t="str">
        <f t="shared" si="92"/>
        <v/>
      </c>
      <c r="Z1006" s="34">
        <f t="shared" si="93"/>
        <v>200.69650129906225</v>
      </c>
      <c r="AA1006" s="33">
        <f t="shared" si="95"/>
        <v>980</v>
      </c>
      <c r="AB1006" s="34">
        <f>IF(AA1006=1,$G$3*(Z1006/1000),IF(AA1006=2,$G$4*(Z1006/1000),IF(AA1006=3,$G$5*(Z1006/1000),IF(AA1006=4,$G$6*(Z1006/1000),IF(AA1006=5,$G$7*(Z1006/1000),IF(AA1006=6,$G$8*(Z1006/1000),IF(AA1006=7,$G$9*(Z1006/1000),IF(AA1006=8,$G$10*(Z1006/1000),IF(AA1006=9,$G$11*(Z1006/1000),IF(AA1006=10,$G$12*(Z1006/1000),IF(AA1006=11,$G$13*(Z1006/1000),IF(AA1006=12,$G$14*(Z1006/1000),IF(AA1006=13,$G$15*(Z1006/1000),IF(AA1006=14,$G$16*(Z1006/1000),IF(AA1006=15,$G$17*(Z1006/1000),0)))))))))))))))</f>
        <v>0</v>
      </c>
      <c r="AC1006" s="34">
        <f>IF('Γεννήτρια 2'!D1006="W",AC1005+('Γεννήτρια 2'!C1006-1)*AB1006,IF('Γεννήτρια 2'!D1006="L",AC1005-AB1006,AC1005))</f>
        <v>200.69650129906225</v>
      </c>
      <c r="AD1006" s="34" t="str">
        <f>IF(AND('Γεννήτρια 2'!C1006&lt;&gt;0,'Γεννήτρια 2'!D1006=""),AB1006,"")</f>
        <v/>
      </c>
    </row>
    <row r="1007" spans="1:30">
      <c r="A1007" s="3">
        <f t="shared" si="94"/>
        <v>985</v>
      </c>
      <c r="E1007" s="3" t="str">
        <f t="shared" si="90"/>
        <v/>
      </c>
      <c r="F1007" s="2" t="str">
        <f t="shared" si="91"/>
        <v/>
      </c>
      <c r="G1007" s="2" t="str">
        <f t="shared" si="92"/>
        <v/>
      </c>
      <c r="Z1007" s="34">
        <f t="shared" si="93"/>
        <v>200.69650129906225</v>
      </c>
      <c r="AA1007" s="33">
        <f t="shared" si="95"/>
        <v>981</v>
      </c>
      <c r="AB1007" s="34">
        <f>IF(AA1007=1,$G$3*(Z1007/1000),IF(AA1007=2,$G$4*(Z1007/1000),IF(AA1007=3,$G$5*(Z1007/1000),IF(AA1007=4,$G$6*(Z1007/1000),IF(AA1007=5,$G$7*(Z1007/1000),IF(AA1007=6,$G$8*(Z1007/1000),IF(AA1007=7,$G$9*(Z1007/1000),IF(AA1007=8,$G$10*(Z1007/1000),IF(AA1007=9,$G$11*(Z1007/1000),IF(AA1007=10,$G$12*(Z1007/1000),IF(AA1007=11,$G$13*(Z1007/1000),IF(AA1007=12,$G$14*(Z1007/1000),IF(AA1007=13,$G$15*(Z1007/1000),IF(AA1007=14,$G$16*(Z1007/1000),IF(AA1007=15,$G$17*(Z1007/1000),0)))))))))))))))</f>
        <v>0</v>
      </c>
      <c r="AC1007" s="34">
        <f>IF('Γεννήτρια 2'!D1007="W",AC1006+('Γεννήτρια 2'!C1007-1)*AB1007,IF('Γεννήτρια 2'!D1007="L",AC1006-AB1007,AC1006))</f>
        <v>200.69650129906225</v>
      </c>
      <c r="AD1007" s="34" t="str">
        <f>IF(AND('Γεννήτρια 2'!C1007&lt;&gt;0,'Γεννήτρια 2'!D1007=""),AB1007,"")</f>
        <v/>
      </c>
    </row>
    <row r="1008" spans="1:30">
      <c r="A1008" s="3">
        <f t="shared" si="94"/>
        <v>986</v>
      </c>
      <c r="E1008" s="3" t="str">
        <f t="shared" si="90"/>
        <v/>
      </c>
      <c r="F1008" s="2" t="str">
        <f t="shared" si="91"/>
        <v/>
      </c>
      <c r="G1008" s="2" t="str">
        <f t="shared" si="92"/>
        <v/>
      </c>
      <c r="Z1008" s="34">
        <f t="shared" si="93"/>
        <v>200.69650129906225</v>
      </c>
      <c r="AA1008" s="33">
        <f t="shared" si="95"/>
        <v>982</v>
      </c>
      <c r="AB1008" s="34">
        <f>IF(AA1008=1,$G$3*(Z1008/1000),IF(AA1008=2,$G$4*(Z1008/1000),IF(AA1008=3,$G$5*(Z1008/1000),IF(AA1008=4,$G$6*(Z1008/1000),IF(AA1008=5,$G$7*(Z1008/1000),IF(AA1008=6,$G$8*(Z1008/1000),IF(AA1008=7,$G$9*(Z1008/1000),IF(AA1008=8,$G$10*(Z1008/1000),IF(AA1008=9,$G$11*(Z1008/1000),IF(AA1008=10,$G$12*(Z1008/1000),IF(AA1008=11,$G$13*(Z1008/1000),IF(AA1008=12,$G$14*(Z1008/1000),IF(AA1008=13,$G$15*(Z1008/1000),IF(AA1008=14,$G$16*(Z1008/1000),IF(AA1008=15,$G$17*(Z1008/1000),0)))))))))))))))</f>
        <v>0</v>
      </c>
      <c r="AC1008" s="34">
        <f>IF('Γεννήτρια 2'!D1008="W",AC1007+('Γεννήτρια 2'!C1008-1)*AB1008,IF('Γεννήτρια 2'!D1008="L",AC1007-AB1008,AC1007))</f>
        <v>200.69650129906225</v>
      </c>
      <c r="AD1008" s="34" t="str">
        <f>IF(AND('Γεννήτρια 2'!C1008&lt;&gt;0,'Γεννήτρια 2'!D1008=""),AB1008,"")</f>
        <v/>
      </c>
    </row>
    <row r="1009" spans="1:30">
      <c r="A1009" s="3">
        <f t="shared" si="94"/>
        <v>987</v>
      </c>
      <c r="E1009" s="3" t="str">
        <f t="shared" si="90"/>
        <v/>
      </c>
      <c r="F1009" s="2" t="str">
        <f t="shared" si="91"/>
        <v/>
      </c>
      <c r="G1009" s="2" t="str">
        <f t="shared" si="92"/>
        <v/>
      </c>
      <c r="Z1009" s="34">
        <f t="shared" si="93"/>
        <v>200.69650129906225</v>
      </c>
      <c r="AA1009" s="33">
        <f t="shared" si="95"/>
        <v>983</v>
      </c>
      <c r="AB1009" s="34">
        <f>IF(AA1009=1,$G$3*(Z1009/1000),IF(AA1009=2,$G$4*(Z1009/1000),IF(AA1009=3,$G$5*(Z1009/1000),IF(AA1009=4,$G$6*(Z1009/1000),IF(AA1009=5,$G$7*(Z1009/1000),IF(AA1009=6,$G$8*(Z1009/1000),IF(AA1009=7,$G$9*(Z1009/1000),IF(AA1009=8,$G$10*(Z1009/1000),IF(AA1009=9,$G$11*(Z1009/1000),IF(AA1009=10,$G$12*(Z1009/1000),IF(AA1009=11,$G$13*(Z1009/1000),IF(AA1009=12,$G$14*(Z1009/1000),IF(AA1009=13,$G$15*(Z1009/1000),IF(AA1009=14,$G$16*(Z1009/1000),IF(AA1009=15,$G$17*(Z1009/1000),0)))))))))))))))</f>
        <v>0</v>
      </c>
      <c r="AC1009" s="34">
        <f>IF('Γεννήτρια 2'!D1009="W",AC1008+('Γεννήτρια 2'!C1009-1)*AB1009,IF('Γεννήτρια 2'!D1009="L",AC1008-AB1009,AC1008))</f>
        <v>200.69650129906225</v>
      </c>
      <c r="AD1009" s="34" t="str">
        <f>IF(AND('Γεννήτρια 2'!C1009&lt;&gt;0,'Γεννήτρια 2'!D1009=""),AB1009,"")</f>
        <v/>
      </c>
    </row>
    <row r="1010" spans="1:30">
      <c r="A1010" s="3">
        <f t="shared" si="94"/>
        <v>988</v>
      </c>
      <c r="E1010" s="3" t="str">
        <f t="shared" si="90"/>
        <v/>
      </c>
      <c r="F1010" s="2" t="str">
        <f t="shared" si="91"/>
        <v/>
      </c>
      <c r="G1010" s="2" t="str">
        <f t="shared" si="92"/>
        <v/>
      </c>
      <c r="Z1010" s="34">
        <f t="shared" si="93"/>
        <v>200.69650129906225</v>
      </c>
      <c r="AA1010" s="33">
        <f t="shared" si="95"/>
        <v>984</v>
      </c>
      <c r="AB1010" s="34">
        <f>IF(AA1010=1,$G$3*(Z1010/1000),IF(AA1010=2,$G$4*(Z1010/1000),IF(AA1010=3,$G$5*(Z1010/1000),IF(AA1010=4,$G$6*(Z1010/1000),IF(AA1010=5,$G$7*(Z1010/1000),IF(AA1010=6,$G$8*(Z1010/1000),IF(AA1010=7,$G$9*(Z1010/1000),IF(AA1010=8,$G$10*(Z1010/1000),IF(AA1010=9,$G$11*(Z1010/1000),IF(AA1010=10,$G$12*(Z1010/1000),IF(AA1010=11,$G$13*(Z1010/1000),IF(AA1010=12,$G$14*(Z1010/1000),IF(AA1010=13,$G$15*(Z1010/1000),IF(AA1010=14,$G$16*(Z1010/1000),IF(AA1010=15,$G$17*(Z1010/1000),0)))))))))))))))</f>
        <v>0</v>
      </c>
      <c r="AC1010" s="34">
        <f>IF('Γεννήτρια 2'!D1010="W",AC1009+('Γεννήτρια 2'!C1010-1)*AB1010,IF('Γεννήτρια 2'!D1010="L",AC1009-AB1010,AC1009))</f>
        <v>200.69650129906225</v>
      </c>
      <c r="AD1010" s="34" t="str">
        <f>IF(AND('Γεννήτρια 2'!C1010&lt;&gt;0,'Γεννήτρια 2'!D1010=""),AB1010,"")</f>
        <v/>
      </c>
    </row>
    <row r="1011" spans="1:30">
      <c r="A1011" s="3">
        <f t="shared" si="94"/>
        <v>989</v>
      </c>
      <c r="E1011" s="3" t="str">
        <f t="shared" si="90"/>
        <v/>
      </c>
      <c r="F1011" s="2" t="str">
        <f t="shared" si="91"/>
        <v/>
      </c>
      <c r="G1011" s="2" t="str">
        <f t="shared" si="92"/>
        <v/>
      </c>
      <c r="Z1011" s="34">
        <f t="shared" si="93"/>
        <v>200.69650129906225</v>
      </c>
      <c r="AA1011" s="33">
        <f t="shared" si="95"/>
        <v>985</v>
      </c>
      <c r="AB1011" s="34">
        <f>IF(AA1011=1,$G$3*(Z1011/1000),IF(AA1011=2,$G$4*(Z1011/1000),IF(AA1011=3,$G$5*(Z1011/1000),IF(AA1011=4,$G$6*(Z1011/1000),IF(AA1011=5,$G$7*(Z1011/1000),IF(AA1011=6,$G$8*(Z1011/1000),IF(AA1011=7,$G$9*(Z1011/1000),IF(AA1011=8,$G$10*(Z1011/1000),IF(AA1011=9,$G$11*(Z1011/1000),IF(AA1011=10,$G$12*(Z1011/1000),IF(AA1011=11,$G$13*(Z1011/1000),IF(AA1011=12,$G$14*(Z1011/1000),IF(AA1011=13,$G$15*(Z1011/1000),IF(AA1011=14,$G$16*(Z1011/1000),IF(AA1011=15,$G$17*(Z1011/1000),0)))))))))))))))</f>
        <v>0</v>
      </c>
      <c r="AC1011" s="34">
        <f>IF('Γεννήτρια 2'!D1011="W",AC1010+('Γεννήτρια 2'!C1011-1)*AB1011,IF('Γεννήτρια 2'!D1011="L",AC1010-AB1011,AC1010))</f>
        <v>200.69650129906225</v>
      </c>
      <c r="AD1011" s="34" t="str">
        <f>IF(AND('Γεννήτρια 2'!C1011&lt;&gt;0,'Γεννήτρια 2'!D1011=""),AB1011,"")</f>
        <v/>
      </c>
    </row>
    <row r="1012" spans="1:30">
      <c r="A1012" s="3">
        <f t="shared" si="94"/>
        <v>990</v>
      </c>
      <c r="E1012" s="3" t="str">
        <f t="shared" si="90"/>
        <v/>
      </c>
      <c r="F1012" s="2" t="str">
        <f t="shared" si="91"/>
        <v/>
      </c>
      <c r="G1012" s="2" t="str">
        <f t="shared" si="92"/>
        <v/>
      </c>
      <c r="Z1012" s="34">
        <f t="shared" si="93"/>
        <v>200.69650129906225</v>
      </c>
      <c r="AA1012" s="33">
        <f t="shared" si="95"/>
        <v>986</v>
      </c>
      <c r="AB1012" s="34">
        <f>IF(AA1012=1,$G$3*(Z1012/1000),IF(AA1012=2,$G$4*(Z1012/1000),IF(AA1012=3,$G$5*(Z1012/1000),IF(AA1012=4,$G$6*(Z1012/1000),IF(AA1012=5,$G$7*(Z1012/1000),IF(AA1012=6,$G$8*(Z1012/1000),IF(AA1012=7,$G$9*(Z1012/1000),IF(AA1012=8,$G$10*(Z1012/1000),IF(AA1012=9,$G$11*(Z1012/1000),IF(AA1012=10,$G$12*(Z1012/1000),IF(AA1012=11,$G$13*(Z1012/1000),IF(AA1012=12,$G$14*(Z1012/1000),IF(AA1012=13,$G$15*(Z1012/1000),IF(AA1012=14,$G$16*(Z1012/1000),IF(AA1012=15,$G$17*(Z1012/1000),0)))))))))))))))</f>
        <v>0</v>
      </c>
      <c r="AC1012" s="34">
        <f>IF('Γεννήτρια 2'!D1012="W",AC1011+('Γεννήτρια 2'!C1012-1)*AB1012,IF('Γεννήτρια 2'!D1012="L",AC1011-AB1012,AC1011))</f>
        <v>200.69650129906225</v>
      </c>
      <c r="AD1012" s="34" t="str">
        <f>IF(AND('Γεννήτρια 2'!C1012&lt;&gt;0,'Γεννήτρια 2'!D1012=""),AB1012,"")</f>
        <v/>
      </c>
    </row>
    <row r="1013" spans="1:30">
      <c r="A1013" s="3">
        <f t="shared" si="94"/>
        <v>991</v>
      </c>
      <c r="E1013" s="3" t="str">
        <f t="shared" si="90"/>
        <v/>
      </c>
      <c r="F1013" s="2" t="str">
        <f t="shared" si="91"/>
        <v/>
      </c>
      <c r="G1013" s="2" t="str">
        <f t="shared" si="92"/>
        <v/>
      </c>
      <c r="Z1013" s="34">
        <f t="shared" si="93"/>
        <v>200.69650129906225</v>
      </c>
      <c r="AA1013" s="33">
        <f t="shared" si="95"/>
        <v>987</v>
      </c>
      <c r="AB1013" s="34">
        <f>IF(AA1013=1,$G$3*(Z1013/1000),IF(AA1013=2,$G$4*(Z1013/1000),IF(AA1013=3,$G$5*(Z1013/1000),IF(AA1013=4,$G$6*(Z1013/1000),IF(AA1013=5,$G$7*(Z1013/1000),IF(AA1013=6,$G$8*(Z1013/1000),IF(AA1013=7,$G$9*(Z1013/1000),IF(AA1013=8,$G$10*(Z1013/1000),IF(AA1013=9,$G$11*(Z1013/1000),IF(AA1013=10,$G$12*(Z1013/1000),IF(AA1013=11,$G$13*(Z1013/1000),IF(AA1013=12,$G$14*(Z1013/1000),IF(AA1013=13,$G$15*(Z1013/1000),IF(AA1013=14,$G$16*(Z1013/1000),IF(AA1013=15,$G$17*(Z1013/1000),0)))))))))))))))</f>
        <v>0</v>
      </c>
      <c r="AC1013" s="34">
        <f>IF('Γεννήτρια 2'!D1013="W",AC1012+('Γεννήτρια 2'!C1013-1)*AB1013,IF('Γεννήτρια 2'!D1013="L",AC1012-AB1013,AC1012))</f>
        <v>200.69650129906225</v>
      </c>
      <c r="AD1013" s="34" t="str">
        <f>IF(AND('Γεννήτρια 2'!C1013&lt;&gt;0,'Γεννήτρια 2'!D1013=""),AB1013,"")</f>
        <v/>
      </c>
    </row>
    <row r="1014" spans="1:30">
      <c r="A1014" s="3">
        <f t="shared" si="94"/>
        <v>992</v>
      </c>
      <c r="E1014" s="3" t="str">
        <f t="shared" si="90"/>
        <v/>
      </c>
      <c r="F1014" s="2" t="str">
        <f t="shared" si="91"/>
        <v/>
      </c>
      <c r="G1014" s="2" t="str">
        <f t="shared" si="92"/>
        <v/>
      </c>
      <c r="Z1014" s="34">
        <f t="shared" si="93"/>
        <v>200.69650129906225</v>
      </c>
      <c r="AA1014" s="33">
        <f t="shared" si="95"/>
        <v>988</v>
      </c>
      <c r="AB1014" s="34">
        <f>IF(AA1014=1,$G$3*(Z1014/1000),IF(AA1014=2,$G$4*(Z1014/1000),IF(AA1014=3,$G$5*(Z1014/1000),IF(AA1014=4,$G$6*(Z1014/1000),IF(AA1014=5,$G$7*(Z1014/1000),IF(AA1014=6,$G$8*(Z1014/1000),IF(AA1014=7,$G$9*(Z1014/1000),IF(AA1014=8,$G$10*(Z1014/1000),IF(AA1014=9,$G$11*(Z1014/1000),IF(AA1014=10,$G$12*(Z1014/1000),IF(AA1014=11,$G$13*(Z1014/1000),IF(AA1014=12,$G$14*(Z1014/1000),IF(AA1014=13,$G$15*(Z1014/1000),IF(AA1014=14,$G$16*(Z1014/1000),IF(AA1014=15,$G$17*(Z1014/1000),0)))))))))))))))</f>
        <v>0</v>
      </c>
      <c r="AC1014" s="34">
        <f>IF('Γεννήτρια 2'!D1014="W",AC1013+('Γεννήτρια 2'!C1014-1)*AB1014,IF('Γεννήτρια 2'!D1014="L",AC1013-AB1014,AC1013))</f>
        <v>200.69650129906225</v>
      </c>
      <c r="AD1014" s="34" t="str">
        <f>IF(AND('Γεννήτρια 2'!C1014&lt;&gt;0,'Γεννήτρια 2'!D1014=""),AB1014,"")</f>
        <v/>
      </c>
    </row>
    <row r="1015" spans="1:30">
      <c r="A1015" s="3">
        <f t="shared" si="94"/>
        <v>993</v>
      </c>
      <c r="E1015" s="3" t="str">
        <f t="shared" si="90"/>
        <v/>
      </c>
      <c r="F1015" s="2" t="str">
        <f t="shared" si="91"/>
        <v/>
      </c>
      <c r="G1015" s="2" t="str">
        <f t="shared" si="92"/>
        <v/>
      </c>
      <c r="Z1015" s="34">
        <f t="shared" si="93"/>
        <v>200.69650129906225</v>
      </c>
      <c r="AA1015" s="33">
        <f t="shared" si="95"/>
        <v>989</v>
      </c>
      <c r="AB1015" s="34">
        <f>IF(AA1015=1,$G$3*(Z1015/1000),IF(AA1015=2,$G$4*(Z1015/1000),IF(AA1015=3,$G$5*(Z1015/1000),IF(AA1015=4,$G$6*(Z1015/1000),IF(AA1015=5,$G$7*(Z1015/1000),IF(AA1015=6,$G$8*(Z1015/1000),IF(AA1015=7,$G$9*(Z1015/1000),IF(AA1015=8,$G$10*(Z1015/1000),IF(AA1015=9,$G$11*(Z1015/1000),IF(AA1015=10,$G$12*(Z1015/1000),IF(AA1015=11,$G$13*(Z1015/1000),IF(AA1015=12,$G$14*(Z1015/1000),IF(AA1015=13,$G$15*(Z1015/1000),IF(AA1015=14,$G$16*(Z1015/1000),IF(AA1015=15,$G$17*(Z1015/1000),0)))))))))))))))</f>
        <v>0</v>
      </c>
      <c r="AC1015" s="34">
        <f>IF('Γεννήτρια 2'!D1015="W",AC1014+('Γεννήτρια 2'!C1015-1)*AB1015,IF('Γεννήτρια 2'!D1015="L",AC1014-AB1015,AC1014))</f>
        <v>200.69650129906225</v>
      </c>
      <c r="AD1015" s="34" t="str">
        <f>IF(AND('Γεννήτρια 2'!C1015&lt;&gt;0,'Γεννήτρια 2'!D1015=""),AB1015,"")</f>
        <v/>
      </c>
    </row>
    <row r="1016" spans="1:30">
      <c r="A1016" s="3">
        <f t="shared" si="94"/>
        <v>994</v>
      </c>
      <c r="E1016" s="3" t="str">
        <f t="shared" si="90"/>
        <v/>
      </c>
      <c r="F1016" s="2" t="str">
        <f t="shared" si="91"/>
        <v/>
      </c>
      <c r="G1016" s="2" t="str">
        <f t="shared" si="92"/>
        <v/>
      </c>
      <c r="Z1016" s="34">
        <f t="shared" si="93"/>
        <v>200.69650129906225</v>
      </c>
      <c r="AA1016" s="33">
        <f t="shared" si="95"/>
        <v>990</v>
      </c>
      <c r="AB1016" s="34">
        <f>IF(AA1016=1,$G$3*(Z1016/1000),IF(AA1016=2,$G$4*(Z1016/1000),IF(AA1016=3,$G$5*(Z1016/1000),IF(AA1016=4,$G$6*(Z1016/1000),IF(AA1016=5,$G$7*(Z1016/1000),IF(AA1016=6,$G$8*(Z1016/1000),IF(AA1016=7,$G$9*(Z1016/1000),IF(AA1016=8,$G$10*(Z1016/1000),IF(AA1016=9,$G$11*(Z1016/1000),IF(AA1016=10,$G$12*(Z1016/1000),IF(AA1016=11,$G$13*(Z1016/1000),IF(AA1016=12,$G$14*(Z1016/1000),IF(AA1016=13,$G$15*(Z1016/1000),IF(AA1016=14,$G$16*(Z1016/1000),IF(AA1016=15,$G$17*(Z1016/1000),0)))))))))))))))</f>
        <v>0</v>
      </c>
      <c r="AC1016" s="34">
        <f>IF('Γεννήτρια 2'!D1016="W",AC1015+('Γεννήτρια 2'!C1016-1)*AB1016,IF('Γεννήτρια 2'!D1016="L",AC1015-AB1016,AC1015))</f>
        <v>200.69650129906225</v>
      </c>
      <c r="AD1016" s="34" t="str">
        <f>IF(AND('Γεννήτρια 2'!C1016&lt;&gt;0,'Γεννήτρια 2'!D1016=""),AB1016,"")</f>
        <v/>
      </c>
    </row>
    <row r="1017" spans="1:30">
      <c r="A1017" s="3">
        <f t="shared" si="94"/>
        <v>995</v>
      </c>
      <c r="E1017" s="3" t="str">
        <f t="shared" si="90"/>
        <v/>
      </c>
      <c r="F1017" s="2" t="str">
        <f t="shared" si="91"/>
        <v/>
      </c>
      <c r="G1017" s="2" t="str">
        <f t="shared" si="92"/>
        <v/>
      </c>
      <c r="Z1017" s="34">
        <f t="shared" si="93"/>
        <v>200.69650129906225</v>
      </c>
      <c r="AA1017" s="33">
        <f t="shared" si="95"/>
        <v>991</v>
      </c>
      <c r="AB1017" s="34">
        <f>IF(AA1017=1,$G$3*(Z1017/1000),IF(AA1017=2,$G$4*(Z1017/1000),IF(AA1017=3,$G$5*(Z1017/1000),IF(AA1017=4,$G$6*(Z1017/1000),IF(AA1017=5,$G$7*(Z1017/1000),IF(AA1017=6,$G$8*(Z1017/1000),IF(AA1017=7,$G$9*(Z1017/1000),IF(AA1017=8,$G$10*(Z1017/1000),IF(AA1017=9,$G$11*(Z1017/1000),IF(AA1017=10,$G$12*(Z1017/1000),IF(AA1017=11,$G$13*(Z1017/1000),IF(AA1017=12,$G$14*(Z1017/1000),IF(AA1017=13,$G$15*(Z1017/1000),IF(AA1017=14,$G$16*(Z1017/1000),IF(AA1017=15,$G$17*(Z1017/1000),0)))))))))))))))</f>
        <v>0</v>
      </c>
      <c r="AC1017" s="34">
        <f>IF('Γεννήτρια 2'!D1017="W",AC1016+('Γεννήτρια 2'!C1017-1)*AB1017,IF('Γεννήτρια 2'!D1017="L",AC1016-AB1017,AC1016))</f>
        <v>200.69650129906225</v>
      </c>
      <c r="AD1017" s="34" t="str">
        <f>IF(AND('Γεννήτρια 2'!C1017&lt;&gt;0,'Γεννήτρια 2'!D1017=""),AB1017,"")</f>
        <v/>
      </c>
    </row>
    <row r="1018" spans="1:30">
      <c r="A1018" s="3">
        <f t="shared" si="94"/>
        <v>996</v>
      </c>
      <c r="E1018" s="3" t="str">
        <f t="shared" si="90"/>
        <v/>
      </c>
      <c r="F1018" s="2" t="str">
        <f t="shared" si="91"/>
        <v/>
      </c>
      <c r="G1018" s="2" t="str">
        <f t="shared" si="92"/>
        <v/>
      </c>
      <c r="Z1018" s="34">
        <f t="shared" si="93"/>
        <v>200.69650129906225</v>
      </c>
      <c r="AA1018" s="33">
        <f t="shared" si="95"/>
        <v>992</v>
      </c>
      <c r="AB1018" s="34">
        <f>IF(AA1018=1,$G$3*(Z1018/1000),IF(AA1018=2,$G$4*(Z1018/1000),IF(AA1018=3,$G$5*(Z1018/1000),IF(AA1018=4,$G$6*(Z1018/1000),IF(AA1018=5,$G$7*(Z1018/1000),IF(AA1018=6,$G$8*(Z1018/1000),IF(AA1018=7,$G$9*(Z1018/1000),IF(AA1018=8,$G$10*(Z1018/1000),IF(AA1018=9,$G$11*(Z1018/1000),IF(AA1018=10,$G$12*(Z1018/1000),IF(AA1018=11,$G$13*(Z1018/1000),IF(AA1018=12,$G$14*(Z1018/1000),IF(AA1018=13,$G$15*(Z1018/1000),IF(AA1018=14,$G$16*(Z1018/1000),IF(AA1018=15,$G$17*(Z1018/1000),0)))))))))))))))</f>
        <v>0</v>
      </c>
      <c r="AC1018" s="34">
        <f>IF('Γεννήτρια 2'!D1018="W",AC1017+('Γεννήτρια 2'!C1018-1)*AB1018,IF('Γεννήτρια 2'!D1018="L",AC1017-AB1018,AC1017))</f>
        <v>200.69650129906225</v>
      </c>
      <c r="AD1018" s="34" t="str">
        <f>IF(AND('Γεννήτρια 2'!C1018&lt;&gt;0,'Γεννήτρια 2'!D1018=""),AB1018,"")</f>
        <v/>
      </c>
    </row>
    <row r="1019" spans="1:30">
      <c r="A1019" s="3">
        <f t="shared" si="94"/>
        <v>997</v>
      </c>
      <c r="E1019" s="3" t="str">
        <f t="shared" si="90"/>
        <v/>
      </c>
      <c r="F1019" s="2" t="str">
        <f t="shared" si="91"/>
        <v/>
      </c>
      <c r="G1019" s="2" t="str">
        <f t="shared" si="92"/>
        <v/>
      </c>
      <c r="Z1019" s="34">
        <f t="shared" si="93"/>
        <v>200.69650129906225</v>
      </c>
      <c r="AA1019" s="33">
        <f t="shared" si="95"/>
        <v>993</v>
      </c>
      <c r="AB1019" s="34">
        <f>IF(AA1019=1,$G$3*(Z1019/1000),IF(AA1019=2,$G$4*(Z1019/1000),IF(AA1019=3,$G$5*(Z1019/1000),IF(AA1019=4,$G$6*(Z1019/1000),IF(AA1019=5,$G$7*(Z1019/1000),IF(AA1019=6,$G$8*(Z1019/1000),IF(AA1019=7,$G$9*(Z1019/1000),IF(AA1019=8,$G$10*(Z1019/1000),IF(AA1019=9,$G$11*(Z1019/1000),IF(AA1019=10,$G$12*(Z1019/1000),IF(AA1019=11,$G$13*(Z1019/1000),IF(AA1019=12,$G$14*(Z1019/1000),IF(AA1019=13,$G$15*(Z1019/1000),IF(AA1019=14,$G$16*(Z1019/1000),IF(AA1019=15,$G$17*(Z1019/1000),0)))))))))))))))</f>
        <v>0</v>
      </c>
      <c r="AC1019" s="34">
        <f>IF('Γεννήτρια 2'!D1019="W",AC1018+('Γεννήτρια 2'!C1019-1)*AB1019,IF('Γεννήτρια 2'!D1019="L",AC1018-AB1019,AC1018))</f>
        <v>200.69650129906225</v>
      </c>
      <c r="AD1019" s="34" t="str">
        <f>IF(AND('Γεννήτρια 2'!C1019&lt;&gt;0,'Γεννήτρια 2'!D1019=""),AB1019,"")</f>
        <v/>
      </c>
    </row>
    <row r="1020" spans="1:30">
      <c r="A1020" s="3">
        <f t="shared" si="94"/>
        <v>998</v>
      </c>
      <c r="E1020" s="3" t="str">
        <f t="shared" si="90"/>
        <v/>
      </c>
      <c r="F1020" s="2" t="str">
        <f t="shared" si="91"/>
        <v/>
      </c>
      <c r="G1020" s="2" t="str">
        <f t="shared" si="92"/>
        <v/>
      </c>
      <c r="Z1020" s="34">
        <f t="shared" si="93"/>
        <v>200.69650129906225</v>
      </c>
      <c r="AA1020" s="33">
        <f t="shared" si="95"/>
        <v>994</v>
      </c>
      <c r="AB1020" s="34">
        <f>IF(AA1020=1,$G$3*(Z1020/1000),IF(AA1020=2,$G$4*(Z1020/1000),IF(AA1020=3,$G$5*(Z1020/1000),IF(AA1020=4,$G$6*(Z1020/1000),IF(AA1020=5,$G$7*(Z1020/1000),IF(AA1020=6,$G$8*(Z1020/1000),IF(AA1020=7,$G$9*(Z1020/1000),IF(AA1020=8,$G$10*(Z1020/1000),IF(AA1020=9,$G$11*(Z1020/1000),IF(AA1020=10,$G$12*(Z1020/1000),IF(AA1020=11,$G$13*(Z1020/1000),IF(AA1020=12,$G$14*(Z1020/1000),IF(AA1020=13,$G$15*(Z1020/1000),IF(AA1020=14,$G$16*(Z1020/1000),IF(AA1020=15,$G$17*(Z1020/1000),0)))))))))))))))</f>
        <v>0</v>
      </c>
      <c r="AC1020" s="34">
        <f>IF('Γεννήτρια 2'!D1020="W",AC1019+('Γεννήτρια 2'!C1020-1)*AB1020,IF('Γεννήτρια 2'!D1020="L",AC1019-AB1020,AC1019))</f>
        <v>200.69650129906225</v>
      </c>
      <c r="AD1020" s="34" t="str">
        <f>IF(AND('Γεννήτρια 2'!C1020&lt;&gt;0,'Γεννήτρια 2'!D1020=""),AB1020,"")</f>
        <v/>
      </c>
    </row>
    <row r="1021" spans="1:30">
      <c r="A1021" s="3">
        <f t="shared" si="94"/>
        <v>999</v>
      </c>
      <c r="E1021" s="3" t="str">
        <f t="shared" si="90"/>
        <v/>
      </c>
      <c r="F1021" s="2" t="str">
        <f t="shared" si="91"/>
        <v/>
      </c>
      <c r="G1021" s="2" t="str">
        <f t="shared" si="92"/>
        <v/>
      </c>
      <c r="Z1021" s="34">
        <f t="shared" si="93"/>
        <v>200.69650129906225</v>
      </c>
      <c r="AA1021" s="33">
        <f t="shared" si="95"/>
        <v>995</v>
      </c>
      <c r="AB1021" s="34">
        <f>IF(AA1021=1,$G$3*(Z1021/1000),IF(AA1021=2,$G$4*(Z1021/1000),IF(AA1021=3,$G$5*(Z1021/1000),IF(AA1021=4,$G$6*(Z1021/1000),IF(AA1021=5,$G$7*(Z1021/1000),IF(AA1021=6,$G$8*(Z1021/1000),IF(AA1021=7,$G$9*(Z1021/1000),IF(AA1021=8,$G$10*(Z1021/1000),IF(AA1021=9,$G$11*(Z1021/1000),IF(AA1021=10,$G$12*(Z1021/1000),IF(AA1021=11,$G$13*(Z1021/1000),IF(AA1021=12,$G$14*(Z1021/1000),IF(AA1021=13,$G$15*(Z1021/1000),IF(AA1021=14,$G$16*(Z1021/1000),IF(AA1021=15,$G$17*(Z1021/1000),0)))))))))))))))</f>
        <v>0</v>
      </c>
      <c r="AC1021" s="34">
        <f>IF('Γεννήτρια 2'!D1021="W",AC1020+('Γεννήτρια 2'!C1021-1)*AB1021,IF('Γεννήτρια 2'!D1021="L",AC1020-AB1021,AC1020))</f>
        <v>200.69650129906225</v>
      </c>
      <c r="AD1021" s="34" t="str">
        <f>IF(AND('Γεννήτρια 2'!C1021&lt;&gt;0,'Γεννήτρια 2'!D1021=""),AB1021,"")</f>
        <v/>
      </c>
    </row>
    <row r="1022" spans="1:30">
      <c r="A1022" s="3">
        <f t="shared" si="94"/>
        <v>1000</v>
      </c>
      <c r="E1022" s="3" t="str">
        <f t="shared" si="90"/>
        <v/>
      </c>
      <c r="F1022" s="2" t="str">
        <f t="shared" si="91"/>
        <v/>
      </c>
      <c r="G1022" s="2" t="str">
        <f t="shared" si="92"/>
        <v/>
      </c>
      <c r="Z1022" s="34">
        <f t="shared" si="93"/>
        <v>200.69650129906225</v>
      </c>
      <c r="AA1022" s="33">
        <f t="shared" si="95"/>
        <v>996</v>
      </c>
      <c r="AB1022" s="34">
        <f>IF(AA1022=1,$G$3*(Z1022/1000),IF(AA1022=2,$G$4*(Z1022/1000),IF(AA1022=3,$G$5*(Z1022/1000),IF(AA1022=4,$G$6*(Z1022/1000),IF(AA1022=5,$G$7*(Z1022/1000),IF(AA1022=6,$G$8*(Z1022/1000),IF(AA1022=7,$G$9*(Z1022/1000),IF(AA1022=8,$G$10*(Z1022/1000),IF(AA1022=9,$G$11*(Z1022/1000),IF(AA1022=10,$G$12*(Z1022/1000),IF(AA1022=11,$G$13*(Z1022/1000),IF(AA1022=12,$G$14*(Z1022/1000),IF(AA1022=13,$G$15*(Z1022/1000),IF(AA1022=14,$G$16*(Z1022/1000),IF(AA1022=15,$G$17*(Z1022/1000),0)))))))))))))))</f>
        <v>0</v>
      </c>
      <c r="AC1022" s="34">
        <f>IF('Γεννήτρια 2'!D1022="W",AC1021+('Γεννήτρια 2'!C1022-1)*AB1022,IF('Γεννήτρια 2'!D1022="L",AC1021-AB1022,AC1021))</f>
        <v>200.69650129906225</v>
      </c>
      <c r="AD1022" s="34" t="str">
        <f>IF(AND('Γεννήτρια 2'!C1022&lt;&gt;0,'Γεννήτρια 2'!D1022=""),AB1022,"")</f>
        <v/>
      </c>
    </row>
    <row r="1023" spans="1:30">
      <c r="AD1023" s="34">
        <f>SUM(AD23:AD1022)</f>
        <v>0</v>
      </c>
    </row>
  </sheetData>
  <mergeCells count="4">
    <mergeCell ref="B2:D4"/>
    <mergeCell ref="B5:D7"/>
    <mergeCell ref="B8:D16"/>
    <mergeCell ref="Z20:AD20"/>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dimension ref="A1:AN1023"/>
  <sheetViews>
    <sheetView workbookViewId="0">
      <pane ySplit="21" topLeftCell="A22" activePane="bottomLeft" state="frozen"/>
      <selection pane="bottomLeft" activeCell="L11" sqref="L11"/>
    </sheetView>
  </sheetViews>
  <sheetFormatPr defaultRowHeight="11.25"/>
  <cols>
    <col min="1" max="1" width="7.1640625" style="3" customWidth="1"/>
    <col min="2" max="2" width="86.33203125" style="3" customWidth="1"/>
    <col min="3" max="3" width="9.33203125" style="3"/>
    <col min="4" max="4" width="7" style="3" customWidth="1"/>
    <col min="5" max="5" width="9" style="3" customWidth="1"/>
    <col min="6" max="6" width="11.83203125" style="3" customWidth="1"/>
    <col min="7" max="7" width="27" style="3" customWidth="1"/>
    <col min="8" max="8" width="2.33203125" style="10" customWidth="1"/>
    <col min="9" max="22" width="11.83203125" style="10" customWidth="1"/>
    <col min="23" max="23" width="26.1640625" style="33" customWidth="1"/>
    <col min="24" max="24" width="15" style="33" customWidth="1"/>
    <col min="25" max="25" width="24.83203125" style="34" bestFit="1" customWidth="1"/>
    <col min="26" max="26" width="16" style="34" customWidth="1"/>
    <col min="27" max="27" width="14.83203125" style="34" bestFit="1" customWidth="1"/>
    <col min="28" max="40" width="9.33203125" style="31"/>
  </cols>
  <sheetData>
    <row r="1" spans="2:27">
      <c r="W1" s="31"/>
      <c r="X1" s="31"/>
      <c r="Y1" s="31"/>
      <c r="Z1" s="31"/>
      <c r="AA1" s="31"/>
    </row>
    <row r="2" spans="2:27">
      <c r="B2" s="16" t="s">
        <v>16</v>
      </c>
      <c r="C2" s="17"/>
      <c r="D2" s="18"/>
      <c r="F2" s="3" t="s">
        <v>8</v>
      </c>
      <c r="G2" s="2" t="s">
        <v>12</v>
      </c>
      <c r="W2" s="31"/>
      <c r="X2" s="31"/>
      <c r="Y2" s="31"/>
      <c r="Z2" s="31"/>
      <c r="AA2" s="31"/>
    </row>
    <row r="3" spans="2:27">
      <c r="B3" s="19"/>
      <c r="C3" s="20"/>
      <c r="D3" s="21"/>
      <c r="F3" s="3">
        <v>1</v>
      </c>
      <c r="G3" s="12">
        <v>0.49</v>
      </c>
      <c r="W3" s="31"/>
      <c r="X3" s="31"/>
      <c r="Y3" s="31"/>
      <c r="Z3" s="31"/>
      <c r="AA3" s="31"/>
    </row>
    <row r="4" spans="2:27">
      <c r="B4" s="22"/>
      <c r="C4" s="23"/>
      <c r="D4" s="24"/>
      <c r="F4" s="3">
        <v>2</v>
      </c>
      <c r="G4" s="12">
        <v>1.47</v>
      </c>
      <c r="W4" s="31"/>
      <c r="X4" s="31"/>
      <c r="Y4" s="31"/>
      <c r="Z4" s="31"/>
      <c r="AA4" s="31"/>
    </row>
    <row r="5" spans="2:27">
      <c r="B5" s="25" t="s">
        <v>13</v>
      </c>
      <c r="C5" s="14"/>
      <c r="D5" s="26"/>
      <c r="F5" s="3">
        <v>3</v>
      </c>
      <c r="G5" s="12">
        <v>3.44</v>
      </c>
      <c r="W5" s="31"/>
      <c r="X5" s="31"/>
      <c r="Y5" s="31"/>
      <c r="Z5" s="31"/>
      <c r="AA5" s="31"/>
    </row>
    <row r="6" spans="2:27">
      <c r="B6" s="25"/>
      <c r="C6" s="14"/>
      <c r="D6" s="26"/>
      <c r="F6" s="3">
        <v>4</v>
      </c>
      <c r="G6" s="12">
        <v>7.37</v>
      </c>
      <c r="W6" s="31"/>
      <c r="X6" s="31"/>
      <c r="Y6" s="31"/>
      <c r="Z6" s="31"/>
      <c r="AA6" s="31"/>
    </row>
    <row r="7" spans="2:27">
      <c r="B7" s="25"/>
      <c r="C7" s="14"/>
      <c r="D7" s="26"/>
      <c r="F7" s="3">
        <v>5</v>
      </c>
      <c r="G7" s="12">
        <v>15.23</v>
      </c>
      <c r="W7" s="31"/>
      <c r="X7" s="31"/>
      <c r="Y7" s="31"/>
      <c r="Z7" s="31"/>
      <c r="AA7" s="31"/>
    </row>
    <row r="8" spans="2:27">
      <c r="B8" s="25" t="s">
        <v>17</v>
      </c>
      <c r="C8" s="14"/>
      <c r="D8" s="26"/>
      <c r="F8" s="3">
        <v>6</v>
      </c>
      <c r="G8" s="12">
        <v>30.94</v>
      </c>
      <c r="W8" s="31"/>
      <c r="X8" s="31"/>
      <c r="Y8" s="31"/>
      <c r="Z8" s="31"/>
      <c r="AA8" s="31"/>
    </row>
    <row r="9" spans="2:27">
      <c r="B9" s="25"/>
      <c r="C9" s="14"/>
      <c r="D9" s="26"/>
      <c r="F9" s="3">
        <v>7</v>
      </c>
      <c r="G9" s="12">
        <v>62.38</v>
      </c>
      <c r="W9" s="31"/>
      <c r="X9" s="31"/>
      <c r="Y9" s="31"/>
      <c r="Z9" s="31"/>
      <c r="AA9" s="31"/>
    </row>
    <row r="10" spans="2:27">
      <c r="B10" s="25"/>
      <c r="C10" s="14"/>
      <c r="D10" s="26"/>
      <c r="F10" s="3">
        <v>8</v>
      </c>
      <c r="G10" s="12">
        <v>125.25</v>
      </c>
      <c r="W10" s="31"/>
      <c r="X10" s="31"/>
      <c r="Y10" s="31"/>
      <c r="Z10" s="31"/>
      <c r="AA10" s="31"/>
    </row>
    <row r="11" spans="2:27">
      <c r="B11" s="25"/>
      <c r="C11" s="14"/>
      <c r="D11" s="26"/>
      <c r="F11" s="3">
        <v>9</v>
      </c>
      <c r="G11" s="12">
        <v>250.98</v>
      </c>
      <c r="W11" s="31"/>
      <c r="X11" s="31"/>
      <c r="Y11" s="31"/>
      <c r="Z11" s="31"/>
      <c r="AA11" s="31"/>
    </row>
    <row r="12" spans="2:27">
      <c r="B12" s="25"/>
      <c r="C12" s="14"/>
      <c r="D12" s="26"/>
      <c r="F12" s="3">
        <v>10</v>
      </c>
      <c r="G12" s="12">
        <v>502.46</v>
      </c>
      <c r="W12" s="31"/>
      <c r="X12" s="31"/>
      <c r="Y12" s="31"/>
      <c r="Z12" s="31"/>
      <c r="AA12" s="31"/>
    </row>
    <row r="13" spans="2:27">
      <c r="B13" s="25"/>
      <c r="C13" s="14"/>
      <c r="D13" s="26"/>
      <c r="F13" s="3">
        <v>11</v>
      </c>
      <c r="G13" s="12"/>
      <c r="W13" s="31"/>
      <c r="X13" s="31"/>
      <c r="Y13" s="31"/>
      <c r="Z13" s="31"/>
      <c r="AA13" s="31"/>
    </row>
    <row r="14" spans="2:27">
      <c r="B14" s="25"/>
      <c r="C14" s="14"/>
      <c r="D14" s="26"/>
      <c r="F14" s="3">
        <v>12</v>
      </c>
      <c r="G14" s="12"/>
      <c r="W14" s="31"/>
      <c r="X14" s="31"/>
      <c r="Y14" s="31"/>
      <c r="Z14" s="31"/>
      <c r="AA14" s="31"/>
    </row>
    <row r="15" spans="2:27">
      <c r="B15" s="25"/>
      <c r="C15" s="14"/>
      <c r="D15" s="26"/>
      <c r="F15" s="3">
        <v>13</v>
      </c>
      <c r="G15" s="12"/>
      <c r="W15" s="31"/>
      <c r="X15" s="31"/>
      <c r="Y15" s="31"/>
      <c r="Z15" s="31"/>
      <c r="AA15" s="31"/>
    </row>
    <row r="16" spans="2:27">
      <c r="B16" s="27"/>
      <c r="C16" s="28"/>
      <c r="D16" s="29"/>
      <c r="F16" s="3">
        <v>14</v>
      </c>
      <c r="G16" s="12"/>
      <c r="W16" s="31"/>
      <c r="X16" s="31"/>
      <c r="Y16" s="31"/>
      <c r="Z16" s="31"/>
      <c r="AA16" s="31"/>
    </row>
    <row r="17" spans="1:40">
      <c r="C17" s="1"/>
      <c r="F17" s="3">
        <v>15</v>
      </c>
      <c r="G17" s="12"/>
      <c r="W17" s="31"/>
      <c r="X17" s="31"/>
      <c r="Y17" s="31"/>
      <c r="Z17" s="31"/>
      <c r="AA17" s="31"/>
    </row>
    <row r="18" spans="1:40">
      <c r="B18" s="3" t="s">
        <v>4</v>
      </c>
      <c r="C18" s="3">
        <v>200</v>
      </c>
      <c r="W18" s="31"/>
      <c r="X18" s="31"/>
      <c r="Y18" s="31"/>
      <c r="Z18" s="31"/>
      <c r="AA18" s="31"/>
    </row>
    <row r="19" spans="1:40">
      <c r="W19" s="31"/>
      <c r="X19" s="31"/>
      <c r="Y19" s="31"/>
      <c r="Z19" s="31"/>
      <c r="AA19" s="31"/>
    </row>
    <row r="20" spans="1:40" ht="11.25" customHeight="1">
      <c r="W20" s="32" t="s">
        <v>11</v>
      </c>
      <c r="X20" s="32"/>
      <c r="Y20" s="32"/>
      <c r="Z20" s="32"/>
      <c r="AA20" s="32"/>
    </row>
    <row r="21" spans="1:40" s="5" customFormat="1" ht="11.25" customHeight="1">
      <c r="A21" s="8" t="s">
        <v>6</v>
      </c>
      <c r="B21" s="13" t="s">
        <v>7</v>
      </c>
      <c r="C21" s="7" t="s">
        <v>1</v>
      </c>
      <c r="D21" s="6" t="s">
        <v>2</v>
      </c>
      <c r="E21" s="15" t="s">
        <v>15</v>
      </c>
      <c r="F21" s="9" t="s">
        <v>3</v>
      </c>
      <c r="G21" s="30" t="s">
        <v>9</v>
      </c>
      <c r="H21" s="11"/>
      <c r="I21" s="11"/>
      <c r="J21" s="11"/>
      <c r="K21" s="11"/>
      <c r="L21" s="11"/>
      <c r="M21" s="11"/>
      <c r="N21" s="11"/>
      <c r="O21" s="11"/>
      <c r="P21" s="11"/>
      <c r="Q21" s="11"/>
      <c r="R21" s="11"/>
      <c r="S21" s="11"/>
      <c r="T21" s="11"/>
      <c r="U21" s="11"/>
      <c r="V21" s="11"/>
      <c r="W21" s="33" t="s">
        <v>10</v>
      </c>
      <c r="X21" s="33" t="s">
        <v>8</v>
      </c>
      <c r="Y21" s="34" t="s">
        <v>3</v>
      </c>
      <c r="Z21" s="34" t="s">
        <v>9</v>
      </c>
      <c r="AA21" s="34" t="s">
        <v>5</v>
      </c>
      <c r="AB21" s="31"/>
      <c r="AC21" s="31"/>
      <c r="AD21" s="31"/>
      <c r="AE21" s="31"/>
      <c r="AF21" s="31"/>
      <c r="AG21" s="31"/>
      <c r="AH21" s="31"/>
      <c r="AI21" s="31"/>
      <c r="AJ21" s="31"/>
      <c r="AK21" s="31"/>
      <c r="AL21" s="31"/>
      <c r="AM21" s="31"/>
      <c r="AN21" s="31"/>
    </row>
    <row r="22" spans="1:40">
      <c r="W22" s="34">
        <f>Z22</f>
        <v>200</v>
      </c>
      <c r="X22" s="33">
        <v>0</v>
      </c>
      <c r="Z22" s="34">
        <f>C18</f>
        <v>200</v>
      </c>
    </row>
    <row r="23" spans="1:40">
      <c r="A23" s="3">
        <v>1</v>
      </c>
      <c r="B23" s="3" t="s">
        <v>18</v>
      </c>
      <c r="C23" s="3">
        <v>5</v>
      </c>
      <c r="D23" s="3" t="s">
        <v>0</v>
      </c>
      <c r="E23" s="3">
        <f>IF(C23&gt;1,X23,"")</f>
        <v>1</v>
      </c>
      <c r="F23" s="2">
        <f>IF(C23&gt;1,Y23,"")</f>
        <v>9.8000000000000004E-2</v>
      </c>
      <c r="G23" s="2">
        <f>IF(OR(D23="W",D23="L"),Z23,"")</f>
        <v>200.392</v>
      </c>
      <c r="W23" s="34">
        <f>IF(Z22&gt;=W22,Z22,W22)</f>
        <v>200</v>
      </c>
      <c r="X23" s="33">
        <f>IF(W22&gt;=Z22,X22+1,1)</f>
        <v>1</v>
      </c>
      <c r="Y23" s="34">
        <f>IF(X23=1,$G$3*(W23/1000),IF(X23=2,$G$4*(W23/1000),IF(X23=3,$G$5*(W23/1000),IF(X23=4,$G$6*(W23/1000),IF(X23=5,$G$7*(W23/1000),IF(X23=6,$G$8*(W23/1000),IF(X23=7,$G$9*(W23/1000),IF(X23=8,$G$10*(W23/1000),IF(X23=9,$G$11*(W23/1000),IF(X23=10,$G$12*(W23/1000),IF(X23=11,$G$13*(W23/1000),IF(X23=12,$G$14*(W23/1000),IF(X23=13,$G$15*(W23/1000),IF(X23=14,$G$16*(W23/1000),IF(X23=15,$G$17*(W23/1000),0)))))))))))))))</f>
        <v>9.8000000000000004E-2</v>
      </c>
      <c r="Z23" s="34">
        <f>IF('Γεννήτρια 3'!D23="W",Z22+('Γεννήτρια 3'!C23-1)*Y23,IF('Γεννήτρια 3'!D23="L",Z22-Y23,Z22))</f>
        <v>200.392</v>
      </c>
      <c r="AA23" s="34" t="str">
        <f>IF(AND('Γεννήτρια 3'!C23&lt;&gt;0,'Γεννήτρια 3'!D23=""),Y23,"")</f>
        <v/>
      </c>
    </row>
    <row r="24" spans="1:40">
      <c r="A24" s="3">
        <f>A23+1</f>
        <v>2</v>
      </c>
      <c r="C24" s="3">
        <v>2.1</v>
      </c>
      <c r="D24" s="3" t="s">
        <v>0</v>
      </c>
      <c r="E24" s="3">
        <f t="shared" ref="E24:E87" si="0">IF(C24&gt;1,X24,"")</f>
        <v>1</v>
      </c>
      <c r="F24" s="2">
        <f t="shared" ref="F24:F87" si="1">IF(C24&gt;1,Y24,"")</f>
        <v>9.8192079999999987E-2</v>
      </c>
      <c r="G24" s="2">
        <f t="shared" ref="G24:G87" si="2">IF(OR(D24="W",D24="L"),Z24,"")</f>
        <v>200.500011288</v>
      </c>
      <c r="W24" s="34">
        <f t="shared" ref="W24:W87" si="3">IF(Z23&gt;=W23,Z23,W23)</f>
        <v>200.392</v>
      </c>
      <c r="X24" s="33">
        <f>IF(W23&gt;=Z23,X23+1,1)</f>
        <v>1</v>
      </c>
      <c r="Y24" s="34">
        <f>IF(X24=1,$G$3*(W24/1000),IF(X24=2,$G$4*(W24/1000),IF(X24=3,$G$5*(W24/1000),IF(X24=4,$G$6*(W24/1000),IF(X24=5,$G$7*(W24/1000),IF(X24=6,$G$8*(W24/1000),IF(X24=7,$G$9*(W24/1000),IF(X24=8,$G$10*(W24/1000),IF(X24=9,$G$11*(W24/1000),IF(X24=10,$G$12*(W24/1000),IF(X24=11,$G$13*(W24/1000),IF(X24=12,$G$14*(W24/1000),IF(X24=13,$G$15*(W24/1000),IF(X24=14,$G$16*(W24/1000),IF(X24=15,$G$17*(W24/1000),0)))))))))))))))</f>
        <v>9.8192079999999987E-2</v>
      </c>
      <c r="Z24" s="34">
        <f>IF('Γεννήτρια 3'!D24="W",Z23+('Γεννήτρια 3'!C24-1)*Y24,IF('Γεννήτρια 3'!D24="L",Z23-Y24,Z23))</f>
        <v>200.500011288</v>
      </c>
      <c r="AA24" s="34" t="str">
        <f>IF(AND('Γεννήτρια 3'!C24&lt;&gt;0,'Γεννήτρια 3'!D24=""),Y24,"")</f>
        <v/>
      </c>
    </row>
    <row r="25" spans="1:40">
      <c r="A25" s="3">
        <f t="shared" ref="A25:A88" si="4">A24+1</f>
        <v>3</v>
      </c>
      <c r="C25" s="3">
        <v>2.2999999999999998</v>
      </c>
      <c r="D25" s="3" t="s">
        <v>14</v>
      </c>
      <c r="E25" s="3">
        <f t="shared" si="0"/>
        <v>1</v>
      </c>
      <c r="F25" s="2">
        <f t="shared" si="1"/>
        <v>9.8245005531119992E-2</v>
      </c>
      <c r="G25" s="2">
        <f t="shared" si="2"/>
        <v>200.40176628246888</v>
      </c>
      <c r="W25" s="34">
        <f t="shared" si="3"/>
        <v>200.500011288</v>
      </c>
      <c r="X25" s="33">
        <f t="shared" ref="X25:X88" si="5">IF(W24&gt;=Z24,X24+1,1)</f>
        <v>1</v>
      </c>
      <c r="Y25" s="34">
        <f>IF(X25=1,$G$3*(W25/1000),IF(X25=2,$G$4*(W25/1000),IF(X25=3,$G$5*(W25/1000),IF(X25=4,$G$6*(W25/1000),IF(X25=5,$G$7*(W25/1000),IF(X25=6,$G$8*(W25/1000),IF(X25=7,$G$9*(W25/1000),IF(X25=8,$G$10*(W25/1000),IF(X25=9,$G$11*(W25/1000),IF(X25=10,$G$12*(W25/1000),IF(X25=11,$G$13*(W25/1000),IF(X25=12,$G$14*(W25/1000),IF(X25=13,$G$15*(W25/1000),IF(X25=14,$G$16*(W25/1000),IF(X25=15,$G$17*(W25/1000),0)))))))))))))))</f>
        <v>9.8245005531119992E-2</v>
      </c>
      <c r="Z25" s="34">
        <f>IF('Γεννήτρια 3'!D25="W",Z24+('Γεννήτρια 3'!C25-1)*Y25,IF('Γεννήτρια 3'!D25="L",Z24-Y25,Z24))</f>
        <v>200.40176628246888</v>
      </c>
      <c r="AA25" s="34" t="str">
        <f>IF(AND('Γεννήτρια 3'!C25&lt;&gt;0,'Γεννήτρια 3'!D25=""),Y25,"")</f>
        <v/>
      </c>
    </row>
    <row r="26" spans="1:40">
      <c r="A26" s="3">
        <f t="shared" si="4"/>
        <v>4</v>
      </c>
      <c r="C26" s="3">
        <v>2</v>
      </c>
      <c r="D26" s="3" t="s">
        <v>0</v>
      </c>
      <c r="E26" s="3">
        <f t="shared" si="0"/>
        <v>2</v>
      </c>
      <c r="F26" s="2">
        <f t="shared" si="1"/>
        <v>0.29473501659335999</v>
      </c>
      <c r="G26" s="2">
        <f t="shared" si="2"/>
        <v>200.69650129906225</v>
      </c>
      <c r="W26" s="34">
        <f t="shared" si="3"/>
        <v>200.500011288</v>
      </c>
      <c r="X26" s="33">
        <f>IF(W25&gt;=Z25,X25+1,1)</f>
        <v>2</v>
      </c>
      <c r="Y26" s="34">
        <f>IF(X26=1,$G$3*(W26/1000),IF(X26=2,$G$4*(W26/1000),IF(X26=3,$G$5*(W26/1000),IF(X26=4,$G$6*(W26/1000),IF(X26=5,$G$7*(W26/1000),IF(X26=6,$G$8*(W26/1000),IF(X26=7,$G$9*(W26/1000),IF(X26=8,$G$10*(W26/1000),IF(X26=9,$G$11*(W26/1000),IF(X26=10,$G$12*(W26/1000),IF(X26=11,$G$13*(W26/1000),IF(X26=12,$G$14*(W26/1000),IF(X26=13,$G$15*(W26/1000),IF(X26=14,$G$16*(W26/1000),IF(X26=15,$G$17*(W26/1000),0)))))))))))))))</f>
        <v>0.29473501659335999</v>
      </c>
      <c r="Z26" s="34">
        <f>IF('Γεννήτρια 3'!D26="W",Z25+('Γεννήτρια 3'!C26-1)*Y26,IF('Γεννήτρια 3'!D26="L",Z25-Y26,Z25))</f>
        <v>200.69650129906225</v>
      </c>
      <c r="AA26" s="34" t="str">
        <f>IF(AND('Γεννήτρια 3'!C26&lt;&gt;0,'Γεννήτρια 3'!D26=""),Y26,"")</f>
        <v/>
      </c>
    </row>
    <row r="27" spans="1:40">
      <c r="A27" s="3">
        <f t="shared" si="4"/>
        <v>5</v>
      </c>
      <c r="E27" s="3" t="str">
        <f t="shared" si="0"/>
        <v/>
      </c>
      <c r="F27" s="2" t="str">
        <f t="shared" si="1"/>
        <v/>
      </c>
      <c r="G27" s="2" t="str">
        <f t="shared" si="2"/>
        <v/>
      </c>
      <c r="W27" s="34">
        <f t="shared" si="3"/>
        <v>200.69650129906225</v>
      </c>
      <c r="X27" s="33">
        <f t="shared" si="5"/>
        <v>1</v>
      </c>
      <c r="Y27" s="34">
        <f>IF(X27=1,$G$3*(W27/1000),IF(X27=2,$G$4*(W27/1000),IF(X27=3,$G$5*(W27/1000),IF(X27=4,$G$6*(W27/1000),IF(X27=5,$G$7*(W27/1000),IF(X27=6,$G$8*(W27/1000),IF(X27=7,$G$9*(W27/1000),IF(X27=8,$G$10*(W27/1000),IF(X27=9,$G$11*(W27/1000),IF(X27=10,$G$12*(W27/1000),IF(X27=11,$G$13*(W27/1000),IF(X27=12,$G$14*(W27/1000),IF(X27=13,$G$15*(W27/1000),IF(X27=14,$G$16*(W27/1000),IF(X27=15,$G$17*(W27/1000),0)))))))))))))))</f>
        <v>9.8341285636540501E-2</v>
      </c>
      <c r="Z27" s="34">
        <f>IF('Γεννήτρια 3'!D27="W",Z26+('Γεννήτρια 3'!C27-1)*Y27,IF('Γεννήτρια 3'!D27="L",Z26-Y27,Z26))</f>
        <v>200.69650129906225</v>
      </c>
      <c r="AA27" s="34" t="str">
        <f>IF(AND('Γεννήτρια 3'!C27&lt;&gt;0,'Γεννήτρια 3'!D27=""),Y27,"")</f>
        <v/>
      </c>
    </row>
    <row r="28" spans="1:40">
      <c r="A28" s="3">
        <f t="shared" si="4"/>
        <v>6</v>
      </c>
      <c r="E28" s="3" t="str">
        <f t="shared" si="0"/>
        <v/>
      </c>
      <c r="F28" s="2" t="str">
        <f t="shared" si="1"/>
        <v/>
      </c>
      <c r="G28" s="2" t="str">
        <f t="shared" si="2"/>
        <v/>
      </c>
      <c r="W28" s="34">
        <f t="shared" si="3"/>
        <v>200.69650129906225</v>
      </c>
      <c r="X28" s="33">
        <f t="shared" si="5"/>
        <v>2</v>
      </c>
      <c r="Y28" s="34">
        <f>IF(X28=1,$G$3*(W28/1000),IF(X28=2,$G$4*(W28/1000),IF(X28=3,$G$5*(W28/1000),IF(X28=4,$G$6*(W28/1000),IF(X28=5,$G$7*(W28/1000),IF(X28=6,$G$8*(W28/1000),IF(X28=7,$G$9*(W28/1000),IF(X28=8,$G$10*(W28/1000),IF(X28=9,$G$11*(W28/1000),IF(X28=10,$G$12*(W28/1000),IF(X28=11,$G$13*(W28/1000),IF(X28=12,$G$14*(W28/1000),IF(X28=13,$G$15*(W28/1000),IF(X28=14,$G$16*(W28/1000),IF(X28=15,$G$17*(W28/1000),0)))))))))))))))</f>
        <v>0.29502385690962152</v>
      </c>
      <c r="Z28" s="34">
        <f>IF('Γεννήτρια 3'!D28="W",Z27+('Γεννήτρια 3'!C28-1)*Y28,IF('Γεννήτρια 3'!D28="L",Z27-Y28,Z27))</f>
        <v>200.69650129906225</v>
      </c>
      <c r="AA28" s="34" t="str">
        <f>IF(AND('Γεννήτρια 3'!C28&lt;&gt;0,'Γεννήτρια 3'!D28=""),Y28,"")</f>
        <v/>
      </c>
    </row>
    <row r="29" spans="1:40">
      <c r="A29" s="3">
        <f t="shared" si="4"/>
        <v>7</v>
      </c>
      <c r="E29" s="3" t="str">
        <f t="shared" si="0"/>
        <v/>
      </c>
      <c r="F29" s="2" t="str">
        <f t="shared" si="1"/>
        <v/>
      </c>
      <c r="G29" s="2" t="str">
        <f t="shared" si="2"/>
        <v/>
      </c>
      <c r="W29" s="34">
        <f t="shared" si="3"/>
        <v>200.69650129906225</v>
      </c>
      <c r="X29" s="33">
        <f t="shared" si="5"/>
        <v>3</v>
      </c>
      <c r="Y29" s="34">
        <f>IF(X29=1,$G$3*(W29/1000),IF(X29=2,$G$4*(W29/1000),IF(X29=3,$G$5*(W29/1000),IF(X29=4,$G$6*(W29/1000),IF(X29=5,$G$7*(W29/1000),IF(X29=6,$G$8*(W29/1000),IF(X29=7,$G$9*(W29/1000),IF(X29=8,$G$10*(W29/1000),IF(X29=9,$G$11*(W29/1000),IF(X29=10,$G$12*(W29/1000),IF(X29=11,$G$13*(W29/1000),IF(X29=12,$G$14*(W29/1000),IF(X29=13,$G$15*(W29/1000),IF(X29=14,$G$16*(W29/1000),IF(X29=15,$G$17*(W29/1000),0)))))))))))))))</f>
        <v>0.69039596446877416</v>
      </c>
      <c r="Z29" s="34">
        <f>IF('Γεννήτρια 3'!D29="W",Z28+('Γεννήτρια 3'!C29-1)*Y29,IF('Γεννήτρια 3'!D29="L",Z28-Y29,Z28))</f>
        <v>200.69650129906225</v>
      </c>
      <c r="AA29" s="34" t="str">
        <f>IF(AND('Γεννήτρια 3'!C29&lt;&gt;0,'Γεννήτρια 3'!D29=""),Y29,"")</f>
        <v/>
      </c>
    </row>
    <row r="30" spans="1:40">
      <c r="A30" s="3">
        <f t="shared" si="4"/>
        <v>8</v>
      </c>
      <c r="E30" s="3" t="str">
        <f t="shared" si="0"/>
        <v/>
      </c>
      <c r="F30" s="2" t="str">
        <f t="shared" si="1"/>
        <v/>
      </c>
      <c r="G30" s="2" t="str">
        <f t="shared" si="2"/>
        <v/>
      </c>
      <c r="W30" s="34">
        <f t="shared" si="3"/>
        <v>200.69650129906225</v>
      </c>
      <c r="X30" s="33">
        <f t="shared" si="5"/>
        <v>4</v>
      </c>
      <c r="Y30" s="34">
        <f>IF(X30=1,$G$3*(W30/1000),IF(X30=2,$G$4*(W30/1000),IF(X30=3,$G$5*(W30/1000),IF(X30=4,$G$6*(W30/1000),IF(X30=5,$G$7*(W30/1000),IF(X30=6,$G$8*(W30/1000),IF(X30=7,$G$9*(W30/1000),IF(X30=8,$G$10*(W30/1000),IF(X30=9,$G$11*(W30/1000),IF(X30=10,$G$12*(W30/1000),IF(X30=11,$G$13*(W30/1000),IF(X30=12,$G$14*(W30/1000),IF(X30=13,$G$15*(W30/1000),IF(X30=14,$G$16*(W30/1000),IF(X30=15,$G$17*(W30/1000),0)))))))))))))))</f>
        <v>1.4791332145740888</v>
      </c>
      <c r="Z30" s="34">
        <f>IF('Γεννήτρια 3'!D30="W",Z29+('Γεννήτρια 3'!C30-1)*Y30,IF('Γεννήτρια 3'!D30="L",Z29-Y30,Z29))</f>
        <v>200.69650129906225</v>
      </c>
      <c r="AA30" s="34" t="str">
        <f>IF(AND('Γεννήτρια 3'!C30&lt;&gt;0,'Γεννήτρια 3'!D30=""),Y30,"")</f>
        <v/>
      </c>
    </row>
    <row r="31" spans="1:40">
      <c r="A31" s="3">
        <f t="shared" si="4"/>
        <v>9</v>
      </c>
      <c r="E31" s="3" t="str">
        <f t="shared" si="0"/>
        <v/>
      </c>
      <c r="F31" s="2" t="str">
        <f t="shared" si="1"/>
        <v/>
      </c>
      <c r="G31" s="2" t="str">
        <f t="shared" si="2"/>
        <v/>
      </c>
      <c r="W31" s="34">
        <f t="shared" si="3"/>
        <v>200.69650129906225</v>
      </c>
      <c r="X31" s="33">
        <f t="shared" si="5"/>
        <v>5</v>
      </c>
      <c r="Y31" s="34">
        <f>IF(X31=1,$G$3*(W31/1000),IF(X31=2,$G$4*(W31/1000),IF(X31=3,$G$5*(W31/1000),IF(X31=4,$G$6*(W31/1000),IF(X31=5,$G$7*(W31/1000),IF(X31=6,$G$8*(W31/1000),IF(X31=7,$G$9*(W31/1000),IF(X31=8,$G$10*(W31/1000),IF(X31=9,$G$11*(W31/1000),IF(X31=10,$G$12*(W31/1000),IF(X31=11,$G$13*(W31/1000),IF(X31=12,$G$14*(W31/1000),IF(X31=13,$G$15*(W31/1000),IF(X31=14,$G$16*(W31/1000),IF(X31=15,$G$17*(W31/1000),0)))))))))))))))</f>
        <v>3.0566077147847182</v>
      </c>
      <c r="Z31" s="34">
        <f>IF('Γεννήτρια 3'!D31="W",Z30+('Γεννήτρια 3'!C31-1)*Y31,IF('Γεννήτρια 3'!D31="L",Z30-Y31,Z30))</f>
        <v>200.69650129906225</v>
      </c>
      <c r="AA31" s="34" t="str">
        <f>IF(AND('Γεννήτρια 3'!C31&lt;&gt;0,'Γεννήτρια 3'!D31=""),Y31,"")</f>
        <v/>
      </c>
    </row>
    <row r="32" spans="1:40">
      <c r="A32" s="3">
        <f t="shared" si="4"/>
        <v>10</v>
      </c>
      <c r="E32" s="3" t="str">
        <f t="shared" si="0"/>
        <v/>
      </c>
      <c r="F32" s="2" t="str">
        <f t="shared" si="1"/>
        <v/>
      </c>
      <c r="G32" s="2" t="str">
        <f t="shared" si="2"/>
        <v/>
      </c>
      <c r="W32" s="34">
        <f t="shared" si="3"/>
        <v>200.69650129906225</v>
      </c>
      <c r="X32" s="33">
        <f t="shared" si="5"/>
        <v>6</v>
      </c>
      <c r="Y32" s="34">
        <f>IF(X32=1,$G$3*(W32/1000),IF(X32=2,$G$4*(W32/1000),IF(X32=3,$G$5*(W32/1000),IF(X32=4,$G$6*(W32/1000),IF(X32=5,$G$7*(W32/1000),IF(X32=6,$G$8*(W32/1000),IF(X32=7,$G$9*(W32/1000),IF(X32=8,$G$10*(W32/1000),IF(X32=9,$G$11*(W32/1000),IF(X32=10,$G$12*(W32/1000),IF(X32=11,$G$13*(W32/1000),IF(X32=12,$G$14*(W32/1000),IF(X32=13,$G$15*(W32/1000),IF(X32=14,$G$16*(W32/1000),IF(X32=15,$G$17*(W32/1000),0)))))))))))))))</f>
        <v>6.2095497501929859</v>
      </c>
      <c r="Z32" s="34">
        <f>IF('Γεννήτρια 3'!D32="W",Z31+('Γεννήτρια 3'!C32-1)*Y32,IF('Γεννήτρια 3'!D32="L",Z31-Y32,Z31))</f>
        <v>200.69650129906225</v>
      </c>
      <c r="AA32" s="34" t="str">
        <f>IF(AND('Γεννήτρια 3'!C32&lt;&gt;0,'Γεννήτρια 3'!D32=""),Y32,"")</f>
        <v/>
      </c>
    </row>
    <row r="33" spans="1:27">
      <c r="A33" s="3">
        <f t="shared" si="4"/>
        <v>11</v>
      </c>
      <c r="E33" s="3" t="str">
        <f t="shared" si="0"/>
        <v/>
      </c>
      <c r="F33" s="2" t="str">
        <f t="shared" si="1"/>
        <v/>
      </c>
      <c r="G33" s="2" t="str">
        <f t="shared" si="2"/>
        <v/>
      </c>
      <c r="W33" s="34">
        <f t="shared" si="3"/>
        <v>200.69650129906225</v>
      </c>
      <c r="X33" s="33">
        <f t="shared" si="5"/>
        <v>7</v>
      </c>
      <c r="Y33" s="34">
        <f>IF(X33=1,$G$3*(W33/1000),IF(X33=2,$G$4*(W33/1000),IF(X33=3,$G$5*(W33/1000),IF(X33=4,$G$6*(W33/1000),IF(X33=5,$G$7*(W33/1000),IF(X33=6,$G$8*(W33/1000),IF(X33=7,$G$9*(W33/1000),IF(X33=8,$G$10*(W33/1000),IF(X33=9,$G$11*(W33/1000),IF(X33=10,$G$12*(W33/1000),IF(X33=11,$G$13*(W33/1000),IF(X33=12,$G$14*(W33/1000),IF(X33=13,$G$15*(W33/1000),IF(X33=14,$G$16*(W33/1000),IF(X33=15,$G$17*(W33/1000),0)))))))))))))))</f>
        <v>12.519447751035504</v>
      </c>
      <c r="Z33" s="34">
        <f>IF('Γεννήτρια 3'!D33="W",Z32+('Γεννήτρια 3'!C33-1)*Y33,IF('Γεννήτρια 3'!D33="L",Z32-Y33,Z32))</f>
        <v>200.69650129906225</v>
      </c>
      <c r="AA33" s="34" t="str">
        <f>IF(AND('Γεννήτρια 3'!C33&lt;&gt;0,'Γεννήτρια 3'!D33=""),Y33,"")</f>
        <v/>
      </c>
    </row>
    <row r="34" spans="1:27">
      <c r="A34" s="3">
        <f t="shared" si="4"/>
        <v>12</v>
      </c>
      <c r="E34" s="3" t="str">
        <f t="shared" si="0"/>
        <v/>
      </c>
      <c r="F34" s="2" t="str">
        <f t="shared" si="1"/>
        <v/>
      </c>
      <c r="G34" s="2" t="str">
        <f t="shared" si="2"/>
        <v/>
      </c>
      <c r="W34" s="34">
        <f t="shared" si="3"/>
        <v>200.69650129906225</v>
      </c>
      <c r="X34" s="33">
        <f t="shared" si="5"/>
        <v>8</v>
      </c>
      <c r="Y34" s="34">
        <f>IF(X34=1,$G$3*(W34/1000),IF(X34=2,$G$4*(W34/1000),IF(X34=3,$G$5*(W34/1000),IF(X34=4,$G$6*(W34/1000),IF(X34=5,$G$7*(W34/1000),IF(X34=6,$G$8*(W34/1000),IF(X34=7,$G$9*(W34/1000),IF(X34=8,$G$10*(W34/1000),IF(X34=9,$G$11*(W34/1000),IF(X34=10,$G$12*(W34/1000),IF(X34=11,$G$13*(W34/1000),IF(X34=12,$G$14*(W34/1000),IF(X34=13,$G$15*(W34/1000),IF(X34=14,$G$16*(W34/1000),IF(X34=15,$G$17*(W34/1000),0)))))))))))))))</f>
        <v>25.137236787707547</v>
      </c>
      <c r="Z34" s="34">
        <f>IF('Γεννήτρια 3'!D34="W",Z33+('Γεννήτρια 3'!C34-1)*Y34,IF('Γεννήτρια 3'!D34="L",Z33-Y34,Z33))</f>
        <v>200.69650129906225</v>
      </c>
      <c r="AA34" s="34" t="str">
        <f>IF(AND('Γεννήτρια 3'!C34&lt;&gt;0,'Γεννήτρια 3'!D34=""),Y34,"")</f>
        <v/>
      </c>
    </row>
    <row r="35" spans="1:27">
      <c r="A35" s="3">
        <f t="shared" si="4"/>
        <v>13</v>
      </c>
      <c r="E35" s="3" t="str">
        <f t="shared" si="0"/>
        <v/>
      </c>
      <c r="F35" s="2" t="str">
        <f t="shared" si="1"/>
        <v/>
      </c>
      <c r="G35" s="2" t="str">
        <f t="shared" si="2"/>
        <v/>
      </c>
      <c r="W35" s="34">
        <f t="shared" si="3"/>
        <v>200.69650129906225</v>
      </c>
      <c r="X35" s="33">
        <f t="shared" si="5"/>
        <v>9</v>
      </c>
      <c r="Y35" s="34">
        <f>IF(X35=1,$G$3*(W35/1000),IF(X35=2,$G$4*(W35/1000),IF(X35=3,$G$5*(W35/1000),IF(X35=4,$G$6*(W35/1000),IF(X35=5,$G$7*(W35/1000),IF(X35=6,$G$8*(W35/1000),IF(X35=7,$G$9*(W35/1000),IF(X35=8,$G$10*(W35/1000),IF(X35=9,$G$11*(W35/1000),IF(X35=10,$G$12*(W35/1000),IF(X35=11,$G$13*(W35/1000),IF(X35=12,$G$14*(W35/1000),IF(X35=13,$G$15*(W35/1000),IF(X35=14,$G$16*(W35/1000),IF(X35=15,$G$17*(W35/1000),0)))))))))))))))</f>
        <v>50.370807896038642</v>
      </c>
      <c r="Z35" s="34">
        <f>IF('Γεννήτρια 3'!D35="W",Z34+('Γεννήτρια 3'!C35-1)*Y35,IF('Γεννήτρια 3'!D35="L",Z34-Y35,Z34))</f>
        <v>200.69650129906225</v>
      </c>
      <c r="AA35" s="34" t="str">
        <f>IF(AND('Γεννήτρια 3'!C35&lt;&gt;0,'Γεννήτρια 3'!D35=""),Y35,"")</f>
        <v/>
      </c>
    </row>
    <row r="36" spans="1:27">
      <c r="A36" s="3">
        <f t="shared" si="4"/>
        <v>14</v>
      </c>
      <c r="E36" s="3" t="str">
        <f t="shared" si="0"/>
        <v/>
      </c>
      <c r="F36" s="2" t="str">
        <f t="shared" si="1"/>
        <v/>
      </c>
      <c r="G36" s="2" t="str">
        <f t="shared" si="2"/>
        <v/>
      </c>
      <c r="W36" s="34">
        <f t="shared" si="3"/>
        <v>200.69650129906225</v>
      </c>
      <c r="X36" s="33">
        <f t="shared" si="5"/>
        <v>10</v>
      </c>
      <c r="Y36" s="34">
        <f>IF(X36=1,$G$3*(W36/1000),IF(X36=2,$G$4*(W36/1000),IF(X36=3,$G$5*(W36/1000),IF(X36=4,$G$6*(W36/1000),IF(X36=5,$G$7*(W36/1000),IF(X36=6,$G$8*(W36/1000),IF(X36=7,$G$9*(W36/1000),IF(X36=8,$G$10*(W36/1000),IF(X36=9,$G$11*(W36/1000),IF(X36=10,$G$12*(W36/1000),IF(X36=11,$G$13*(W36/1000),IF(X36=12,$G$14*(W36/1000),IF(X36=13,$G$15*(W36/1000),IF(X36=14,$G$16*(W36/1000),IF(X36=15,$G$17*(W36/1000),0)))))))))))))))</f>
        <v>100.84196404272681</v>
      </c>
      <c r="Z36" s="34">
        <f>IF('Γεννήτρια 3'!D36="W",Z35+('Γεννήτρια 3'!C36-1)*Y36,IF('Γεννήτρια 3'!D36="L",Z35-Y36,Z35))</f>
        <v>200.69650129906225</v>
      </c>
      <c r="AA36" s="34" t="str">
        <f>IF(AND('Γεννήτρια 3'!C36&lt;&gt;0,'Γεννήτρια 3'!D36=""),Y36,"")</f>
        <v/>
      </c>
    </row>
    <row r="37" spans="1:27">
      <c r="A37" s="3">
        <f t="shared" si="4"/>
        <v>15</v>
      </c>
      <c r="E37" s="3" t="str">
        <f t="shared" si="0"/>
        <v/>
      </c>
      <c r="F37" s="2" t="str">
        <f t="shared" si="1"/>
        <v/>
      </c>
      <c r="G37" s="2" t="str">
        <f t="shared" si="2"/>
        <v/>
      </c>
      <c r="W37" s="34">
        <f t="shared" si="3"/>
        <v>200.69650129906225</v>
      </c>
      <c r="X37" s="33">
        <f t="shared" si="5"/>
        <v>11</v>
      </c>
      <c r="Y37" s="34">
        <f>IF(X37=1,$G$3*(W37/1000),IF(X37=2,$G$4*(W37/1000),IF(X37=3,$G$5*(W37/1000),IF(X37=4,$G$6*(W37/1000),IF(X37=5,$G$7*(W37/1000),IF(X37=6,$G$8*(W37/1000),IF(X37=7,$G$9*(W37/1000),IF(X37=8,$G$10*(W37/1000),IF(X37=9,$G$11*(W37/1000),IF(X37=10,$G$12*(W37/1000),IF(X37=11,$G$13*(W37/1000),IF(X37=12,$G$14*(W37/1000),IF(X37=13,$G$15*(W37/1000),IF(X37=14,$G$16*(W37/1000),IF(X37=15,$G$17*(W37/1000),0)))))))))))))))</f>
        <v>0</v>
      </c>
      <c r="Z37" s="34">
        <f>IF('Γεννήτρια 3'!D37="W",Z36+('Γεννήτρια 3'!C37-1)*Y37,IF('Γεννήτρια 3'!D37="L",Z36-Y37,Z36))</f>
        <v>200.69650129906225</v>
      </c>
      <c r="AA37" s="34" t="str">
        <f>IF(AND('Γεννήτρια 3'!C37&lt;&gt;0,'Γεννήτρια 3'!D37=""),Y37,"")</f>
        <v/>
      </c>
    </row>
    <row r="38" spans="1:27">
      <c r="A38" s="3">
        <f t="shared" si="4"/>
        <v>16</v>
      </c>
      <c r="E38" s="3" t="str">
        <f t="shared" si="0"/>
        <v/>
      </c>
      <c r="F38" s="2" t="str">
        <f t="shared" si="1"/>
        <v/>
      </c>
      <c r="G38" s="2" t="str">
        <f t="shared" si="2"/>
        <v/>
      </c>
      <c r="W38" s="34">
        <f t="shared" si="3"/>
        <v>200.69650129906225</v>
      </c>
      <c r="X38" s="33">
        <f t="shared" si="5"/>
        <v>12</v>
      </c>
      <c r="Y38" s="34">
        <f>IF(X38=1,$G$3*(W38/1000),IF(X38=2,$G$4*(W38/1000),IF(X38=3,$G$5*(W38/1000),IF(X38=4,$G$6*(W38/1000),IF(X38=5,$G$7*(W38/1000),IF(X38=6,$G$8*(W38/1000),IF(X38=7,$G$9*(W38/1000),IF(X38=8,$G$10*(W38/1000),IF(X38=9,$G$11*(W38/1000),IF(X38=10,$G$12*(W38/1000),IF(X38=11,$G$13*(W38/1000),IF(X38=12,$G$14*(W38/1000),IF(X38=13,$G$15*(W38/1000),IF(X38=14,$G$16*(W38/1000),IF(X38=15,$G$17*(W38/1000),0)))))))))))))))</f>
        <v>0</v>
      </c>
      <c r="Z38" s="34">
        <f>IF('Γεννήτρια 3'!D38="W",Z37+('Γεννήτρια 3'!C38-1)*Y38,IF('Γεννήτρια 3'!D38="L",Z37-Y38,Z37))</f>
        <v>200.69650129906225</v>
      </c>
      <c r="AA38" s="34" t="str">
        <f>IF(AND('Γεννήτρια 3'!C38&lt;&gt;0,'Γεννήτρια 3'!D38=""),Y38,"")</f>
        <v/>
      </c>
    </row>
    <row r="39" spans="1:27">
      <c r="A39" s="3">
        <f t="shared" si="4"/>
        <v>17</v>
      </c>
      <c r="E39" s="3" t="str">
        <f t="shared" si="0"/>
        <v/>
      </c>
      <c r="F39" s="2" t="str">
        <f t="shared" si="1"/>
        <v/>
      </c>
      <c r="G39" s="2" t="str">
        <f t="shared" si="2"/>
        <v/>
      </c>
      <c r="W39" s="34">
        <f t="shared" si="3"/>
        <v>200.69650129906225</v>
      </c>
      <c r="X39" s="33">
        <f t="shared" si="5"/>
        <v>13</v>
      </c>
      <c r="Y39" s="34">
        <f>IF(X39=1,$G$3*(W39/1000),IF(X39=2,$G$4*(W39/1000),IF(X39=3,$G$5*(W39/1000),IF(X39=4,$G$6*(W39/1000),IF(X39=5,$G$7*(W39/1000),IF(X39=6,$G$8*(W39/1000),IF(X39=7,$G$9*(W39/1000),IF(X39=8,$G$10*(W39/1000),IF(X39=9,$G$11*(W39/1000),IF(X39=10,$G$12*(W39/1000),IF(X39=11,$G$13*(W39/1000),IF(X39=12,$G$14*(W39/1000),IF(X39=13,$G$15*(W39/1000),IF(X39=14,$G$16*(W39/1000),IF(X39=15,$G$17*(W39/1000),0)))))))))))))))</f>
        <v>0</v>
      </c>
      <c r="Z39" s="34">
        <f>IF('Γεννήτρια 3'!D39="W",Z38+('Γεννήτρια 3'!C39-1)*Y39,IF('Γεννήτρια 3'!D39="L",Z38-Y39,Z38))</f>
        <v>200.69650129906225</v>
      </c>
      <c r="AA39" s="34" t="str">
        <f>IF(AND('Γεννήτρια 3'!C39&lt;&gt;0,'Γεννήτρια 3'!D39=""),Y39,"")</f>
        <v/>
      </c>
    </row>
    <row r="40" spans="1:27">
      <c r="A40" s="3">
        <f t="shared" si="4"/>
        <v>18</v>
      </c>
      <c r="E40" s="3" t="str">
        <f t="shared" si="0"/>
        <v/>
      </c>
      <c r="F40" s="2" t="str">
        <f t="shared" si="1"/>
        <v/>
      </c>
      <c r="G40" s="2" t="str">
        <f t="shared" si="2"/>
        <v/>
      </c>
      <c r="W40" s="34">
        <f>IF(Z39&gt;=W39,Z39,W39)</f>
        <v>200.69650129906225</v>
      </c>
      <c r="X40" s="33">
        <f t="shared" si="5"/>
        <v>14</v>
      </c>
      <c r="Y40" s="34">
        <f>IF(X40=1,$G$3*(W40/1000),IF(X40=2,$G$4*(W40/1000),IF(X40=3,$G$5*(W40/1000),IF(X40=4,$G$6*(W40/1000),IF(X40=5,$G$7*(W40/1000),IF(X40=6,$G$8*(W40/1000),IF(X40=7,$G$9*(W40/1000),IF(X40=8,$G$10*(W40/1000),IF(X40=9,$G$11*(W40/1000),IF(X40=10,$G$12*(W40/1000),IF(X40=11,$G$13*(W40/1000),IF(X40=12,$G$14*(W40/1000),IF(X40=13,$G$15*(W40/1000),IF(X40=14,$G$16*(W40/1000),IF(X40=15,$G$17*(W40/1000),0)))))))))))))))</f>
        <v>0</v>
      </c>
      <c r="Z40" s="34">
        <f>IF('Γεννήτρια 3'!D40="W",Z39+('Γεννήτρια 3'!C40-1)*Y40,IF('Γεννήτρια 3'!D40="L",Z39-Y40,Z39))</f>
        <v>200.69650129906225</v>
      </c>
      <c r="AA40" s="34" t="str">
        <f>IF(AND('Γεννήτρια 3'!C40&lt;&gt;0,'Γεννήτρια 3'!D40=""),Y40,"")</f>
        <v/>
      </c>
    </row>
    <row r="41" spans="1:27">
      <c r="A41" s="3">
        <f t="shared" si="4"/>
        <v>19</v>
      </c>
      <c r="E41" s="3" t="str">
        <f t="shared" si="0"/>
        <v/>
      </c>
      <c r="F41" s="2" t="str">
        <f t="shared" si="1"/>
        <v/>
      </c>
      <c r="G41" s="2" t="str">
        <f t="shared" si="2"/>
        <v/>
      </c>
      <c r="W41" s="34">
        <f t="shared" si="3"/>
        <v>200.69650129906225</v>
      </c>
      <c r="X41" s="33">
        <f t="shared" si="5"/>
        <v>15</v>
      </c>
      <c r="Y41" s="34">
        <f>IF(X41=1,$G$3*(W41/1000),IF(X41=2,$G$4*(W41/1000),IF(X41=3,$G$5*(W41/1000),IF(X41=4,$G$6*(W41/1000),IF(X41=5,$G$7*(W41/1000),IF(X41=6,$G$8*(W41/1000),IF(X41=7,$G$9*(W41/1000),IF(X41=8,$G$10*(W41/1000),IF(X41=9,$G$11*(W41/1000),IF(X41=10,$G$12*(W41/1000),IF(X41=11,$G$13*(W41/1000),IF(X41=12,$G$14*(W41/1000),IF(X41=13,$G$15*(W41/1000),IF(X41=14,$G$16*(W41/1000),IF(X41=15,$G$17*(W41/1000),0)))))))))))))))</f>
        <v>0</v>
      </c>
      <c r="Z41" s="34">
        <f>IF('Γεννήτρια 3'!D41="W",Z40+('Γεννήτρια 3'!C41-1)*Y41,IF('Γεννήτρια 3'!D41="L",Z40-Y41,Z40))</f>
        <v>200.69650129906225</v>
      </c>
      <c r="AA41" s="34" t="str">
        <f>IF(AND('Γεννήτρια 3'!C41&lt;&gt;0,'Γεννήτρια 3'!D41=""),Y41,"")</f>
        <v/>
      </c>
    </row>
    <row r="42" spans="1:27">
      <c r="A42" s="3">
        <f t="shared" si="4"/>
        <v>20</v>
      </c>
      <c r="E42" s="3" t="str">
        <f t="shared" si="0"/>
        <v/>
      </c>
      <c r="F42" s="2" t="str">
        <f t="shared" si="1"/>
        <v/>
      </c>
      <c r="G42" s="2" t="str">
        <f t="shared" si="2"/>
        <v/>
      </c>
      <c r="W42" s="34">
        <f t="shared" si="3"/>
        <v>200.69650129906225</v>
      </c>
      <c r="X42" s="33">
        <f t="shared" si="5"/>
        <v>16</v>
      </c>
      <c r="Y42" s="34">
        <f>IF(X42=1,$G$3*(W42/1000),IF(X42=2,$G$4*(W42/1000),IF(X42=3,$G$5*(W42/1000),IF(X42=4,$G$6*(W42/1000),IF(X42=5,$G$7*(W42/1000),IF(X42=6,$G$8*(W42/1000),IF(X42=7,$G$9*(W42/1000),IF(X42=8,$G$10*(W42/1000),IF(X42=9,$G$11*(W42/1000),IF(X42=10,$G$12*(W42/1000),IF(X42=11,$G$13*(W42/1000),IF(X42=12,$G$14*(W42/1000),IF(X42=13,$G$15*(W42/1000),IF(X42=14,$G$16*(W42/1000),IF(X42=15,$G$17*(W42/1000),0)))))))))))))))</f>
        <v>0</v>
      </c>
      <c r="Z42" s="34">
        <f>IF('Γεννήτρια 3'!D42="W",Z41+('Γεννήτρια 3'!C42-1)*Y42,IF('Γεννήτρια 3'!D42="L",Z41-Y42,Z41))</f>
        <v>200.69650129906225</v>
      </c>
      <c r="AA42" s="34" t="str">
        <f>IF(AND('Γεννήτρια 3'!C42&lt;&gt;0,'Γεννήτρια 3'!D42=""),Y42,"")</f>
        <v/>
      </c>
    </row>
    <row r="43" spans="1:27">
      <c r="A43" s="3">
        <f t="shared" si="4"/>
        <v>21</v>
      </c>
      <c r="E43" s="3" t="str">
        <f t="shared" si="0"/>
        <v/>
      </c>
      <c r="F43" s="2" t="str">
        <f t="shared" si="1"/>
        <v/>
      </c>
      <c r="G43" s="2" t="str">
        <f t="shared" si="2"/>
        <v/>
      </c>
      <c r="W43" s="34">
        <f t="shared" si="3"/>
        <v>200.69650129906225</v>
      </c>
      <c r="X43" s="33">
        <f t="shared" si="5"/>
        <v>17</v>
      </c>
      <c r="Y43" s="34">
        <f>IF(X43=1,$G$3*(W43/1000),IF(X43=2,$G$4*(W43/1000),IF(X43=3,$G$5*(W43/1000),IF(X43=4,$G$6*(W43/1000),IF(X43=5,$G$7*(W43/1000),IF(X43=6,$G$8*(W43/1000),IF(X43=7,$G$9*(W43/1000),IF(X43=8,$G$10*(W43/1000),IF(X43=9,$G$11*(W43/1000),IF(X43=10,$G$12*(W43/1000),IF(X43=11,$G$13*(W43/1000),IF(X43=12,$G$14*(W43/1000),IF(X43=13,$G$15*(W43/1000),IF(X43=14,$G$16*(W43/1000),IF(X43=15,$G$17*(W43/1000),0)))))))))))))))</f>
        <v>0</v>
      </c>
      <c r="Z43" s="34">
        <f>IF('Γεννήτρια 3'!D43="W",Z42+('Γεννήτρια 3'!C43-1)*Y43,IF('Γεννήτρια 3'!D43="L",Z42-Y43,Z42))</f>
        <v>200.69650129906225</v>
      </c>
      <c r="AA43" s="34" t="str">
        <f>IF(AND('Γεννήτρια 3'!C43&lt;&gt;0,'Γεννήτρια 3'!D43=""),Y43,"")</f>
        <v/>
      </c>
    </row>
    <row r="44" spans="1:27">
      <c r="A44" s="3">
        <f t="shared" si="4"/>
        <v>22</v>
      </c>
      <c r="E44" s="3" t="str">
        <f t="shared" si="0"/>
        <v/>
      </c>
      <c r="F44" s="2" t="str">
        <f t="shared" si="1"/>
        <v/>
      </c>
      <c r="G44" s="2" t="str">
        <f t="shared" si="2"/>
        <v/>
      </c>
      <c r="W44" s="34">
        <f t="shared" si="3"/>
        <v>200.69650129906225</v>
      </c>
      <c r="X44" s="33">
        <f>IF(W43&gt;=Z43,X43+1,1)</f>
        <v>18</v>
      </c>
      <c r="Y44" s="34">
        <f>IF(X44=1,$G$3*(W44/1000),IF(X44=2,$G$4*(W44/1000),IF(X44=3,$G$5*(W44/1000),IF(X44=4,$G$6*(W44/1000),IF(X44=5,$G$7*(W44/1000),IF(X44=6,$G$8*(W44/1000),IF(X44=7,$G$9*(W44/1000),IF(X44=8,$G$10*(W44/1000),IF(X44=9,$G$11*(W44/1000),IF(X44=10,$G$12*(W44/1000),IF(X44=11,$G$13*(W44/1000),IF(X44=12,$G$14*(W44/1000),IF(X44=13,$G$15*(W44/1000),IF(X44=14,$G$16*(W44/1000),IF(X44=15,$G$17*(W44/1000),0)))))))))))))))</f>
        <v>0</v>
      </c>
      <c r="Z44" s="34">
        <f>IF('Γεννήτρια 3'!D44="W",Z43+('Γεννήτρια 3'!C44-1)*Y44,IF('Γεννήτρια 3'!D44="L",Z43-Y44,Z43))</f>
        <v>200.69650129906225</v>
      </c>
      <c r="AA44" s="34" t="str">
        <f>IF(AND('Γεννήτρια 3'!C44&lt;&gt;0,'Γεννήτρια 3'!D44=""),Y44,"")</f>
        <v/>
      </c>
    </row>
    <row r="45" spans="1:27">
      <c r="A45" s="3">
        <f t="shared" si="4"/>
        <v>23</v>
      </c>
      <c r="E45" s="3" t="str">
        <f t="shared" si="0"/>
        <v/>
      </c>
      <c r="F45" s="2" t="str">
        <f t="shared" si="1"/>
        <v/>
      </c>
      <c r="G45" s="2" t="str">
        <f t="shared" si="2"/>
        <v/>
      </c>
      <c r="W45" s="34">
        <f t="shared" si="3"/>
        <v>200.69650129906225</v>
      </c>
      <c r="X45" s="33">
        <f t="shared" si="5"/>
        <v>19</v>
      </c>
      <c r="Y45" s="34">
        <f>IF(X45=1,$G$3*(W45/1000),IF(X45=2,$G$4*(W45/1000),IF(X45=3,$G$5*(W45/1000),IF(X45=4,$G$6*(W45/1000),IF(X45=5,$G$7*(W45/1000),IF(X45=6,$G$8*(W45/1000),IF(X45=7,$G$9*(W45/1000),IF(X45=8,$G$10*(W45/1000),IF(X45=9,$G$11*(W45/1000),IF(X45=10,$G$12*(W45/1000),IF(X45=11,$G$13*(W45/1000),IF(X45=12,$G$14*(W45/1000),IF(X45=13,$G$15*(W45/1000),IF(X45=14,$G$16*(W45/1000),IF(X45=15,$G$17*(W45/1000),0)))))))))))))))</f>
        <v>0</v>
      </c>
      <c r="Z45" s="34">
        <f>IF('Γεννήτρια 3'!D45="W",Z44+('Γεννήτρια 3'!C45-1)*Y45,IF('Γεννήτρια 3'!D45="L",Z44-Y45,Z44))</f>
        <v>200.69650129906225</v>
      </c>
      <c r="AA45" s="34" t="str">
        <f>IF(AND('Γεννήτρια 3'!C45&lt;&gt;0,'Γεννήτρια 3'!D45=""),Y45,"")</f>
        <v/>
      </c>
    </row>
    <row r="46" spans="1:27">
      <c r="A46" s="3">
        <f t="shared" si="4"/>
        <v>24</v>
      </c>
      <c r="E46" s="3" t="str">
        <f t="shared" si="0"/>
        <v/>
      </c>
      <c r="F46" s="2" t="str">
        <f t="shared" si="1"/>
        <v/>
      </c>
      <c r="G46" s="2" t="str">
        <f t="shared" si="2"/>
        <v/>
      </c>
      <c r="W46" s="34">
        <f t="shared" si="3"/>
        <v>200.69650129906225</v>
      </c>
      <c r="X46" s="33">
        <f t="shared" si="5"/>
        <v>20</v>
      </c>
      <c r="Y46" s="34">
        <f>IF(X46=1,$G$3*(W46/1000),IF(X46=2,$G$4*(W46/1000),IF(X46=3,$G$5*(W46/1000),IF(X46=4,$G$6*(W46/1000),IF(X46=5,$G$7*(W46/1000),IF(X46=6,$G$8*(W46/1000),IF(X46=7,$G$9*(W46/1000),IF(X46=8,$G$10*(W46/1000),IF(X46=9,$G$11*(W46/1000),IF(X46=10,$G$12*(W46/1000),IF(X46=11,$G$13*(W46/1000),IF(X46=12,$G$14*(W46/1000),IF(X46=13,$G$15*(W46/1000),IF(X46=14,$G$16*(W46/1000),IF(X46=15,$G$17*(W46/1000),0)))))))))))))))</f>
        <v>0</v>
      </c>
      <c r="Z46" s="34">
        <f>IF('Γεννήτρια 3'!D46="W",Z45+('Γεννήτρια 3'!C46-1)*Y46,IF('Γεννήτρια 3'!D46="L",Z45-Y46,Z45))</f>
        <v>200.69650129906225</v>
      </c>
      <c r="AA46" s="34" t="str">
        <f>IF(AND('Γεννήτρια 3'!C46&lt;&gt;0,'Γεννήτρια 3'!D46=""),Y46,"")</f>
        <v/>
      </c>
    </row>
    <row r="47" spans="1:27">
      <c r="A47" s="3">
        <f t="shared" si="4"/>
        <v>25</v>
      </c>
      <c r="E47" s="3" t="str">
        <f t="shared" si="0"/>
        <v/>
      </c>
      <c r="F47" s="2" t="str">
        <f t="shared" si="1"/>
        <v/>
      </c>
      <c r="G47" s="2" t="str">
        <f t="shared" si="2"/>
        <v/>
      </c>
      <c r="W47" s="34">
        <f t="shared" si="3"/>
        <v>200.69650129906225</v>
      </c>
      <c r="X47" s="33">
        <f t="shared" si="5"/>
        <v>21</v>
      </c>
      <c r="Y47" s="34">
        <f>IF(X47=1,$G$3*(W47/1000),IF(X47=2,$G$4*(W47/1000),IF(X47=3,$G$5*(W47/1000),IF(X47=4,$G$6*(W47/1000),IF(X47=5,$G$7*(W47/1000),IF(X47=6,$G$8*(W47/1000),IF(X47=7,$G$9*(W47/1000),IF(X47=8,$G$10*(W47/1000),IF(X47=9,$G$11*(W47/1000),IF(X47=10,$G$12*(W47/1000),IF(X47=11,$G$13*(W47/1000),IF(X47=12,$G$14*(W47/1000),IF(X47=13,$G$15*(W47/1000),IF(X47=14,$G$16*(W47/1000),IF(X47=15,$G$17*(W47/1000),0)))))))))))))))</f>
        <v>0</v>
      </c>
      <c r="Z47" s="34">
        <f>IF('Γεννήτρια 3'!D47="W",Z46+('Γεννήτρια 3'!C47-1)*Y47,IF('Γεννήτρια 3'!D47="L",Z46-Y47,Z46))</f>
        <v>200.69650129906225</v>
      </c>
      <c r="AA47" s="34" t="str">
        <f>IF(AND('Γεννήτρια 3'!C47&lt;&gt;0,'Γεννήτρια 3'!D47=""),Y47,"")</f>
        <v/>
      </c>
    </row>
    <row r="48" spans="1:27">
      <c r="A48" s="3">
        <f t="shared" si="4"/>
        <v>26</v>
      </c>
      <c r="E48" s="3" t="str">
        <f t="shared" si="0"/>
        <v/>
      </c>
      <c r="F48" s="2" t="str">
        <f t="shared" si="1"/>
        <v/>
      </c>
      <c r="G48" s="2" t="str">
        <f t="shared" si="2"/>
        <v/>
      </c>
      <c r="W48" s="34">
        <f t="shared" si="3"/>
        <v>200.69650129906225</v>
      </c>
      <c r="X48" s="33">
        <f t="shared" si="5"/>
        <v>22</v>
      </c>
      <c r="Y48" s="34">
        <f>IF(X48=1,$G$3*(W48/1000),IF(X48=2,$G$4*(W48/1000),IF(X48=3,$G$5*(W48/1000),IF(X48=4,$G$6*(W48/1000),IF(X48=5,$G$7*(W48/1000),IF(X48=6,$G$8*(W48/1000),IF(X48=7,$G$9*(W48/1000),IF(X48=8,$G$10*(W48/1000),IF(X48=9,$G$11*(W48/1000),IF(X48=10,$G$12*(W48/1000),IF(X48=11,$G$13*(W48/1000),IF(X48=12,$G$14*(W48/1000),IF(X48=13,$G$15*(W48/1000),IF(X48=14,$G$16*(W48/1000),IF(X48=15,$G$17*(W48/1000),0)))))))))))))))</f>
        <v>0</v>
      </c>
      <c r="Z48" s="34">
        <f>IF('Γεννήτρια 3'!D48="W",Z47+('Γεννήτρια 3'!C48-1)*Y48,IF('Γεννήτρια 3'!D48="L",Z47-Y48,Z47))</f>
        <v>200.69650129906225</v>
      </c>
      <c r="AA48" s="34" t="str">
        <f>IF(AND('Γεννήτρια 3'!C48&lt;&gt;0,'Γεννήτρια 3'!D48=""),Y48,"")</f>
        <v/>
      </c>
    </row>
    <row r="49" spans="1:27">
      <c r="A49" s="3">
        <f t="shared" si="4"/>
        <v>27</v>
      </c>
      <c r="E49" s="3" t="str">
        <f t="shared" si="0"/>
        <v/>
      </c>
      <c r="F49" s="2" t="str">
        <f t="shared" si="1"/>
        <v/>
      </c>
      <c r="G49" s="2" t="str">
        <f t="shared" si="2"/>
        <v/>
      </c>
      <c r="W49" s="34">
        <f t="shared" si="3"/>
        <v>200.69650129906225</v>
      </c>
      <c r="X49" s="33">
        <f t="shared" si="5"/>
        <v>23</v>
      </c>
      <c r="Y49" s="34">
        <f>IF(X49=1,$G$3*(W49/1000),IF(X49=2,$G$4*(W49/1000),IF(X49=3,$G$5*(W49/1000),IF(X49=4,$G$6*(W49/1000),IF(X49=5,$G$7*(W49/1000),IF(X49=6,$G$8*(W49/1000),IF(X49=7,$G$9*(W49/1000),IF(X49=8,$G$10*(W49/1000),IF(X49=9,$G$11*(W49/1000),IF(X49=10,$G$12*(W49/1000),IF(X49=11,$G$13*(W49/1000),IF(X49=12,$G$14*(W49/1000),IF(X49=13,$G$15*(W49/1000),IF(X49=14,$G$16*(W49/1000),IF(X49=15,$G$17*(W49/1000),0)))))))))))))))</f>
        <v>0</v>
      </c>
      <c r="Z49" s="34">
        <f>IF('Γεννήτρια 3'!D49="W",Z48+('Γεννήτρια 3'!C49-1)*Y49,IF('Γεννήτρια 3'!D49="L",Z48-Y49,Z48))</f>
        <v>200.69650129906225</v>
      </c>
      <c r="AA49" s="34" t="str">
        <f>IF(AND('Γεννήτρια 3'!C49&lt;&gt;0,'Γεννήτρια 3'!D49=""),Y49,"")</f>
        <v/>
      </c>
    </row>
    <row r="50" spans="1:27">
      <c r="A50" s="3">
        <f t="shared" si="4"/>
        <v>28</v>
      </c>
      <c r="E50" s="3" t="str">
        <f t="shared" si="0"/>
        <v/>
      </c>
      <c r="F50" s="2" t="str">
        <f t="shared" si="1"/>
        <v/>
      </c>
      <c r="G50" s="2" t="str">
        <f t="shared" si="2"/>
        <v/>
      </c>
      <c r="W50" s="34">
        <f t="shared" si="3"/>
        <v>200.69650129906225</v>
      </c>
      <c r="X50" s="33">
        <f t="shared" si="5"/>
        <v>24</v>
      </c>
      <c r="Y50" s="34">
        <f>IF(X50=1,$G$3*(W50/1000),IF(X50=2,$G$4*(W50/1000),IF(X50=3,$G$5*(W50/1000),IF(X50=4,$G$6*(W50/1000),IF(X50=5,$G$7*(W50/1000),IF(X50=6,$G$8*(W50/1000),IF(X50=7,$G$9*(W50/1000),IF(X50=8,$G$10*(W50/1000),IF(X50=9,$G$11*(W50/1000),IF(X50=10,$G$12*(W50/1000),IF(X50=11,$G$13*(W50/1000),IF(X50=12,$G$14*(W50/1000),IF(X50=13,$G$15*(W50/1000),IF(X50=14,$G$16*(W50/1000),IF(X50=15,$G$17*(W50/1000),0)))))))))))))))</f>
        <v>0</v>
      </c>
      <c r="Z50" s="34">
        <f>IF('Γεννήτρια 3'!D50="W",Z49+('Γεννήτρια 3'!C50-1)*Y50,IF('Γεννήτρια 3'!D50="L",Z49-Y50,Z49))</f>
        <v>200.69650129906225</v>
      </c>
      <c r="AA50" s="34" t="str">
        <f>IF(AND('Γεννήτρια 3'!C50&lt;&gt;0,'Γεννήτρια 3'!D50=""),Y50,"")</f>
        <v/>
      </c>
    </row>
    <row r="51" spans="1:27">
      <c r="A51" s="3">
        <f t="shared" si="4"/>
        <v>29</v>
      </c>
      <c r="E51" s="3" t="str">
        <f t="shared" si="0"/>
        <v/>
      </c>
      <c r="F51" s="2" t="str">
        <f t="shared" si="1"/>
        <v/>
      </c>
      <c r="G51" s="2" t="str">
        <f t="shared" si="2"/>
        <v/>
      </c>
      <c r="W51" s="34">
        <f t="shared" si="3"/>
        <v>200.69650129906225</v>
      </c>
      <c r="X51" s="33">
        <f t="shared" si="5"/>
        <v>25</v>
      </c>
      <c r="Y51" s="34">
        <f>IF(X51=1,$G$3*(W51/1000),IF(X51=2,$G$4*(W51/1000),IF(X51=3,$G$5*(W51/1000),IF(X51=4,$G$6*(W51/1000),IF(X51=5,$G$7*(W51/1000),IF(X51=6,$G$8*(W51/1000),IF(X51=7,$G$9*(W51/1000),IF(X51=8,$G$10*(W51/1000),IF(X51=9,$G$11*(W51/1000),IF(X51=10,$G$12*(W51/1000),IF(X51=11,$G$13*(W51/1000),IF(X51=12,$G$14*(W51/1000),IF(X51=13,$G$15*(W51/1000),IF(X51=14,$G$16*(W51/1000),IF(X51=15,$G$17*(W51/1000),0)))))))))))))))</f>
        <v>0</v>
      </c>
      <c r="Z51" s="34">
        <f>IF('Γεννήτρια 3'!D51="W",Z50+('Γεννήτρια 3'!C51-1)*Y51,IF('Γεννήτρια 3'!D51="L",Z50-Y51,Z50))</f>
        <v>200.69650129906225</v>
      </c>
      <c r="AA51" s="34" t="str">
        <f>IF(AND('Γεννήτρια 3'!C51&lt;&gt;0,'Γεννήτρια 3'!D51=""),Y51,"")</f>
        <v/>
      </c>
    </row>
    <row r="52" spans="1:27">
      <c r="A52" s="3">
        <f t="shared" si="4"/>
        <v>30</v>
      </c>
      <c r="E52" s="3" t="str">
        <f t="shared" si="0"/>
        <v/>
      </c>
      <c r="F52" s="2" t="str">
        <f t="shared" si="1"/>
        <v/>
      </c>
      <c r="G52" s="2" t="str">
        <f t="shared" si="2"/>
        <v/>
      </c>
      <c r="W52" s="34">
        <f t="shared" si="3"/>
        <v>200.69650129906225</v>
      </c>
      <c r="X52" s="33">
        <f t="shared" si="5"/>
        <v>26</v>
      </c>
      <c r="Y52" s="34">
        <f>IF(X52=1,$G$3*(W52/1000),IF(X52=2,$G$4*(W52/1000),IF(X52=3,$G$5*(W52/1000),IF(X52=4,$G$6*(W52/1000),IF(X52=5,$G$7*(W52/1000),IF(X52=6,$G$8*(W52/1000),IF(X52=7,$G$9*(W52/1000),IF(X52=8,$G$10*(W52/1000),IF(X52=9,$G$11*(W52/1000),IF(X52=10,$G$12*(W52/1000),IF(X52=11,$G$13*(W52/1000),IF(X52=12,$G$14*(W52/1000),IF(X52=13,$G$15*(W52/1000),IF(X52=14,$G$16*(W52/1000),IF(X52=15,$G$17*(W52/1000),0)))))))))))))))</f>
        <v>0</v>
      </c>
      <c r="Z52" s="34">
        <f>IF('Γεννήτρια 3'!D52="W",Z51+('Γεννήτρια 3'!C52-1)*Y52,IF('Γεννήτρια 3'!D52="L",Z51-Y52,Z51))</f>
        <v>200.69650129906225</v>
      </c>
      <c r="AA52" s="34" t="str">
        <f>IF(AND('Γεννήτρια 3'!C52&lt;&gt;0,'Γεννήτρια 3'!D52=""),Y52,"")</f>
        <v/>
      </c>
    </row>
    <row r="53" spans="1:27">
      <c r="A53" s="3">
        <f t="shared" si="4"/>
        <v>31</v>
      </c>
      <c r="E53" s="3" t="str">
        <f t="shared" si="0"/>
        <v/>
      </c>
      <c r="F53" s="2" t="str">
        <f t="shared" si="1"/>
        <v/>
      </c>
      <c r="G53" s="2" t="str">
        <f t="shared" si="2"/>
        <v/>
      </c>
      <c r="W53" s="34">
        <f t="shared" si="3"/>
        <v>200.69650129906225</v>
      </c>
      <c r="X53" s="33">
        <f t="shared" si="5"/>
        <v>27</v>
      </c>
      <c r="Y53" s="34">
        <f>IF(X53=1,$G$3*(W53/1000),IF(X53=2,$G$4*(W53/1000),IF(X53=3,$G$5*(W53/1000),IF(X53=4,$G$6*(W53/1000),IF(X53=5,$G$7*(W53/1000),IF(X53=6,$G$8*(W53/1000),IF(X53=7,$G$9*(W53/1000),IF(X53=8,$G$10*(W53/1000),IF(X53=9,$G$11*(W53/1000),IF(X53=10,$G$12*(W53/1000),IF(X53=11,$G$13*(W53/1000),IF(X53=12,$G$14*(W53/1000),IF(X53=13,$G$15*(W53/1000),IF(X53=14,$G$16*(W53/1000),IF(X53=15,$G$17*(W53/1000),0)))))))))))))))</f>
        <v>0</v>
      </c>
      <c r="Z53" s="34">
        <f>IF('Γεννήτρια 3'!D53="W",Z52+('Γεννήτρια 3'!C53-1)*Y53,IF('Γεννήτρια 3'!D53="L",Z52-Y53,Z52))</f>
        <v>200.69650129906225</v>
      </c>
      <c r="AA53" s="34" t="str">
        <f>IF(AND('Γεννήτρια 3'!C53&lt;&gt;0,'Γεννήτρια 3'!D53=""),Y53,"")</f>
        <v/>
      </c>
    </row>
    <row r="54" spans="1:27">
      <c r="A54" s="3">
        <f t="shared" si="4"/>
        <v>32</v>
      </c>
      <c r="E54" s="3" t="str">
        <f t="shared" si="0"/>
        <v/>
      </c>
      <c r="F54" s="2" t="str">
        <f t="shared" si="1"/>
        <v/>
      </c>
      <c r="G54" s="2" t="str">
        <f t="shared" si="2"/>
        <v/>
      </c>
      <c r="W54" s="34">
        <f t="shared" si="3"/>
        <v>200.69650129906225</v>
      </c>
      <c r="X54" s="33">
        <f t="shared" si="5"/>
        <v>28</v>
      </c>
      <c r="Y54" s="34">
        <f>IF(X54=1,$G$3*(W54/1000),IF(X54=2,$G$4*(W54/1000),IF(X54=3,$G$5*(W54/1000),IF(X54=4,$G$6*(W54/1000),IF(X54=5,$G$7*(W54/1000),IF(X54=6,$G$8*(W54/1000),IF(X54=7,$G$9*(W54/1000),IF(X54=8,$G$10*(W54/1000),IF(X54=9,$G$11*(W54/1000),IF(X54=10,$G$12*(W54/1000),IF(X54=11,$G$13*(W54/1000),IF(X54=12,$G$14*(W54/1000),IF(X54=13,$G$15*(W54/1000),IF(X54=14,$G$16*(W54/1000),IF(X54=15,$G$17*(W54/1000),0)))))))))))))))</f>
        <v>0</v>
      </c>
      <c r="Z54" s="34">
        <f>IF('Γεννήτρια 3'!D54="W",Z53+('Γεννήτρια 3'!C54-1)*Y54,IF('Γεννήτρια 3'!D54="L",Z53-Y54,Z53))</f>
        <v>200.69650129906225</v>
      </c>
      <c r="AA54" s="34" t="str">
        <f>IF(AND('Γεννήτρια 3'!C54&lt;&gt;0,'Γεννήτρια 3'!D54=""),Y54,"")</f>
        <v/>
      </c>
    </row>
    <row r="55" spans="1:27">
      <c r="A55" s="3">
        <f t="shared" si="4"/>
        <v>33</v>
      </c>
      <c r="E55" s="3" t="str">
        <f t="shared" si="0"/>
        <v/>
      </c>
      <c r="F55" s="2" t="str">
        <f t="shared" si="1"/>
        <v/>
      </c>
      <c r="G55" s="2" t="str">
        <f t="shared" si="2"/>
        <v/>
      </c>
      <c r="W55" s="34">
        <f t="shared" si="3"/>
        <v>200.69650129906225</v>
      </c>
      <c r="X55" s="33">
        <f t="shared" si="5"/>
        <v>29</v>
      </c>
      <c r="Y55" s="34">
        <f>IF(X55=1,$G$3*(W55/1000),IF(X55=2,$G$4*(W55/1000),IF(X55=3,$G$5*(W55/1000),IF(X55=4,$G$6*(W55/1000),IF(X55=5,$G$7*(W55/1000),IF(X55=6,$G$8*(W55/1000),IF(X55=7,$G$9*(W55/1000),IF(X55=8,$G$10*(W55/1000),IF(X55=9,$G$11*(W55/1000),IF(X55=10,$G$12*(W55/1000),IF(X55=11,$G$13*(W55/1000),IF(X55=12,$G$14*(W55/1000),IF(X55=13,$G$15*(W55/1000),IF(X55=14,$G$16*(W55/1000),IF(X55=15,$G$17*(W55/1000),0)))))))))))))))</f>
        <v>0</v>
      </c>
      <c r="Z55" s="34">
        <f>IF('Γεννήτρια 3'!D55="W",Z54+('Γεννήτρια 3'!C55-1)*Y55,IF('Γεννήτρια 3'!D55="L",Z54-Y55,Z54))</f>
        <v>200.69650129906225</v>
      </c>
      <c r="AA55" s="34" t="str">
        <f>IF(AND('Γεννήτρια 3'!C55&lt;&gt;0,'Γεννήτρια 3'!D55=""),Y55,"")</f>
        <v/>
      </c>
    </row>
    <row r="56" spans="1:27">
      <c r="A56" s="3">
        <f t="shared" si="4"/>
        <v>34</v>
      </c>
      <c r="E56" s="3" t="str">
        <f t="shared" si="0"/>
        <v/>
      </c>
      <c r="F56" s="2" t="str">
        <f t="shared" si="1"/>
        <v/>
      </c>
      <c r="G56" s="2" t="str">
        <f t="shared" si="2"/>
        <v/>
      </c>
      <c r="W56" s="34">
        <f t="shared" si="3"/>
        <v>200.69650129906225</v>
      </c>
      <c r="X56" s="33">
        <f t="shared" si="5"/>
        <v>30</v>
      </c>
      <c r="Y56" s="34">
        <f>IF(X56=1,$G$3*(W56/1000),IF(X56=2,$G$4*(W56/1000),IF(X56=3,$G$5*(W56/1000),IF(X56=4,$G$6*(W56/1000),IF(X56=5,$G$7*(W56/1000),IF(X56=6,$G$8*(W56/1000),IF(X56=7,$G$9*(W56/1000),IF(X56=8,$G$10*(W56/1000),IF(X56=9,$G$11*(W56/1000),IF(X56=10,$G$12*(W56/1000),IF(X56=11,$G$13*(W56/1000),IF(X56=12,$G$14*(W56/1000),IF(X56=13,$G$15*(W56/1000),IF(X56=14,$G$16*(W56/1000),IF(X56=15,$G$17*(W56/1000),0)))))))))))))))</f>
        <v>0</v>
      </c>
      <c r="Z56" s="34">
        <f>IF('Γεννήτρια 3'!D56="W",Z55+('Γεννήτρια 3'!C56-1)*Y56,IF('Γεννήτρια 3'!D56="L",Z55-Y56,Z55))</f>
        <v>200.69650129906225</v>
      </c>
      <c r="AA56" s="34" t="str">
        <f>IF(AND('Γεννήτρια 3'!C56&lt;&gt;0,'Γεννήτρια 3'!D56=""),Y56,"")</f>
        <v/>
      </c>
    </row>
    <row r="57" spans="1:27">
      <c r="A57" s="3">
        <f t="shared" si="4"/>
        <v>35</v>
      </c>
      <c r="E57" s="3" t="str">
        <f t="shared" si="0"/>
        <v/>
      </c>
      <c r="F57" s="2" t="str">
        <f t="shared" si="1"/>
        <v/>
      </c>
      <c r="G57" s="2" t="str">
        <f t="shared" si="2"/>
        <v/>
      </c>
      <c r="W57" s="34">
        <f t="shared" si="3"/>
        <v>200.69650129906225</v>
      </c>
      <c r="X57" s="33">
        <f t="shared" si="5"/>
        <v>31</v>
      </c>
      <c r="Y57" s="34">
        <f>IF(X57=1,$G$3*(W57/1000),IF(X57=2,$G$4*(W57/1000),IF(X57=3,$G$5*(W57/1000),IF(X57=4,$G$6*(W57/1000),IF(X57=5,$G$7*(W57/1000),IF(X57=6,$G$8*(W57/1000),IF(X57=7,$G$9*(W57/1000),IF(X57=8,$G$10*(W57/1000),IF(X57=9,$G$11*(W57/1000),IF(X57=10,$G$12*(W57/1000),IF(X57=11,$G$13*(W57/1000),IF(X57=12,$G$14*(W57/1000),IF(X57=13,$G$15*(W57/1000),IF(X57=14,$G$16*(W57/1000),IF(X57=15,$G$17*(W57/1000),0)))))))))))))))</f>
        <v>0</v>
      </c>
      <c r="Z57" s="34">
        <f>IF('Γεννήτρια 3'!D57="W",Z56+('Γεννήτρια 3'!C57-1)*Y57,IF('Γεννήτρια 3'!D57="L",Z56-Y57,Z56))</f>
        <v>200.69650129906225</v>
      </c>
      <c r="AA57" s="34" t="str">
        <f>IF(AND('Γεννήτρια 3'!C57&lt;&gt;0,'Γεννήτρια 3'!D57=""),Y57,"")</f>
        <v/>
      </c>
    </row>
    <row r="58" spans="1:27">
      <c r="A58" s="3">
        <f t="shared" si="4"/>
        <v>36</v>
      </c>
      <c r="E58" s="3" t="str">
        <f t="shared" si="0"/>
        <v/>
      </c>
      <c r="F58" s="2" t="str">
        <f t="shared" si="1"/>
        <v/>
      </c>
      <c r="G58" s="2" t="str">
        <f t="shared" si="2"/>
        <v/>
      </c>
      <c r="W58" s="34">
        <f t="shared" si="3"/>
        <v>200.69650129906225</v>
      </c>
      <c r="X58" s="33">
        <f t="shared" si="5"/>
        <v>32</v>
      </c>
      <c r="Y58" s="34">
        <f>IF(X58=1,$G$3*(W58/1000),IF(X58=2,$G$4*(W58/1000),IF(X58=3,$G$5*(W58/1000),IF(X58=4,$G$6*(W58/1000),IF(X58=5,$G$7*(W58/1000),IF(X58=6,$G$8*(W58/1000),IF(X58=7,$G$9*(W58/1000),IF(X58=8,$G$10*(W58/1000),IF(X58=9,$G$11*(W58/1000),IF(X58=10,$G$12*(W58/1000),IF(X58=11,$G$13*(W58/1000),IF(X58=12,$G$14*(W58/1000),IF(X58=13,$G$15*(W58/1000),IF(X58=14,$G$16*(W58/1000),IF(X58=15,$G$17*(W58/1000),0)))))))))))))))</f>
        <v>0</v>
      </c>
      <c r="Z58" s="34">
        <f>IF('Γεννήτρια 3'!D58="W",Z57+('Γεννήτρια 3'!C58-1)*Y58,IF('Γεννήτρια 3'!D58="L",Z57-Y58,Z57))</f>
        <v>200.69650129906225</v>
      </c>
      <c r="AA58" s="34" t="str">
        <f>IF(AND('Γεννήτρια 3'!C58&lt;&gt;0,'Γεννήτρια 3'!D58=""),Y58,"")</f>
        <v/>
      </c>
    </row>
    <row r="59" spans="1:27">
      <c r="A59" s="3">
        <f t="shared" si="4"/>
        <v>37</v>
      </c>
      <c r="E59" s="3" t="str">
        <f t="shared" si="0"/>
        <v/>
      </c>
      <c r="F59" s="2" t="str">
        <f t="shared" si="1"/>
        <v/>
      </c>
      <c r="G59" s="2" t="str">
        <f t="shared" si="2"/>
        <v/>
      </c>
      <c r="W59" s="34">
        <f t="shared" si="3"/>
        <v>200.69650129906225</v>
      </c>
      <c r="X59" s="33">
        <f t="shared" si="5"/>
        <v>33</v>
      </c>
      <c r="Y59" s="34">
        <f>IF(X59=1,$G$3*(W59/1000),IF(X59=2,$G$4*(W59/1000),IF(X59=3,$G$5*(W59/1000),IF(X59=4,$G$6*(W59/1000),IF(X59=5,$G$7*(W59/1000),IF(X59=6,$G$8*(W59/1000),IF(X59=7,$G$9*(W59/1000),IF(X59=8,$G$10*(W59/1000),IF(X59=9,$G$11*(W59/1000),IF(X59=10,$G$12*(W59/1000),IF(X59=11,$G$13*(W59/1000),IF(X59=12,$G$14*(W59/1000),IF(X59=13,$G$15*(W59/1000),IF(X59=14,$G$16*(W59/1000),IF(X59=15,$G$17*(W59/1000),0)))))))))))))))</f>
        <v>0</v>
      </c>
      <c r="Z59" s="34">
        <f>IF('Γεννήτρια 3'!D59="W",Z58+('Γεννήτρια 3'!C59-1)*Y59,IF('Γεννήτρια 3'!D59="L",Z58-Y59,Z58))</f>
        <v>200.69650129906225</v>
      </c>
      <c r="AA59" s="34" t="str">
        <f>IF(AND('Γεννήτρια 3'!C59&lt;&gt;0,'Γεννήτρια 3'!D59=""),Y59,"")</f>
        <v/>
      </c>
    </row>
    <row r="60" spans="1:27">
      <c r="A60" s="3">
        <f t="shared" si="4"/>
        <v>38</v>
      </c>
      <c r="E60" s="3" t="str">
        <f t="shared" si="0"/>
        <v/>
      </c>
      <c r="F60" s="2" t="str">
        <f t="shared" si="1"/>
        <v/>
      </c>
      <c r="G60" s="2" t="str">
        <f t="shared" si="2"/>
        <v/>
      </c>
      <c r="W60" s="34">
        <f t="shared" si="3"/>
        <v>200.69650129906225</v>
      </c>
      <c r="X60" s="33">
        <f t="shared" si="5"/>
        <v>34</v>
      </c>
      <c r="Y60" s="34">
        <f>IF(X60=1,$G$3*(W60/1000),IF(X60=2,$G$4*(W60/1000),IF(X60=3,$G$5*(W60/1000),IF(X60=4,$G$6*(W60/1000),IF(X60=5,$G$7*(W60/1000),IF(X60=6,$G$8*(W60/1000),IF(X60=7,$G$9*(W60/1000),IF(X60=8,$G$10*(W60/1000),IF(X60=9,$G$11*(W60/1000),IF(X60=10,$G$12*(W60/1000),IF(X60=11,$G$13*(W60/1000),IF(X60=12,$G$14*(W60/1000),IF(X60=13,$G$15*(W60/1000),IF(X60=14,$G$16*(W60/1000),IF(X60=15,$G$17*(W60/1000),0)))))))))))))))</f>
        <v>0</v>
      </c>
      <c r="Z60" s="34">
        <f>IF('Γεννήτρια 3'!D60="W",Z59+('Γεννήτρια 3'!C60-1)*Y60,IF('Γεννήτρια 3'!D60="L",Z59-Y60,Z59))</f>
        <v>200.69650129906225</v>
      </c>
      <c r="AA60" s="34" t="str">
        <f>IF(AND('Γεννήτρια 3'!C60&lt;&gt;0,'Γεννήτρια 3'!D60=""),Y60,"")</f>
        <v/>
      </c>
    </row>
    <row r="61" spans="1:27">
      <c r="A61" s="3">
        <f t="shared" si="4"/>
        <v>39</v>
      </c>
      <c r="E61" s="3" t="str">
        <f t="shared" si="0"/>
        <v/>
      </c>
      <c r="F61" s="2" t="str">
        <f t="shared" si="1"/>
        <v/>
      </c>
      <c r="G61" s="2" t="str">
        <f t="shared" si="2"/>
        <v/>
      </c>
      <c r="W61" s="34">
        <f t="shared" si="3"/>
        <v>200.69650129906225</v>
      </c>
      <c r="X61" s="33">
        <f t="shared" si="5"/>
        <v>35</v>
      </c>
      <c r="Y61" s="34">
        <f>IF(X61=1,$G$3*(W61/1000),IF(X61=2,$G$4*(W61/1000),IF(X61=3,$G$5*(W61/1000),IF(X61=4,$G$6*(W61/1000),IF(X61=5,$G$7*(W61/1000),IF(X61=6,$G$8*(W61/1000),IF(X61=7,$G$9*(W61/1000),IF(X61=8,$G$10*(W61/1000),IF(X61=9,$G$11*(W61/1000),IF(X61=10,$G$12*(W61/1000),IF(X61=11,$G$13*(W61/1000),IF(X61=12,$G$14*(W61/1000),IF(X61=13,$G$15*(W61/1000),IF(X61=14,$G$16*(W61/1000),IF(X61=15,$G$17*(W61/1000),0)))))))))))))))</f>
        <v>0</v>
      </c>
      <c r="Z61" s="34">
        <f>IF('Γεννήτρια 3'!D61="W",Z60+('Γεννήτρια 3'!C61-1)*Y61,IF('Γεννήτρια 3'!D61="L",Z60-Y61,Z60))</f>
        <v>200.69650129906225</v>
      </c>
      <c r="AA61" s="34" t="str">
        <f>IF(AND('Γεννήτρια 3'!C61&lt;&gt;0,'Γεννήτρια 3'!D61=""),Y61,"")</f>
        <v/>
      </c>
    </row>
    <row r="62" spans="1:27">
      <c r="A62" s="3">
        <f t="shared" si="4"/>
        <v>40</v>
      </c>
      <c r="E62" s="3" t="str">
        <f t="shared" si="0"/>
        <v/>
      </c>
      <c r="F62" s="2" t="str">
        <f t="shared" si="1"/>
        <v/>
      </c>
      <c r="G62" s="2" t="str">
        <f t="shared" si="2"/>
        <v/>
      </c>
      <c r="W62" s="34">
        <f t="shared" si="3"/>
        <v>200.69650129906225</v>
      </c>
      <c r="X62" s="33">
        <f t="shared" si="5"/>
        <v>36</v>
      </c>
      <c r="Y62" s="34">
        <f>IF(X62=1,$G$3*(W62/1000),IF(X62=2,$G$4*(W62/1000),IF(X62=3,$G$5*(W62/1000),IF(X62=4,$G$6*(W62/1000),IF(X62=5,$G$7*(W62/1000),IF(X62=6,$G$8*(W62/1000),IF(X62=7,$G$9*(W62/1000),IF(X62=8,$G$10*(W62/1000),IF(X62=9,$G$11*(W62/1000),IF(X62=10,$G$12*(W62/1000),IF(X62=11,$G$13*(W62/1000),IF(X62=12,$G$14*(W62/1000),IF(X62=13,$G$15*(W62/1000),IF(X62=14,$G$16*(W62/1000),IF(X62=15,$G$17*(W62/1000),0)))))))))))))))</f>
        <v>0</v>
      </c>
      <c r="Z62" s="34">
        <f>IF('Γεννήτρια 3'!D62="W",Z61+('Γεννήτρια 3'!C62-1)*Y62,IF('Γεννήτρια 3'!D62="L",Z61-Y62,Z61))</f>
        <v>200.69650129906225</v>
      </c>
      <c r="AA62" s="34" t="str">
        <f>IF(AND('Γεννήτρια 3'!C62&lt;&gt;0,'Γεννήτρια 3'!D62=""),Y62,"")</f>
        <v/>
      </c>
    </row>
    <row r="63" spans="1:27">
      <c r="A63" s="3">
        <f t="shared" si="4"/>
        <v>41</v>
      </c>
      <c r="E63" s="3" t="str">
        <f t="shared" si="0"/>
        <v/>
      </c>
      <c r="F63" s="2" t="str">
        <f t="shared" si="1"/>
        <v/>
      </c>
      <c r="G63" s="2" t="str">
        <f t="shared" si="2"/>
        <v/>
      </c>
      <c r="W63" s="34">
        <f t="shared" si="3"/>
        <v>200.69650129906225</v>
      </c>
      <c r="X63" s="33">
        <f t="shared" si="5"/>
        <v>37</v>
      </c>
      <c r="Y63" s="34">
        <f>IF(X63=1,$G$3*(W63/1000),IF(X63=2,$G$4*(W63/1000),IF(X63=3,$G$5*(W63/1000),IF(X63=4,$G$6*(W63/1000),IF(X63=5,$G$7*(W63/1000),IF(X63=6,$G$8*(W63/1000),IF(X63=7,$G$9*(W63/1000),IF(X63=8,$G$10*(W63/1000),IF(X63=9,$G$11*(W63/1000),IF(X63=10,$G$12*(W63/1000),IF(X63=11,$G$13*(W63/1000),IF(X63=12,$G$14*(W63/1000),IF(X63=13,$G$15*(W63/1000),IF(X63=14,$G$16*(W63/1000),IF(X63=15,$G$17*(W63/1000),0)))))))))))))))</f>
        <v>0</v>
      </c>
      <c r="Z63" s="34">
        <f>IF('Γεννήτρια 3'!D63="W",Z62+('Γεννήτρια 3'!C63-1)*Y63,IF('Γεννήτρια 3'!D63="L",Z62-Y63,Z62))</f>
        <v>200.69650129906225</v>
      </c>
      <c r="AA63" s="34" t="str">
        <f>IF(AND('Γεννήτρια 3'!C63&lt;&gt;0,'Γεννήτρια 3'!D63=""),Y63,"")</f>
        <v/>
      </c>
    </row>
    <row r="64" spans="1:27">
      <c r="A64" s="3">
        <f t="shared" si="4"/>
        <v>42</v>
      </c>
      <c r="E64" s="3" t="str">
        <f t="shared" si="0"/>
        <v/>
      </c>
      <c r="F64" s="2" t="str">
        <f t="shared" si="1"/>
        <v/>
      </c>
      <c r="G64" s="2" t="str">
        <f t="shared" si="2"/>
        <v/>
      </c>
      <c r="W64" s="34">
        <f t="shared" si="3"/>
        <v>200.69650129906225</v>
      </c>
      <c r="X64" s="33">
        <f t="shared" si="5"/>
        <v>38</v>
      </c>
      <c r="Y64" s="34">
        <f>IF(X64=1,$G$3*(W64/1000),IF(X64=2,$G$4*(W64/1000),IF(X64=3,$G$5*(W64/1000),IF(X64=4,$G$6*(W64/1000),IF(X64=5,$G$7*(W64/1000),IF(X64=6,$G$8*(W64/1000),IF(X64=7,$G$9*(W64/1000),IF(X64=8,$G$10*(W64/1000),IF(X64=9,$G$11*(W64/1000),IF(X64=10,$G$12*(W64/1000),IF(X64=11,$G$13*(W64/1000),IF(X64=12,$G$14*(W64/1000),IF(X64=13,$G$15*(W64/1000),IF(X64=14,$G$16*(W64/1000),IF(X64=15,$G$17*(W64/1000),0)))))))))))))))</f>
        <v>0</v>
      </c>
      <c r="Z64" s="34">
        <f>IF('Γεννήτρια 3'!D64="W",Z63+('Γεννήτρια 3'!C64-1)*Y64,IF('Γεννήτρια 3'!D64="L",Z63-Y64,Z63))</f>
        <v>200.69650129906225</v>
      </c>
      <c r="AA64" s="34" t="str">
        <f>IF(AND('Γεννήτρια 3'!C64&lt;&gt;0,'Γεννήτρια 3'!D64=""),Y64,"")</f>
        <v/>
      </c>
    </row>
    <row r="65" spans="1:27">
      <c r="A65" s="3">
        <f t="shared" si="4"/>
        <v>43</v>
      </c>
      <c r="E65" s="3" t="str">
        <f t="shared" si="0"/>
        <v/>
      </c>
      <c r="F65" s="2" t="str">
        <f t="shared" si="1"/>
        <v/>
      </c>
      <c r="G65" s="2" t="str">
        <f t="shared" si="2"/>
        <v/>
      </c>
      <c r="W65" s="34">
        <f t="shared" si="3"/>
        <v>200.69650129906225</v>
      </c>
      <c r="X65" s="33">
        <f t="shared" si="5"/>
        <v>39</v>
      </c>
      <c r="Y65" s="34">
        <f>IF(X65=1,$G$3*(W65/1000),IF(X65=2,$G$4*(W65/1000),IF(X65=3,$G$5*(W65/1000),IF(X65=4,$G$6*(W65/1000),IF(X65=5,$G$7*(W65/1000),IF(X65=6,$G$8*(W65/1000),IF(X65=7,$G$9*(W65/1000),IF(X65=8,$G$10*(W65/1000),IF(X65=9,$G$11*(W65/1000),IF(X65=10,$G$12*(W65/1000),IF(X65=11,$G$13*(W65/1000),IF(X65=12,$G$14*(W65/1000),IF(X65=13,$G$15*(W65/1000),IF(X65=14,$G$16*(W65/1000),IF(X65=15,$G$17*(W65/1000),0)))))))))))))))</f>
        <v>0</v>
      </c>
      <c r="Z65" s="34">
        <f>IF('Γεννήτρια 3'!D65="W",Z64+('Γεννήτρια 3'!C65-1)*Y65,IF('Γεννήτρια 3'!D65="L",Z64-Y65,Z64))</f>
        <v>200.69650129906225</v>
      </c>
      <c r="AA65" s="34" t="str">
        <f>IF(AND('Γεννήτρια 3'!C65&lt;&gt;0,'Γεννήτρια 3'!D65=""),Y65,"")</f>
        <v/>
      </c>
    </row>
    <row r="66" spans="1:27">
      <c r="A66" s="3">
        <f t="shared" si="4"/>
        <v>44</v>
      </c>
      <c r="E66" s="3" t="str">
        <f t="shared" si="0"/>
        <v/>
      </c>
      <c r="F66" s="2" t="str">
        <f t="shared" si="1"/>
        <v/>
      </c>
      <c r="G66" s="2" t="str">
        <f t="shared" si="2"/>
        <v/>
      </c>
      <c r="W66" s="34">
        <f t="shared" si="3"/>
        <v>200.69650129906225</v>
      </c>
      <c r="X66" s="33">
        <f t="shared" si="5"/>
        <v>40</v>
      </c>
      <c r="Y66" s="34">
        <f>IF(X66=1,$G$3*(W66/1000),IF(X66=2,$G$4*(W66/1000),IF(X66=3,$G$5*(W66/1000),IF(X66=4,$G$6*(W66/1000),IF(X66=5,$G$7*(W66/1000),IF(X66=6,$G$8*(W66/1000),IF(X66=7,$G$9*(W66/1000),IF(X66=8,$G$10*(W66/1000),IF(X66=9,$G$11*(W66/1000),IF(X66=10,$G$12*(W66/1000),IF(X66=11,$G$13*(W66/1000),IF(X66=12,$G$14*(W66/1000),IF(X66=13,$G$15*(W66/1000),IF(X66=14,$G$16*(W66/1000),IF(X66=15,$G$17*(W66/1000),0)))))))))))))))</f>
        <v>0</v>
      </c>
      <c r="Z66" s="34">
        <f>IF('Γεννήτρια 3'!D66="W",Z65+('Γεννήτρια 3'!C66-1)*Y66,IF('Γεννήτρια 3'!D66="L",Z65-Y66,Z65))</f>
        <v>200.69650129906225</v>
      </c>
      <c r="AA66" s="34" t="str">
        <f>IF(AND('Γεννήτρια 3'!C66&lt;&gt;0,'Γεννήτρια 3'!D66=""),Y66,"")</f>
        <v/>
      </c>
    </row>
    <row r="67" spans="1:27">
      <c r="A67" s="3">
        <f t="shared" si="4"/>
        <v>45</v>
      </c>
      <c r="E67" s="3" t="str">
        <f t="shared" si="0"/>
        <v/>
      </c>
      <c r="F67" s="2" t="str">
        <f t="shared" si="1"/>
        <v/>
      </c>
      <c r="G67" s="2" t="str">
        <f t="shared" si="2"/>
        <v/>
      </c>
      <c r="W67" s="34">
        <f t="shared" si="3"/>
        <v>200.69650129906225</v>
      </c>
      <c r="X67" s="33">
        <f t="shared" si="5"/>
        <v>41</v>
      </c>
      <c r="Y67" s="34">
        <f>IF(X67=1,$G$3*(W67/1000),IF(X67=2,$G$4*(W67/1000),IF(X67=3,$G$5*(W67/1000),IF(X67=4,$G$6*(W67/1000),IF(X67=5,$G$7*(W67/1000),IF(X67=6,$G$8*(W67/1000),IF(X67=7,$G$9*(W67/1000),IF(X67=8,$G$10*(W67/1000),IF(X67=9,$G$11*(W67/1000),IF(X67=10,$G$12*(W67/1000),IF(X67=11,$G$13*(W67/1000),IF(X67=12,$G$14*(W67/1000),IF(X67=13,$G$15*(W67/1000),IF(X67=14,$G$16*(W67/1000),IF(X67=15,$G$17*(W67/1000),0)))))))))))))))</f>
        <v>0</v>
      </c>
      <c r="Z67" s="34">
        <f>IF('Γεννήτρια 3'!D67="W",Z66+('Γεννήτρια 3'!C67-1)*Y67,IF('Γεννήτρια 3'!D67="L",Z66-Y67,Z66))</f>
        <v>200.69650129906225</v>
      </c>
      <c r="AA67" s="34" t="str">
        <f>IF(AND('Γεννήτρια 3'!C67&lt;&gt;0,'Γεννήτρια 3'!D67=""),Y67,"")</f>
        <v/>
      </c>
    </row>
    <row r="68" spans="1:27">
      <c r="A68" s="3">
        <f t="shared" si="4"/>
        <v>46</v>
      </c>
      <c r="E68" s="3" t="str">
        <f t="shared" si="0"/>
        <v/>
      </c>
      <c r="F68" s="2" t="str">
        <f t="shared" si="1"/>
        <v/>
      </c>
      <c r="G68" s="2" t="str">
        <f t="shared" si="2"/>
        <v/>
      </c>
      <c r="W68" s="34">
        <f t="shared" si="3"/>
        <v>200.69650129906225</v>
      </c>
      <c r="X68" s="33">
        <f t="shared" si="5"/>
        <v>42</v>
      </c>
      <c r="Y68" s="34">
        <f>IF(X68=1,$G$3*(W68/1000),IF(X68=2,$G$4*(W68/1000),IF(X68=3,$G$5*(W68/1000),IF(X68=4,$G$6*(W68/1000),IF(X68=5,$G$7*(W68/1000),IF(X68=6,$G$8*(W68/1000),IF(X68=7,$G$9*(W68/1000),IF(X68=8,$G$10*(W68/1000),IF(X68=9,$G$11*(W68/1000),IF(X68=10,$G$12*(W68/1000),IF(X68=11,$G$13*(W68/1000),IF(X68=12,$G$14*(W68/1000),IF(X68=13,$G$15*(W68/1000),IF(X68=14,$G$16*(W68/1000),IF(X68=15,$G$17*(W68/1000),0)))))))))))))))</f>
        <v>0</v>
      </c>
      <c r="Z68" s="34">
        <f>IF('Γεννήτρια 3'!D68="W",Z67+('Γεννήτρια 3'!C68-1)*Y68,IF('Γεννήτρια 3'!D68="L",Z67-Y68,Z67))</f>
        <v>200.69650129906225</v>
      </c>
      <c r="AA68" s="34" t="str">
        <f>IF(AND('Γεννήτρια 3'!C68&lt;&gt;0,'Γεννήτρια 3'!D68=""),Y68,"")</f>
        <v/>
      </c>
    </row>
    <row r="69" spans="1:27">
      <c r="A69" s="3">
        <f t="shared" si="4"/>
        <v>47</v>
      </c>
      <c r="E69" s="3" t="str">
        <f t="shared" si="0"/>
        <v/>
      </c>
      <c r="F69" s="2" t="str">
        <f t="shared" si="1"/>
        <v/>
      </c>
      <c r="G69" s="2" t="str">
        <f t="shared" si="2"/>
        <v/>
      </c>
      <c r="W69" s="34">
        <f t="shared" si="3"/>
        <v>200.69650129906225</v>
      </c>
      <c r="X69" s="33">
        <f t="shared" si="5"/>
        <v>43</v>
      </c>
      <c r="Y69" s="34">
        <f>IF(X69=1,$G$3*(W69/1000),IF(X69=2,$G$4*(W69/1000),IF(X69=3,$G$5*(W69/1000),IF(X69=4,$G$6*(W69/1000),IF(X69=5,$G$7*(W69/1000),IF(X69=6,$G$8*(W69/1000),IF(X69=7,$G$9*(W69/1000),IF(X69=8,$G$10*(W69/1000),IF(X69=9,$G$11*(W69/1000),IF(X69=10,$G$12*(W69/1000),IF(X69=11,$G$13*(W69/1000),IF(X69=12,$G$14*(W69/1000),IF(X69=13,$G$15*(W69/1000),IF(X69=14,$G$16*(W69/1000),IF(X69=15,$G$17*(W69/1000),0)))))))))))))))</f>
        <v>0</v>
      </c>
      <c r="Z69" s="34">
        <f>IF('Γεννήτρια 3'!D69="W",Z68+('Γεννήτρια 3'!C69-1)*Y69,IF('Γεννήτρια 3'!D69="L",Z68-Y69,Z68))</f>
        <v>200.69650129906225</v>
      </c>
      <c r="AA69" s="34" t="str">
        <f>IF(AND('Γεννήτρια 3'!C69&lt;&gt;0,'Γεννήτρια 3'!D69=""),Y69,"")</f>
        <v/>
      </c>
    </row>
    <row r="70" spans="1:27">
      <c r="A70" s="3">
        <f t="shared" si="4"/>
        <v>48</v>
      </c>
      <c r="E70" s="3" t="str">
        <f t="shared" si="0"/>
        <v/>
      </c>
      <c r="F70" s="2" t="str">
        <f t="shared" si="1"/>
        <v/>
      </c>
      <c r="G70" s="2" t="str">
        <f t="shared" si="2"/>
        <v/>
      </c>
      <c r="W70" s="34">
        <f t="shared" si="3"/>
        <v>200.69650129906225</v>
      </c>
      <c r="X70" s="33">
        <f t="shared" si="5"/>
        <v>44</v>
      </c>
      <c r="Y70" s="34">
        <f>IF(X70=1,$G$3*(W70/1000),IF(X70=2,$G$4*(W70/1000),IF(X70=3,$G$5*(W70/1000),IF(X70=4,$G$6*(W70/1000),IF(X70=5,$G$7*(W70/1000),IF(X70=6,$G$8*(W70/1000),IF(X70=7,$G$9*(W70/1000),IF(X70=8,$G$10*(W70/1000),IF(X70=9,$G$11*(W70/1000),IF(X70=10,$G$12*(W70/1000),IF(X70=11,$G$13*(W70/1000),IF(X70=12,$G$14*(W70/1000),IF(X70=13,$G$15*(W70/1000),IF(X70=14,$G$16*(W70/1000),IF(X70=15,$G$17*(W70/1000),0)))))))))))))))</f>
        <v>0</v>
      </c>
      <c r="Z70" s="34">
        <f>IF('Γεννήτρια 3'!D70="W",Z69+('Γεννήτρια 3'!C70-1)*Y70,IF('Γεννήτρια 3'!D70="L",Z69-Y70,Z69))</f>
        <v>200.69650129906225</v>
      </c>
      <c r="AA70" s="34" t="str">
        <f>IF(AND('Γεννήτρια 3'!C70&lt;&gt;0,'Γεννήτρια 3'!D70=""),Y70,"")</f>
        <v/>
      </c>
    </row>
    <row r="71" spans="1:27">
      <c r="A71" s="3">
        <f t="shared" si="4"/>
        <v>49</v>
      </c>
      <c r="E71" s="3" t="str">
        <f t="shared" si="0"/>
        <v/>
      </c>
      <c r="F71" s="2" t="str">
        <f t="shared" si="1"/>
        <v/>
      </c>
      <c r="G71" s="2" t="str">
        <f t="shared" si="2"/>
        <v/>
      </c>
      <c r="W71" s="34">
        <f t="shared" si="3"/>
        <v>200.69650129906225</v>
      </c>
      <c r="X71" s="33">
        <f t="shared" si="5"/>
        <v>45</v>
      </c>
      <c r="Y71" s="34">
        <f>IF(X71=1,$G$3*(W71/1000),IF(X71=2,$G$4*(W71/1000),IF(X71=3,$G$5*(W71/1000),IF(X71=4,$G$6*(W71/1000),IF(X71=5,$G$7*(W71/1000),IF(X71=6,$G$8*(W71/1000),IF(X71=7,$G$9*(W71/1000),IF(X71=8,$G$10*(W71/1000),IF(X71=9,$G$11*(W71/1000),IF(X71=10,$G$12*(W71/1000),IF(X71=11,$G$13*(W71/1000),IF(X71=12,$G$14*(W71/1000),IF(X71=13,$G$15*(W71/1000),IF(X71=14,$G$16*(W71/1000),IF(X71=15,$G$17*(W71/1000),0)))))))))))))))</f>
        <v>0</v>
      </c>
      <c r="Z71" s="34">
        <f>IF('Γεννήτρια 3'!D71="W",Z70+('Γεννήτρια 3'!C71-1)*Y71,IF('Γεννήτρια 3'!D71="L",Z70-Y71,Z70))</f>
        <v>200.69650129906225</v>
      </c>
      <c r="AA71" s="34" t="str">
        <f>IF(AND('Γεννήτρια 3'!C71&lt;&gt;0,'Γεννήτρια 3'!D71=""),Y71,"")</f>
        <v/>
      </c>
    </row>
    <row r="72" spans="1:27">
      <c r="A72" s="3">
        <f t="shared" si="4"/>
        <v>50</v>
      </c>
      <c r="E72" s="3" t="str">
        <f t="shared" si="0"/>
        <v/>
      </c>
      <c r="F72" s="2" t="str">
        <f t="shared" si="1"/>
        <v/>
      </c>
      <c r="G72" s="2" t="str">
        <f t="shared" si="2"/>
        <v/>
      </c>
      <c r="W72" s="34">
        <f t="shared" si="3"/>
        <v>200.69650129906225</v>
      </c>
      <c r="X72" s="33">
        <f t="shared" si="5"/>
        <v>46</v>
      </c>
      <c r="Y72" s="34">
        <f>IF(X72=1,$G$3*(W72/1000),IF(X72=2,$G$4*(W72/1000),IF(X72=3,$G$5*(W72/1000),IF(X72=4,$G$6*(W72/1000),IF(X72=5,$G$7*(W72/1000),IF(X72=6,$G$8*(W72/1000),IF(X72=7,$G$9*(W72/1000),IF(X72=8,$G$10*(W72/1000),IF(X72=9,$G$11*(W72/1000),IF(X72=10,$G$12*(W72/1000),IF(X72=11,$G$13*(W72/1000),IF(X72=12,$G$14*(W72/1000),IF(X72=13,$G$15*(W72/1000),IF(X72=14,$G$16*(W72/1000),IF(X72=15,$G$17*(W72/1000),0)))))))))))))))</f>
        <v>0</v>
      </c>
      <c r="Z72" s="34">
        <f>IF('Γεννήτρια 3'!D72="W",Z71+('Γεννήτρια 3'!C72-1)*Y72,IF('Γεννήτρια 3'!D72="L",Z71-Y72,Z71))</f>
        <v>200.69650129906225</v>
      </c>
      <c r="AA72" s="34" t="str">
        <f>IF(AND('Γεννήτρια 3'!C72&lt;&gt;0,'Γεννήτρια 3'!D72=""),Y72,"")</f>
        <v/>
      </c>
    </row>
    <row r="73" spans="1:27">
      <c r="A73" s="3">
        <f t="shared" si="4"/>
        <v>51</v>
      </c>
      <c r="E73" s="3" t="str">
        <f t="shared" si="0"/>
        <v/>
      </c>
      <c r="F73" s="2" t="str">
        <f t="shared" si="1"/>
        <v/>
      </c>
      <c r="G73" s="2" t="str">
        <f t="shared" si="2"/>
        <v/>
      </c>
      <c r="W73" s="34">
        <f t="shared" si="3"/>
        <v>200.69650129906225</v>
      </c>
      <c r="X73" s="33">
        <f t="shared" si="5"/>
        <v>47</v>
      </c>
      <c r="Y73" s="34">
        <f>IF(X73=1,$G$3*(W73/1000),IF(X73=2,$G$4*(W73/1000),IF(X73=3,$G$5*(W73/1000),IF(X73=4,$G$6*(W73/1000),IF(X73=5,$G$7*(W73/1000),IF(X73=6,$G$8*(W73/1000),IF(X73=7,$G$9*(W73/1000),IF(X73=8,$G$10*(W73/1000),IF(X73=9,$G$11*(W73/1000),IF(X73=10,$G$12*(W73/1000),IF(X73=11,$G$13*(W73/1000),IF(X73=12,$G$14*(W73/1000),IF(X73=13,$G$15*(W73/1000),IF(X73=14,$G$16*(W73/1000),IF(X73=15,$G$17*(W73/1000),0)))))))))))))))</f>
        <v>0</v>
      </c>
      <c r="Z73" s="34">
        <f>IF('Γεννήτρια 3'!D73="W",Z72+('Γεννήτρια 3'!C73-1)*Y73,IF('Γεννήτρια 3'!D73="L",Z72-Y73,Z72))</f>
        <v>200.69650129906225</v>
      </c>
      <c r="AA73" s="34" t="str">
        <f>IF(AND('Γεννήτρια 3'!C73&lt;&gt;0,'Γεννήτρια 3'!D73=""),Y73,"")</f>
        <v/>
      </c>
    </row>
    <row r="74" spans="1:27">
      <c r="A74" s="3">
        <f t="shared" si="4"/>
        <v>52</v>
      </c>
      <c r="E74" s="3" t="str">
        <f t="shared" si="0"/>
        <v/>
      </c>
      <c r="F74" s="2" t="str">
        <f t="shared" si="1"/>
        <v/>
      </c>
      <c r="G74" s="2" t="str">
        <f t="shared" si="2"/>
        <v/>
      </c>
      <c r="W74" s="34">
        <f t="shared" si="3"/>
        <v>200.69650129906225</v>
      </c>
      <c r="X74" s="33">
        <f t="shared" si="5"/>
        <v>48</v>
      </c>
      <c r="Y74" s="34">
        <f>IF(X74=1,$G$3*(W74/1000),IF(X74=2,$G$4*(W74/1000),IF(X74=3,$G$5*(W74/1000),IF(X74=4,$G$6*(W74/1000),IF(X74=5,$G$7*(W74/1000),IF(X74=6,$G$8*(W74/1000),IF(X74=7,$G$9*(W74/1000),IF(X74=8,$G$10*(W74/1000),IF(X74=9,$G$11*(W74/1000),IF(X74=10,$G$12*(W74/1000),IF(X74=11,$G$13*(W74/1000),IF(X74=12,$G$14*(W74/1000),IF(X74=13,$G$15*(W74/1000),IF(X74=14,$G$16*(W74/1000),IF(X74=15,$G$17*(W74/1000),0)))))))))))))))</f>
        <v>0</v>
      </c>
      <c r="Z74" s="34">
        <f>IF('Γεννήτρια 3'!D74="W",Z73+('Γεννήτρια 3'!C74-1)*Y74,IF('Γεννήτρια 3'!D74="L",Z73-Y74,Z73))</f>
        <v>200.69650129906225</v>
      </c>
      <c r="AA74" s="34" t="str">
        <f>IF(AND('Γεννήτρια 3'!C74&lt;&gt;0,'Γεννήτρια 3'!D74=""),Y74,"")</f>
        <v/>
      </c>
    </row>
    <row r="75" spans="1:27">
      <c r="A75" s="3">
        <f t="shared" si="4"/>
        <v>53</v>
      </c>
      <c r="E75" s="3" t="str">
        <f t="shared" si="0"/>
        <v/>
      </c>
      <c r="F75" s="2" t="str">
        <f t="shared" si="1"/>
        <v/>
      </c>
      <c r="G75" s="2" t="str">
        <f t="shared" si="2"/>
        <v/>
      </c>
      <c r="W75" s="34">
        <f t="shared" si="3"/>
        <v>200.69650129906225</v>
      </c>
      <c r="X75" s="33">
        <f t="shared" si="5"/>
        <v>49</v>
      </c>
      <c r="Y75" s="34">
        <f>IF(X75=1,$G$3*(W75/1000),IF(X75=2,$G$4*(W75/1000),IF(X75=3,$G$5*(W75/1000),IF(X75=4,$G$6*(W75/1000),IF(X75=5,$G$7*(W75/1000),IF(X75=6,$G$8*(W75/1000),IF(X75=7,$G$9*(W75/1000),IF(X75=8,$G$10*(W75/1000),IF(X75=9,$G$11*(W75/1000),IF(X75=10,$G$12*(W75/1000),IF(X75=11,$G$13*(W75/1000),IF(X75=12,$G$14*(W75/1000),IF(X75=13,$G$15*(W75/1000),IF(X75=14,$G$16*(W75/1000),IF(X75=15,$G$17*(W75/1000),0)))))))))))))))</f>
        <v>0</v>
      </c>
      <c r="Z75" s="34">
        <f>IF('Γεννήτρια 3'!D75="W",Z74+('Γεννήτρια 3'!C75-1)*Y75,IF('Γεννήτρια 3'!D75="L",Z74-Y75,Z74))</f>
        <v>200.69650129906225</v>
      </c>
      <c r="AA75" s="34" t="str">
        <f>IF(AND('Γεννήτρια 3'!C75&lt;&gt;0,'Γεννήτρια 3'!D75=""),Y75,"")</f>
        <v/>
      </c>
    </row>
    <row r="76" spans="1:27">
      <c r="A76" s="3">
        <f t="shared" si="4"/>
        <v>54</v>
      </c>
      <c r="E76" s="3" t="str">
        <f t="shared" si="0"/>
        <v/>
      </c>
      <c r="F76" s="2" t="str">
        <f t="shared" si="1"/>
        <v/>
      </c>
      <c r="G76" s="2" t="str">
        <f t="shared" si="2"/>
        <v/>
      </c>
      <c r="W76" s="34">
        <f t="shared" si="3"/>
        <v>200.69650129906225</v>
      </c>
      <c r="X76" s="33">
        <f t="shared" si="5"/>
        <v>50</v>
      </c>
      <c r="Y76" s="34">
        <f>IF(X76=1,$G$3*(W76/1000),IF(X76=2,$G$4*(W76/1000),IF(X76=3,$G$5*(W76/1000),IF(X76=4,$G$6*(W76/1000),IF(X76=5,$G$7*(W76/1000),IF(X76=6,$G$8*(W76/1000),IF(X76=7,$G$9*(W76/1000),IF(X76=8,$G$10*(W76/1000),IF(X76=9,$G$11*(W76/1000),IF(X76=10,$G$12*(W76/1000),IF(X76=11,$G$13*(W76/1000),IF(X76=12,$G$14*(W76/1000),IF(X76=13,$G$15*(W76/1000),IF(X76=14,$G$16*(W76/1000),IF(X76=15,$G$17*(W76/1000),0)))))))))))))))</f>
        <v>0</v>
      </c>
      <c r="Z76" s="34">
        <f>IF('Γεννήτρια 3'!D76="W",Z75+('Γεννήτρια 3'!C76-1)*Y76,IF('Γεννήτρια 3'!D76="L",Z75-Y76,Z75))</f>
        <v>200.69650129906225</v>
      </c>
      <c r="AA76" s="34" t="str">
        <f>IF(AND('Γεννήτρια 3'!C76&lt;&gt;0,'Γεννήτρια 3'!D76=""),Y76,"")</f>
        <v/>
      </c>
    </row>
    <row r="77" spans="1:27">
      <c r="A77" s="3">
        <f t="shared" si="4"/>
        <v>55</v>
      </c>
      <c r="E77" s="3" t="str">
        <f t="shared" si="0"/>
        <v/>
      </c>
      <c r="F77" s="2" t="str">
        <f t="shared" si="1"/>
        <v/>
      </c>
      <c r="G77" s="2" t="str">
        <f t="shared" si="2"/>
        <v/>
      </c>
      <c r="W77" s="34">
        <f t="shared" si="3"/>
        <v>200.69650129906225</v>
      </c>
      <c r="X77" s="33">
        <f t="shared" si="5"/>
        <v>51</v>
      </c>
      <c r="Y77" s="34">
        <f>IF(X77=1,$G$3*(W77/1000),IF(X77=2,$G$4*(W77/1000),IF(X77=3,$G$5*(W77/1000),IF(X77=4,$G$6*(W77/1000),IF(X77=5,$G$7*(W77/1000),IF(X77=6,$G$8*(W77/1000),IF(X77=7,$G$9*(W77/1000),IF(X77=8,$G$10*(W77/1000),IF(X77=9,$G$11*(W77/1000),IF(X77=10,$G$12*(W77/1000),IF(X77=11,$G$13*(W77/1000),IF(X77=12,$G$14*(W77/1000),IF(X77=13,$G$15*(W77/1000),IF(X77=14,$G$16*(W77/1000),IF(X77=15,$G$17*(W77/1000),0)))))))))))))))</f>
        <v>0</v>
      </c>
      <c r="Z77" s="34">
        <f>IF('Γεννήτρια 3'!D77="W",Z76+('Γεννήτρια 3'!C77-1)*Y77,IF('Γεννήτρια 3'!D77="L",Z76-Y77,Z76))</f>
        <v>200.69650129906225</v>
      </c>
      <c r="AA77" s="34" t="str">
        <f>IF(AND('Γεννήτρια 3'!C77&lt;&gt;0,'Γεννήτρια 3'!D77=""),Y77,"")</f>
        <v/>
      </c>
    </row>
    <row r="78" spans="1:27">
      <c r="A78" s="3">
        <f t="shared" si="4"/>
        <v>56</v>
      </c>
      <c r="E78" s="3" t="str">
        <f t="shared" si="0"/>
        <v/>
      </c>
      <c r="F78" s="2" t="str">
        <f t="shared" si="1"/>
        <v/>
      </c>
      <c r="G78" s="2" t="str">
        <f t="shared" si="2"/>
        <v/>
      </c>
      <c r="W78" s="34">
        <f t="shared" si="3"/>
        <v>200.69650129906225</v>
      </c>
      <c r="X78" s="33">
        <f t="shared" si="5"/>
        <v>52</v>
      </c>
      <c r="Y78" s="34">
        <f>IF(X78=1,$G$3*(W78/1000),IF(X78=2,$G$4*(W78/1000),IF(X78=3,$G$5*(W78/1000),IF(X78=4,$G$6*(W78/1000),IF(X78=5,$G$7*(W78/1000),IF(X78=6,$G$8*(W78/1000),IF(X78=7,$G$9*(W78/1000),IF(X78=8,$G$10*(W78/1000),IF(X78=9,$G$11*(W78/1000),IF(X78=10,$G$12*(W78/1000),IF(X78=11,$G$13*(W78/1000),IF(X78=12,$G$14*(W78/1000),IF(X78=13,$G$15*(W78/1000),IF(X78=14,$G$16*(W78/1000),IF(X78=15,$G$17*(W78/1000),0)))))))))))))))</f>
        <v>0</v>
      </c>
      <c r="Z78" s="34">
        <f>IF('Γεννήτρια 3'!D78="W",Z77+('Γεννήτρια 3'!C78-1)*Y78,IF('Γεννήτρια 3'!D78="L",Z77-Y78,Z77))</f>
        <v>200.69650129906225</v>
      </c>
      <c r="AA78" s="34" t="str">
        <f>IF(AND('Γεννήτρια 3'!C78&lt;&gt;0,'Γεννήτρια 3'!D78=""),Y78,"")</f>
        <v/>
      </c>
    </row>
    <row r="79" spans="1:27">
      <c r="A79" s="3">
        <f t="shared" si="4"/>
        <v>57</v>
      </c>
      <c r="E79" s="3" t="str">
        <f t="shared" si="0"/>
        <v/>
      </c>
      <c r="F79" s="2" t="str">
        <f t="shared" si="1"/>
        <v/>
      </c>
      <c r="G79" s="2" t="str">
        <f t="shared" si="2"/>
        <v/>
      </c>
      <c r="W79" s="34">
        <f t="shared" si="3"/>
        <v>200.69650129906225</v>
      </c>
      <c r="X79" s="33">
        <f t="shared" si="5"/>
        <v>53</v>
      </c>
      <c r="Y79" s="34">
        <f>IF(X79=1,$G$3*(W79/1000),IF(X79=2,$G$4*(W79/1000),IF(X79=3,$G$5*(W79/1000),IF(X79=4,$G$6*(W79/1000),IF(X79=5,$G$7*(W79/1000),IF(X79=6,$G$8*(W79/1000),IF(X79=7,$G$9*(W79/1000),IF(X79=8,$G$10*(W79/1000),IF(X79=9,$G$11*(W79/1000),IF(X79=10,$G$12*(W79/1000),IF(X79=11,$G$13*(W79/1000),IF(X79=12,$G$14*(W79/1000),IF(X79=13,$G$15*(W79/1000),IF(X79=14,$G$16*(W79/1000),IF(X79=15,$G$17*(W79/1000),0)))))))))))))))</f>
        <v>0</v>
      </c>
      <c r="Z79" s="34">
        <f>IF('Γεννήτρια 3'!D79="W",Z78+('Γεννήτρια 3'!C79-1)*Y79,IF('Γεννήτρια 3'!D79="L",Z78-Y79,Z78))</f>
        <v>200.69650129906225</v>
      </c>
      <c r="AA79" s="34" t="str">
        <f>IF(AND('Γεννήτρια 3'!C79&lt;&gt;0,'Γεννήτρια 3'!D79=""),Y79,"")</f>
        <v/>
      </c>
    </row>
    <row r="80" spans="1:27">
      <c r="A80" s="3">
        <f t="shared" si="4"/>
        <v>58</v>
      </c>
      <c r="E80" s="3" t="str">
        <f t="shared" si="0"/>
        <v/>
      </c>
      <c r="F80" s="2" t="str">
        <f t="shared" si="1"/>
        <v/>
      </c>
      <c r="G80" s="2" t="str">
        <f t="shared" si="2"/>
        <v/>
      </c>
      <c r="W80" s="34">
        <f t="shared" si="3"/>
        <v>200.69650129906225</v>
      </c>
      <c r="X80" s="33">
        <f t="shared" si="5"/>
        <v>54</v>
      </c>
      <c r="Y80" s="34">
        <f>IF(X80=1,$G$3*(W80/1000),IF(X80=2,$G$4*(W80/1000),IF(X80=3,$G$5*(W80/1000),IF(X80=4,$G$6*(W80/1000),IF(X80=5,$G$7*(W80/1000),IF(X80=6,$G$8*(W80/1000),IF(X80=7,$G$9*(W80/1000),IF(X80=8,$G$10*(W80/1000),IF(X80=9,$G$11*(W80/1000),IF(X80=10,$G$12*(W80/1000),IF(X80=11,$G$13*(W80/1000),IF(X80=12,$G$14*(W80/1000),IF(X80=13,$G$15*(W80/1000),IF(X80=14,$G$16*(W80/1000),IF(X80=15,$G$17*(W80/1000),0)))))))))))))))</f>
        <v>0</v>
      </c>
      <c r="Z80" s="34">
        <f>IF('Γεννήτρια 3'!D80="W",Z79+('Γεννήτρια 3'!C80-1)*Y80,IF('Γεννήτρια 3'!D80="L",Z79-Y80,Z79))</f>
        <v>200.69650129906225</v>
      </c>
      <c r="AA80" s="34" t="str">
        <f>IF(AND('Γεννήτρια 3'!C80&lt;&gt;0,'Γεννήτρια 3'!D80=""),Y80,"")</f>
        <v/>
      </c>
    </row>
    <row r="81" spans="1:27">
      <c r="A81" s="3">
        <f t="shared" si="4"/>
        <v>59</v>
      </c>
      <c r="E81" s="3" t="str">
        <f t="shared" si="0"/>
        <v/>
      </c>
      <c r="F81" s="2" t="str">
        <f t="shared" si="1"/>
        <v/>
      </c>
      <c r="G81" s="2" t="str">
        <f t="shared" si="2"/>
        <v/>
      </c>
      <c r="W81" s="34">
        <f t="shared" si="3"/>
        <v>200.69650129906225</v>
      </c>
      <c r="X81" s="33">
        <f t="shared" si="5"/>
        <v>55</v>
      </c>
      <c r="Y81" s="34">
        <f>IF(X81=1,$G$3*(W81/1000),IF(X81=2,$G$4*(W81/1000),IF(X81=3,$G$5*(W81/1000),IF(X81=4,$G$6*(W81/1000),IF(X81=5,$G$7*(W81/1000),IF(X81=6,$G$8*(W81/1000),IF(X81=7,$G$9*(W81/1000),IF(X81=8,$G$10*(W81/1000),IF(X81=9,$G$11*(W81/1000),IF(X81=10,$G$12*(W81/1000),IF(X81=11,$G$13*(W81/1000),IF(X81=12,$G$14*(W81/1000),IF(X81=13,$G$15*(W81/1000),IF(X81=14,$G$16*(W81/1000),IF(X81=15,$G$17*(W81/1000),0)))))))))))))))</f>
        <v>0</v>
      </c>
      <c r="Z81" s="34">
        <f>IF('Γεννήτρια 3'!D81="W",Z80+('Γεννήτρια 3'!C81-1)*Y81,IF('Γεννήτρια 3'!D81="L",Z80-Y81,Z80))</f>
        <v>200.69650129906225</v>
      </c>
      <c r="AA81" s="34" t="str">
        <f>IF(AND('Γεννήτρια 3'!C81&lt;&gt;0,'Γεννήτρια 3'!D81=""),Y81,"")</f>
        <v/>
      </c>
    </row>
    <row r="82" spans="1:27">
      <c r="A82" s="3">
        <f t="shared" si="4"/>
        <v>60</v>
      </c>
      <c r="E82" s="3" t="str">
        <f t="shared" si="0"/>
        <v/>
      </c>
      <c r="F82" s="2" t="str">
        <f t="shared" si="1"/>
        <v/>
      </c>
      <c r="G82" s="2" t="str">
        <f t="shared" si="2"/>
        <v/>
      </c>
      <c r="W82" s="34">
        <f t="shared" si="3"/>
        <v>200.69650129906225</v>
      </c>
      <c r="X82" s="33">
        <f t="shared" si="5"/>
        <v>56</v>
      </c>
      <c r="Y82" s="34">
        <f>IF(X82=1,$G$3*(W82/1000),IF(X82=2,$G$4*(W82/1000),IF(X82=3,$G$5*(W82/1000),IF(X82=4,$G$6*(W82/1000),IF(X82=5,$G$7*(W82/1000),IF(X82=6,$G$8*(W82/1000),IF(X82=7,$G$9*(W82/1000),IF(X82=8,$G$10*(W82/1000),IF(X82=9,$G$11*(W82/1000),IF(X82=10,$G$12*(W82/1000),IF(X82=11,$G$13*(W82/1000),IF(X82=12,$G$14*(W82/1000),IF(X82=13,$G$15*(W82/1000),IF(X82=14,$G$16*(W82/1000),IF(X82=15,$G$17*(W82/1000),0)))))))))))))))</f>
        <v>0</v>
      </c>
      <c r="Z82" s="34">
        <f>IF('Γεννήτρια 3'!D82="W",Z81+('Γεννήτρια 3'!C82-1)*Y82,IF('Γεννήτρια 3'!D82="L",Z81-Y82,Z81))</f>
        <v>200.69650129906225</v>
      </c>
      <c r="AA82" s="34" t="str">
        <f>IF(AND('Γεννήτρια 3'!C82&lt;&gt;0,'Γεννήτρια 3'!D82=""),Y82,"")</f>
        <v/>
      </c>
    </row>
    <row r="83" spans="1:27">
      <c r="A83" s="3">
        <f t="shared" si="4"/>
        <v>61</v>
      </c>
      <c r="E83" s="3" t="str">
        <f t="shared" si="0"/>
        <v/>
      </c>
      <c r="F83" s="2" t="str">
        <f t="shared" si="1"/>
        <v/>
      </c>
      <c r="G83" s="2" t="str">
        <f t="shared" si="2"/>
        <v/>
      </c>
      <c r="W83" s="34">
        <f t="shared" si="3"/>
        <v>200.69650129906225</v>
      </c>
      <c r="X83" s="33">
        <f t="shared" si="5"/>
        <v>57</v>
      </c>
      <c r="Y83" s="34">
        <f>IF(X83=1,$G$3*(W83/1000),IF(X83=2,$G$4*(W83/1000),IF(X83=3,$G$5*(W83/1000),IF(X83=4,$G$6*(W83/1000),IF(X83=5,$G$7*(W83/1000),IF(X83=6,$G$8*(W83/1000),IF(X83=7,$G$9*(W83/1000),IF(X83=8,$G$10*(W83/1000),IF(X83=9,$G$11*(W83/1000),IF(X83=10,$G$12*(W83/1000),IF(X83=11,$G$13*(W83/1000),IF(X83=12,$G$14*(W83/1000),IF(X83=13,$G$15*(W83/1000),IF(X83=14,$G$16*(W83/1000),IF(X83=15,$G$17*(W83/1000),0)))))))))))))))</f>
        <v>0</v>
      </c>
      <c r="Z83" s="34">
        <f>IF('Γεννήτρια 3'!D83="W",Z82+('Γεννήτρια 3'!C83-1)*Y83,IF('Γεννήτρια 3'!D83="L",Z82-Y83,Z82))</f>
        <v>200.69650129906225</v>
      </c>
      <c r="AA83" s="34" t="str">
        <f>IF(AND('Γεννήτρια 3'!C83&lt;&gt;0,'Γεννήτρια 3'!D83=""),Y83,"")</f>
        <v/>
      </c>
    </row>
    <row r="84" spans="1:27">
      <c r="A84" s="3">
        <f t="shared" si="4"/>
        <v>62</v>
      </c>
      <c r="E84" s="3" t="str">
        <f t="shared" si="0"/>
        <v/>
      </c>
      <c r="F84" s="2" t="str">
        <f t="shared" si="1"/>
        <v/>
      </c>
      <c r="G84" s="2" t="str">
        <f t="shared" si="2"/>
        <v/>
      </c>
      <c r="W84" s="34">
        <f t="shared" si="3"/>
        <v>200.69650129906225</v>
      </c>
      <c r="X84" s="33">
        <f t="shared" si="5"/>
        <v>58</v>
      </c>
      <c r="Y84" s="34">
        <f>IF(X84=1,$G$3*(W84/1000),IF(X84=2,$G$4*(W84/1000),IF(X84=3,$G$5*(W84/1000),IF(X84=4,$G$6*(W84/1000),IF(X84=5,$G$7*(W84/1000),IF(X84=6,$G$8*(W84/1000),IF(X84=7,$G$9*(W84/1000),IF(X84=8,$G$10*(W84/1000),IF(X84=9,$G$11*(W84/1000),IF(X84=10,$G$12*(W84/1000),IF(X84=11,$G$13*(W84/1000),IF(X84=12,$G$14*(W84/1000),IF(X84=13,$G$15*(W84/1000),IF(X84=14,$G$16*(W84/1000),IF(X84=15,$G$17*(W84/1000),0)))))))))))))))</f>
        <v>0</v>
      </c>
      <c r="Z84" s="34">
        <f>IF('Γεννήτρια 3'!D84="W",Z83+('Γεννήτρια 3'!C84-1)*Y84,IF('Γεννήτρια 3'!D84="L",Z83-Y84,Z83))</f>
        <v>200.69650129906225</v>
      </c>
      <c r="AA84" s="34" t="str">
        <f>IF(AND('Γεννήτρια 3'!C84&lt;&gt;0,'Γεννήτρια 3'!D84=""),Y84,"")</f>
        <v/>
      </c>
    </row>
    <row r="85" spans="1:27">
      <c r="A85" s="3">
        <f t="shared" si="4"/>
        <v>63</v>
      </c>
      <c r="E85" s="3" t="str">
        <f t="shared" si="0"/>
        <v/>
      </c>
      <c r="F85" s="2" t="str">
        <f t="shared" si="1"/>
        <v/>
      </c>
      <c r="G85" s="2" t="str">
        <f t="shared" si="2"/>
        <v/>
      </c>
      <c r="W85" s="34">
        <f t="shared" si="3"/>
        <v>200.69650129906225</v>
      </c>
      <c r="X85" s="33">
        <f t="shared" si="5"/>
        <v>59</v>
      </c>
      <c r="Y85" s="34">
        <f>IF(X85=1,$G$3*(W85/1000),IF(X85=2,$G$4*(W85/1000),IF(X85=3,$G$5*(W85/1000),IF(X85=4,$G$6*(W85/1000),IF(X85=5,$G$7*(W85/1000),IF(X85=6,$G$8*(W85/1000),IF(X85=7,$G$9*(W85/1000),IF(X85=8,$G$10*(W85/1000),IF(X85=9,$G$11*(W85/1000),IF(X85=10,$G$12*(W85/1000),IF(X85=11,$G$13*(W85/1000),IF(X85=12,$G$14*(W85/1000),IF(X85=13,$G$15*(W85/1000),IF(X85=14,$G$16*(W85/1000),IF(X85=15,$G$17*(W85/1000),0)))))))))))))))</f>
        <v>0</v>
      </c>
      <c r="Z85" s="34">
        <f>IF('Γεννήτρια 3'!D85="W",Z84+('Γεννήτρια 3'!C85-1)*Y85,IF('Γεννήτρια 3'!D85="L",Z84-Y85,Z84))</f>
        <v>200.69650129906225</v>
      </c>
      <c r="AA85" s="34" t="str">
        <f>IF(AND('Γεννήτρια 3'!C85&lt;&gt;0,'Γεννήτρια 3'!D85=""),Y85,"")</f>
        <v/>
      </c>
    </row>
    <row r="86" spans="1:27">
      <c r="A86" s="3">
        <f t="shared" si="4"/>
        <v>64</v>
      </c>
      <c r="E86" s="3" t="str">
        <f t="shared" si="0"/>
        <v/>
      </c>
      <c r="F86" s="2" t="str">
        <f t="shared" si="1"/>
        <v/>
      </c>
      <c r="G86" s="2" t="str">
        <f t="shared" si="2"/>
        <v/>
      </c>
      <c r="W86" s="34">
        <f t="shared" si="3"/>
        <v>200.69650129906225</v>
      </c>
      <c r="X86" s="33">
        <f t="shared" si="5"/>
        <v>60</v>
      </c>
      <c r="Y86" s="34">
        <f>IF(X86=1,$G$3*(W86/1000),IF(X86=2,$G$4*(W86/1000),IF(X86=3,$G$5*(W86/1000),IF(X86=4,$G$6*(W86/1000),IF(X86=5,$G$7*(W86/1000),IF(X86=6,$G$8*(W86/1000),IF(X86=7,$G$9*(W86/1000),IF(X86=8,$G$10*(W86/1000),IF(X86=9,$G$11*(W86/1000),IF(X86=10,$G$12*(W86/1000),IF(X86=11,$G$13*(W86/1000),IF(X86=12,$G$14*(W86/1000),IF(X86=13,$G$15*(W86/1000),IF(X86=14,$G$16*(W86/1000),IF(X86=15,$G$17*(W86/1000),0)))))))))))))))</f>
        <v>0</v>
      </c>
      <c r="Z86" s="34">
        <f>IF('Γεννήτρια 3'!D86="W",Z85+('Γεννήτρια 3'!C86-1)*Y86,IF('Γεννήτρια 3'!D86="L",Z85-Y86,Z85))</f>
        <v>200.69650129906225</v>
      </c>
      <c r="AA86" s="34" t="str">
        <f>IF(AND('Γεννήτρια 3'!C86&lt;&gt;0,'Γεννήτρια 3'!D86=""),Y86,"")</f>
        <v/>
      </c>
    </row>
    <row r="87" spans="1:27">
      <c r="A87" s="3">
        <f t="shared" si="4"/>
        <v>65</v>
      </c>
      <c r="E87" s="3" t="str">
        <f t="shared" si="0"/>
        <v/>
      </c>
      <c r="F87" s="2" t="str">
        <f t="shared" si="1"/>
        <v/>
      </c>
      <c r="G87" s="2" t="str">
        <f t="shared" si="2"/>
        <v/>
      </c>
      <c r="W87" s="34">
        <f t="shared" si="3"/>
        <v>200.69650129906225</v>
      </c>
      <c r="X87" s="33">
        <f t="shared" si="5"/>
        <v>61</v>
      </c>
      <c r="Y87" s="34">
        <f>IF(X87=1,$G$3*(W87/1000),IF(X87=2,$G$4*(W87/1000),IF(X87=3,$G$5*(W87/1000),IF(X87=4,$G$6*(W87/1000),IF(X87=5,$G$7*(W87/1000),IF(X87=6,$G$8*(W87/1000),IF(X87=7,$G$9*(W87/1000),IF(X87=8,$G$10*(W87/1000),IF(X87=9,$G$11*(W87/1000),IF(X87=10,$G$12*(W87/1000),IF(X87=11,$G$13*(W87/1000),IF(X87=12,$G$14*(W87/1000),IF(X87=13,$G$15*(W87/1000),IF(X87=14,$G$16*(W87/1000),IF(X87=15,$G$17*(W87/1000),0)))))))))))))))</f>
        <v>0</v>
      </c>
      <c r="Z87" s="34">
        <f>IF('Γεννήτρια 3'!D87="W",Z86+('Γεννήτρια 3'!C87-1)*Y87,IF('Γεννήτρια 3'!D87="L",Z86-Y87,Z86))</f>
        <v>200.69650129906225</v>
      </c>
      <c r="AA87" s="34" t="str">
        <f>IF(AND('Γεννήτρια 3'!C87&lt;&gt;0,'Γεννήτρια 3'!D87=""),Y87,"")</f>
        <v/>
      </c>
    </row>
    <row r="88" spans="1:27">
      <c r="A88" s="3">
        <f t="shared" si="4"/>
        <v>66</v>
      </c>
      <c r="E88" s="3" t="str">
        <f t="shared" ref="E88:E151" si="6">IF(C88&gt;1,X88,"")</f>
        <v/>
      </c>
      <c r="F88" s="2" t="str">
        <f t="shared" ref="F88:F151" si="7">IF(C88&gt;1,Y88,"")</f>
        <v/>
      </c>
      <c r="G88" s="2" t="str">
        <f t="shared" ref="G88:G151" si="8">IF(OR(D88="W",D88="L"),Z88,"")</f>
        <v/>
      </c>
      <c r="W88" s="34">
        <f t="shared" ref="W88:W151" si="9">IF(Z87&gt;=W87,Z87,W87)</f>
        <v>200.69650129906225</v>
      </c>
      <c r="X88" s="33">
        <f t="shared" si="5"/>
        <v>62</v>
      </c>
      <c r="Y88" s="34">
        <f>IF(X88=1,$G$3*(W88/1000),IF(X88=2,$G$4*(W88/1000),IF(X88=3,$G$5*(W88/1000),IF(X88=4,$G$6*(W88/1000),IF(X88=5,$G$7*(W88/1000),IF(X88=6,$G$8*(W88/1000),IF(X88=7,$G$9*(W88/1000),IF(X88=8,$G$10*(W88/1000),IF(X88=9,$G$11*(W88/1000),IF(X88=10,$G$12*(W88/1000),IF(X88=11,$G$13*(W88/1000),IF(X88=12,$G$14*(W88/1000),IF(X88=13,$G$15*(W88/1000),IF(X88=14,$G$16*(W88/1000),IF(X88=15,$G$17*(W88/1000),0)))))))))))))))</f>
        <v>0</v>
      </c>
      <c r="Z88" s="34">
        <f>IF('Γεννήτρια 3'!D88="W",Z87+('Γεννήτρια 3'!C88-1)*Y88,IF('Γεννήτρια 3'!D88="L",Z87-Y88,Z87))</f>
        <v>200.69650129906225</v>
      </c>
      <c r="AA88" s="34" t="str">
        <f>IF(AND('Γεννήτρια 3'!C88&lt;&gt;0,'Γεννήτρια 3'!D88=""),Y88,"")</f>
        <v/>
      </c>
    </row>
    <row r="89" spans="1:27">
      <c r="A89" s="3">
        <f t="shared" ref="A89:A152" si="10">A88+1</f>
        <v>67</v>
      </c>
      <c r="E89" s="3" t="str">
        <f t="shared" si="6"/>
        <v/>
      </c>
      <c r="F89" s="2" t="str">
        <f t="shared" si="7"/>
        <v/>
      </c>
      <c r="G89" s="2" t="str">
        <f t="shared" si="8"/>
        <v/>
      </c>
      <c r="W89" s="34">
        <f t="shared" si="9"/>
        <v>200.69650129906225</v>
      </c>
      <c r="X89" s="33">
        <f t="shared" ref="X89:X152" si="11">IF(W88&gt;=Z88,X88+1,1)</f>
        <v>63</v>
      </c>
      <c r="Y89" s="34">
        <f>IF(X89=1,$G$3*(W89/1000),IF(X89=2,$G$4*(W89/1000),IF(X89=3,$G$5*(W89/1000),IF(X89=4,$G$6*(W89/1000),IF(X89=5,$G$7*(W89/1000),IF(X89=6,$G$8*(W89/1000),IF(X89=7,$G$9*(W89/1000),IF(X89=8,$G$10*(W89/1000),IF(X89=9,$G$11*(W89/1000),IF(X89=10,$G$12*(W89/1000),IF(X89=11,$G$13*(W89/1000),IF(X89=12,$G$14*(W89/1000),IF(X89=13,$G$15*(W89/1000),IF(X89=14,$G$16*(W89/1000),IF(X89=15,$G$17*(W89/1000),0)))))))))))))))</f>
        <v>0</v>
      </c>
      <c r="Z89" s="34">
        <f>IF('Γεννήτρια 3'!D89="W",Z88+('Γεννήτρια 3'!C89-1)*Y89,IF('Γεννήτρια 3'!D89="L",Z88-Y89,Z88))</f>
        <v>200.69650129906225</v>
      </c>
      <c r="AA89" s="34" t="str">
        <f>IF(AND('Γεννήτρια 3'!C89&lt;&gt;0,'Γεννήτρια 3'!D89=""),Y89,"")</f>
        <v/>
      </c>
    </row>
    <row r="90" spans="1:27">
      <c r="A90" s="3">
        <f t="shared" si="10"/>
        <v>68</v>
      </c>
      <c r="E90" s="3" t="str">
        <f t="shared" si="6"/>
        <v/>
      </c>
      <c r="F90" s="2" t="str">
        <f t="shared" si="7"/>
        <v/>
      </c>
      <c r="G90" s="2" t="str">
        <f t="shared" si="8"/>
        <v/>
      </c>
      <c r="W90" s="34">
        <f t="shared" si="9"/>
        <v>200.69650129906225</v>
      </c>
      <c r="X90" s="33">
        <f t="shared" si="11"/>
        <v>64</v>
      </c>
      <c r="Y90" s="34">
        <f>IF(X90=1,$G$3*(W90/1000),IF(X90=2,$G$4*(W90/1000),IF(X90=3,$G$5*(W90/1000),IF(X90=4,$G$6*(W90/1000),IF(X90=5,$G$7*(W90/1000),IF(X90=6,$G$8*(W90/1000),IF(X90=7,$G$9*(W90/1000),IF(X90=8,$G$10*(W90/1000),IF(X90=9,$G$11*(W90/1000),IF(X90=10,$G$12*(W90/1000),IF(X90=11,$G$13*(W90/1000),IF(X90=12,$G$14*(W90/1000),IF(X90=13,$G$15*(W90/1000),IF(X90=14,$G$16*(W90/1000),IF(X90=15,$G$17*(W90/1000),0)))))))))))))))</f>
        <v>0</v>
      </c>
      <c r="Z90" s="34">
        <f>IF('Γεννήτρια 3'!D90="W",Z89+('Γεννήτρια 3'!C90-1)*Y90,IF('Γεννήτρια 3'!D90="L",Z89-Y90,Z89))</f>
        <v>200.69650129906225</v>
      </c>
      <c r="AA90" s="34" t="str">
        <f>IF(AND('Γεννήτρια 3'!C90&lt;&gt;0,'Γεννήτρια 3'!D90=""),Y90,"")</f>
        <v/>
      </c>
    </row>
    <row r="91" spans="1:27">
      <c r="A91" s="3">
        <f t="shared" si="10"/>
        <v>69</v>
      </c>
      <c r="E91" s="3" t="str">
        <f t="shared" si="6"/>
        <v/>
      </c>
      <c r="F91" s="2" t="str">
        <f t="shared" si="7"/>
        <v/>
      </c>
      <c r="G91" s="2" t="str">
        <f t="shared" si="8"/>
        <v/>
      </c>
      <c r="W91" s="34">
        <f t="shared" si="9"/>
        <v>200.69650129906225</v>
      </c>
      <c r="X91" s="33">
        <f t="shared" si="11"/>
        <v>65</v>
      </c>
      <c r="Y91" s="34">
        <f>IF(X91=1,$G$3*(W91/1000),IF(X91=2,$G$4*(W91/1000),IF(X91=3,$G$5*(W91/1000),IF(X91=4,$G$6*(W91/1000),IF(X91=5,$G$7*(W91/1000),IF(X91=6,$G$8*(W91/1000),IF(X91=7,$G$9*(W91/1000),IF(X91=8,$G$10*(W91/1000),IF(X91=9,$G$11*(W91/1000),IF(X91=10,$G$12*(W91/1000),IF(X91=11,$G$13*(W91/1000),IF(X91=12,$G$14*(W91/1000),IF(X91=13,$G$15*(W91/1000),IF(X91=14,$G$16*(W91/1000),IF(X91=15,$G$17*(W91/1000),0)))))))))))))))</f>
        <v>0</v>
      </c>
      <c r="Z91" s="34">
        <f>IF('Γεννήτρια 3'!D91="W",Z90+('Γεννήτρια 3'!C91-1)*Y91,IF('Γεννήτρια 3'!D91="L",Z90-Y91,Z90))</f>
        <v>200.69650129906225</v>
      </c>
      <c r="AA91" s="34" t="str">
        <f>IF(AND('Γεννήτρια 3'!C91&lt;&gt;0,'Γεννήτρια 3'!D91=""),Y91,"")</f>
        <v/>
      </c>
    </row>
    <row r="92" spans="1:27">
      <c r="A92" s="3">
        <f t="shared" si="10"/>
        <v>70</v>
      </c>
      <c r="E92" s="3" t="str">
        <f t="shared" si="6"/>
        <v/>
      </c>
      <c r="F92" s="2" t="str">
        <f t="shared" si="7"/>
        <v/>
      </c>
      <c r="G92" s="2" t="str">
        <f t="shared" si="8"/>
        <v/>
      </c>
      <c r="W92" s="34">
        <f t="shared" si="9"/>
        <v>200.69650129906225</v>
      </c>
      <c r="X92" s="33">
        <f t="shared" si="11"/>
        <v>66</v>
      </c>
      <c r="Y92" s="34">
        <f>IF(X92=1,$G$3*(W92/1000),IF(X92=2,$G$4*(W92/1000),IF(X92=3,$G$5*(W92/1000),IF(X92=4,$G$6*(W92/1000),IF(X92=5,$G$7*(W92/1000),IF(X92=6,$G$8*(W92/1000),IF(X92=7,$G$9*(W92/1000),IF(X92=8,$G$10*(W92/1000),IF(X92=9,$G$11*(W92/1000),IF(X92=10,$G$12*(W92/1000),IF(X92=11,$G$13*(W92/1000),IF(X92=12,$G$14*(W92/1000),IF(X92=13,$G$15*(W92/1000),IF(X92=14,$G$16*(W92/1000),IF(X92=15,$G$17*(W92/1000),0)))))))))))))))</f>
        <v>0</v>
      </c>
      <c r="Z92" s="34">
        <f>IF('Γεννήτρια 3'!D92="W",Z91+('Γεννήτρια 3'!C92-1)*Y92,IF('Γεννήτρια 3'!D92="L",Z91-Y92,Z91))</f>
        <v>200.69650129906225</v>
      </c>
      <c r="AA92" s="34" t="str">
        <f>IF(AND('Γεννήτρια 3'!C92&lt;&gt;0,'Γεννήτρια 3'!D92=""),Y92,"")</f>
        <v/>
      </c>
    </row>
    <row r="93" spans="1:27">
      <c r="A93" s="3">
        <f t="shared" si="10"/>
        <v>71</v>
      </c>
      <c r="E93" s="3" t="str">
        <f t="shared" si="6"/>
        <v/>
      </c>
      <c r="F93" s="2" t="str">
        <f t="shared" si="7"/>
        <v/>
      </c>
      <c r="G93" s="2" t="str">
        <f t="shared" si="8"/>
        <v/>
      </c>
      <c r="W93" s="34">
        <f t="shared" si="9"/>
        <v>200.69650129906225</v>
      </c>
      <c r="X93" s="33">
        <f t="shared" si="11"/>
        <v>67</v>
      </c>
      <c r="Y93" s="34">
        <f>IF(X93=1,$G$3*(W93/1000),IF(X93=2,$G$4*(W93/1000),IF(X93=3,$G$5*(W93/1000),IF(X93=4,$G$6*(W93/1000),IF(X93=5,$G$7*(W93/1000),IF(X93=6,$G$8*(W93/1000),IF(X93=7,$G$9*(W93/1000),IF(X93=8,$G$10*(W93/1000),IF(X93=9,$G$11*(W93/1000),IF(X93=10,$G$12*(W93/1000),IF(X93=11,$G$13*(W93/1000),IF(X93=12,$G$14*(W93/1000),IF(X93=13,$G$15*(W93/1000),IF(X93=14,$G$16*(W93/1000),IF(X93=15,$G$17*(W93/1000),0)))))))))))))))</f>
        <v>0</v>
      </c>
      <c r="Z93" s="34">
        <f>IF('Γεννήτρια 3'!D93="W",Z92+('Γεννήτρια 3'!C93-1)*Y93,IF('Γεννήτρια 3'!D93="L",Z92-Y93,Z92))</f>
        <v>200.69650129906225</v>
      </c>
      <c r="AA93" s="34" t="str">
        <f>IF(AND('Γεννήτρια 3'!C93&lt;&gt;0,'Γεννήτρια 3'!D93=""),Y93,"")</f>
        <v/>
      </c>
    </row>
    <row r="94" spans="1:27">
      <c r="A94" s="3">
        <f t="shared" si="10"/>
        <v>72</v>
      </c>
      <c r="E94" s="3" t="str">
        <f t="shared" si="6"/>
        <v/>
      </c>
      <c r="F94" s="2" t="str">
        <f t="shared" si="7"/>
        <v/>
      </c>
      <c r="G94" s="2" t="str">
        <f t="shared" si="8"/>
        <v/>
      </c>
      <c r="W94" s="34">
        <f t="shared" si="9"/>
        <v>200.69650129906225</v>
      </c>
      <c r="X94" s="33">
        <f t="shared" si="11"/>
        <v>68</v>
      </c>
      <c r="Y94" s="34">
        <f>IF(X94=1,$G$3*(W94/1000),IF(X94=2,$G$4*(W94/1000),IF(X94=3,$G$5*(W94/1000),IF(X94=4,$G$6*(W94/1000),IF(X94=5,$G$7*(W94/1000),IF(X94=6,$G$8*(W94/1000),IF(X94=7,$G$9*(W94/1000),IF(X94=8,$G$10*(W94/1000),IF(X94=9,$G$11*(W94/1000),IF(X94=10,$G$12*(W94/1000),IF(X94=11,$G$13*(W94/1000),IF(X94=12,$G$14*(W94/1000),IF(X94=13,$G$15*(W94/1000),IF(X94=14,$G$16*(W94/1000),IF(X94=15,$G$17*(W94/1000),0)))))))))))))))</f>
        <v>0</v>
      </c>
      <c r="Z94" s="34">
        <f>IF('Γεννήτρια 3'!D94="W",Z93+('Γεννήτρια 3'!C94-1)*Y94,IF('Γεννήτρια 3'!D94="L",Z93-Y94,Z93))</f>
        <v>200.69650129906225</v>
      </c>
      <c r="AA94" s="34" t="str">
        <f>IF(AND('Γεννήτρια 3'!C94&lt;&gt;0,'Γεννήτρια 3'!D94=""),Y94,"")</f>
        <v/>
      </c>
    </row>
    <row r="95" spans="1:27">
      <c r="A95" s="3">
        <f t="shared" si="10"/>
        <v>73</v>
      </c>
      <c r="E95" s="3" t="str">
        <f t="shared" si="6"/>
        <v/>
      </c>
      <c r="F95" s="2" t="str">
        <f t="shared" si="7"/>
        <v/>
      </c>
      <c r="G95" s="2" t="str">
        <f t="shared" si="8"/>
        <v/>
      </c>
      <c r="W95" s="34">
        <f t="shared" si="9"/>
        <v>200.69650129906225</v>
      </c>
      <c r="X95" s="33">
        <f t="shared" si="11"/>
        <v>69</v>
      </c>
      <c r="Y95" s="34">
        <f>IF(X95=1,$G$3*(W95/1000),IF(X95=2,$G$4*(W95/1000),IF(X95=3,$G$5*(W95/1000),IF(X95=4,$G$6*(W95/1000),IF(X95=5,$G$7*(W95/1000),IF(X95=6,$G$8*(W95/1000),IF(X95=7,$G$9*(W95/1000),IF(X95=8,$G$10*(W95/1000),IF(X95=9,$G$11*(W95/1000),IF(X95=10,$G$12*(W95/1000),IF(X95=11,$G$13*(W95/1000),IF(X95=12,$G$14*(W95/1000),IF(X95=13,$G$15*(W95/1000),IF(X95=14,$G$16*(W95/1000),IF(X95=15,$G$17*(W95/1000),0)))))))))))))))</f>
        <v>0</v>
      </c>
      <c r="Z95" s="34">
        <f>IF('Γεννήτρια 3'!D95="W",Z94+('Γεννήτρια 3'!C95-1)*Y95,IF('Γεννήτρια 3'!D95="L",Z94-Y95,Z94))</f>
        <v>200.69650129906225</v>
      </c>
      <c r="AA95" s="34" t="str">
        <f>IF(AND('Γεννήτρια 3'!C95&lt;&gt;0,'Γεννήτρια 3'!D95=""),Y95,"")</f>
        <v/>
      </c>
    </row>
    <row r="96" spans="1:27">
      <c r="A96" s="3">
        <f t="shared" si="10"/>
        <v>74</v>
      </c>
      <c r="E96" s="3" t="str">
        <f t="shared" si="6"/>
        <v/>
      </c>
      <c r="F96" s="2" t="str">
        <f t="shared" si="7"/>
        <v/>
      </c>
      <c r="G96" s="2" t="str">
        <f t="shared" si="8"/>
        <v/>
      </c>
      <c r="W96" s="34">
        <f t="shared" si="9"/>
        <v>200.69650129906225</v>
      </c>
      <c r="X96" s="33">
        <f t="shared" si="11"/>
        <v>70</v>
      </c>
      <c r="Y96" s="34">
        <f>IF(X96=1,$G$3*(W96/1000),IF(X96=2,$G$4*(W96/1000),IF(X96=3,$G$5*(W96/1000),IF(X96=4,$G$6*(W96/1000),IF(X96=5,$G$7*(W96/1000),IF(X96=6,$G$8*(W96/1000),IF(X96=7,$G$9*(W96/1000),IF(X96=8,$G$10*(W96/1000),IF(X96=9,$G$11*(W96/1000),IF(X96=10,$G$12*(W96/1000),IF(X96=11,$G$13*(W96/1000),IF(X96=12,$G$14*(W96/1000),IF(X96=13,$G$15*(W96/1000),IF(X96=14,$G$16*(W96/1000),IF(X96=15,$G$17*(W96/1000),0)))))))))))))))</f>
        <v>0</v>
      </c>
      <c r="Z96" s="34">
        <f>IF('Γεννήτρια 3'!D96="W",Z95+('Γεννήτρια 3'!C96-1)*Y96,IF('Γεννήτρια 3'!D96="L",Z95-Y96,Z95))</f>
        <v>200.69650129906225</v>
      </c>
      <c r="AA96" s="34" t="str">
        <f>IF(AND('Γεννήτρια 3'!C96&lt;&gt;0,'Γεννήτρια 3'!D96=""),Y96,"")</f>
        <v/>
      </c>
    </row>
    <row r="97" spans="1:27">
      <c r="A97" s="3">
        <f t="shared" si="10"/>
        <v>75</v>
      </c>
      <c r="E97" s="3" t="str">
        <f t="shared" si="6"/>
        <v/>
      </c>
      <c r="F97" s="2" t="str">
        <f t="shared" si="7"/>
        <v/>
      </c>
      <c r="G97" s="2" t="str">
        <f t="shared" si="8"/>
        <v/>
      </c>
      <c r="W97" s="34">
        <f t="shared" si="9"/>
        <v>200.69650129906225</v>
      </c>
      <c r="X97" s="33">
        <f t="shared" si="11"/>
        <v>71</v>
      </c>
      <c r="Y97" s="34">
        <f>IF(X97=1,$G$3*(W97/1000),IF(X97=2,$G$4*(W97/1000),IF(X97=3,$G$5*(W97/1000),IF(X97=4,$G$6*(W97/1000),IF(X97=5,$G$7*(W97/1000),IF(X97=6,$G$8*(W97/1000),IF(X97=7,$G$9*(W97/1000),IF(X97=8,$G$10*(W97/1000),IF(X97=9,$G$11*(W97/1000),IF(X97=10,$G$12*(W97/1000),IF(X97=11,$G$13*(W97/1000),IF(X97=12,$G$14*(W97/1000),IF(X97=13,$G$15*(W97/1000),IF(X97=14,$G$16*(W97/1000),IF(X97=15,$G$17*(W97/1000),0)))))))))))))))</f>
        <v>0</v>
      </c>
      <c r="Z97" s="34">
        <f>IF('Γεννήτρια 3'!D97="W",Z96+('Γεννήτρια 3'!C97-1)*Y97,IF('Γεννήτρια 3'!D97="L",Z96-Y97,Z96))</f>
        <v>200.69650129906225</v>
      </c>
      <c r="AA97" s="34" t="str">
        <f>IF(AND('Γεννήτρια 3'!C97&lt;&gt;0,'Γεννήτρια 3'!D97=""),Y97,"")</f>
        <v/>
      </c>
    </row>
    <row r="98" spans="1:27">
      <c r="A98" s="3">
        <f t="shared" si="10"/>
        <v>76</v>
      </c>
      <c r="E98" s="3" t="str">
        <f t="shared" si="6"/>
        <v/>
      </c>
      <c r="F98" s="2" t="str">
        <f t="shared" si="7"/>
        <v/>
      </c>
      <c r="G98" s="2" t="str">
        <f t="shared" si="8"/>
        <v/>
      </c>
      <c r="W98" s="34">
        <f t="shared" si="9"/>
        <v>200.69650129906225</v>
      </c>
      <c r="X98" s="33">
        <f t="shared" si="11"/>
        <v>72</v>
      </c>
      <c r="Y98" s="34">
        <f>IF(X98=1,$G$3*(W98/1000),IF(X98=2,$G$4*(W98/1000),IF(X98=3,$G$5*(W98/1000),IF(X98=4,$G$6*(W98/1000),IF(X98=5,$G$7*(W98/1000),IF(X98=6,$G$8*(W98/1000),IF(X98=7,$G$9*(W98/1000),IF(X98=8,$G$10*(W98/1000),IF(X98=9,$G$11*(W98/1000),IF(X98=10,$G$12*(W98/1000),IF(X98=11,$G$13*(W98/1000),IF(X98=12,$G$14*(W98/1000),IF(X98=13,$G$15*(W98/1000),IF(X98=14,$G$16*(W98/1000),IF(X98=15,$G$17*(W98/1000),0)))))))))))))))</f>
        <v>0</v>
      </c>
      <c r="Z98" s="34">
        <f>IF('Γεννήτρια 3'!D98="W",Z97+('Γεννήτρια 3'!C98-1)*Y98,IF('Γεννήτρια 3'!D98="L",Z97-Y98,Z97))</f>
        <v>200.69650129906225</v>
      </c>
      <c r="AA98" s="34" t="str">
        <f>IF(AND('Γεννήτρια 3'!C98&lt;&gt;0,'Γεννήτρια 3'!D98=""),Y98,"")</f>
        <v/>
      </c>
    </row>
    <row r="99" spans="1:27">
      <c r="A99" s="3">
        <f t="shared" si="10"/>
        <v>77</v>
      </c>
      <c r="E99" s="3" t="str">
        <f t="shared" si="6"/>
        <v/>
      </c>
      <c r="F99" s="2" t="str">
        <f t="shared" si="7"/>
        <v/>
      </c>
      <c r="G99" s="2" t="str">
        <f t="shared" si="8"/>
        <v/>
      </c>
      <c r="W99" s="34">
        <f t="shared" si="9"/>
        <v>200.69650129906225</v>
      </c>
      <c r="X99" s="33">
        <f t="shared" si="11"/>
        <v>73</v>
      </c>
      <c r="Y99" s="34">
        <f>IF(X99=1,$G$3*(W99/1000),IF(X99=2,$G$4*(W99/1000),IF(X99=3,$G$5*(W99/1000),IF(X99=4,$G$6*(W99/1000),IF(X99=5,$G$7*(W99/1000),IF(X99=6,$G$8*(W99/1000),IF(X99=7,$G$9*(W99/1000),IF(X99=8,$G$10*(W99/1000),IF(X99=9,$G$11*(W99/1000),IF(X99=10,$G$12*(W99/1000),IF(X99=11,$G$13*(W99/1000),IF(X99=12,$G$14*(W99/1000),IF(X99=13,$G$15*(W99/1000),IF(X99=14,$G$16*(W99/1000),IF(X99=15,$G$17*(W99/1000),0)))))))))))))))</f>
        <v>0</v>
      </c>
      <c r="Z99" s="34">
        <f>IF('Γεννήτρια 3'!D99="W",Z98+('Γεννήτρια 3'!C99-1)*Y99,IF('Γεννήτρια 3'!D99="L",Z98-Y99,Z98))</f>
        <v>200.69650129906225</v>
      </c>
      <c r="AA99" s="34" t="str">
        <f>IF(AND('Γεννήτρια 3'!C99&lt;&gt;0,'Γεννήτρια 3'!D99=""),Y99,"")</f>
        <v/>
      </c>
    </row>
    <row r="100" spans="1:27">
      <c r="A100" s="3">
        <f t="shared" si="10"/>
        <v>78</v>
      </c>
      <c r="E100" s="3" t="str">
        <f t="shared" si="6"/>
        <v/>
      </c>
      <c r="F100" s="2" t="str">
        <f t="shared" si="7"/>
        <v/>
      </c>
      <c r="G100" s="2" t="str">
        <f t="shared" si="8"/>
        <v/>
      </c>
      <c r="W100" s="34">
        <f t="shared" si="9"/>
        <v>200.69650129906225</v>
      </c>
      <c r="X100" s="33">
        <f t="shared" si="11"/>
        <v>74</v>
      </c>
      <c r="Y100" s="34">
        <f>IF(X100=1,$G$3*(W100/1000),IF(X100=2,$G$4*(W100/1000),IF(X100=3,$G$5*(W100/1000),IF(X100=4,$G$6*(W100/1000),IF(X100=5,$G$7*(W100/1000),IF(X100=6,$G$8*(W100/1000),IF(X100=7,$G$9*(W100/1000),IF(X100=8,$G$10*(W100/1000),IF(X100=9,$G$11*(W100/1000),IF(X100=10,$G$12*(W100/1000),IF(X100=11,$G$13*(W100/1000),IF(X100=12,$G$14*(W100/1000),IF(X100=13,$G$15*(W100/1000),IF(X100=14,$G$16*(W100/1000),IF(X100=15,$G$17*(W100/1000),0)))))))))))))))</f>
        <v>0</v>
      </c>
      <c r="Z100" s="34">
        <f>IF('Γεννήτρια 3'!D100="W",Z99+('Γεννήτρια 3'!C100-1)*Y100,IF('Γεννήτρια 3'!D100="L",Z99-Y100,Z99))</f>
        <v>200.69650129906225</v>
      </c>
      <c r="AA100" s="34" t="str">
        <f>IF(AND('Γεννήτρια 3'!C100&lt;&gt;0,'Γεννήτρια 3'!D100=""),Y100,"")</f>
        <v/>
      </c>
    </row>
    <row r="101" spans="1:27">
      <c r="A101" s="3">
        <f t="shared" si="10"/>
        <v>79</v>
      </c>
      <c r="E101" s="3" t="str">
        <f t="shared" si="6"/>
        <v/>
      </c>
      <c r="F101" s="2" t="str">
        <f t="shared" si="7"/>
        <v/>
      </c>
      <c r="G101" s="2" t="str">
        <f t="shared" si="8"/>
        <v/>
      </c>
      <c r="W101" s="34">
        <f t="shared" si="9"/>
        <v>200.69650129906225</v>
      </c>
      <c r="X101" s="33">
        <f t="shared" si="11"/>
        <v>75</v>
      </c>
      <c r="Y101" s="34">
        <f>IF(X101=1,$G$3*(W101/1000),IF(X101=2,$G$4*(W101/1000),IF(X101=3,$G$5*(W101/1000),IF(X101=4,$G$6*(W101/1000),IF(X101=5,$G$7*(W101/1000),IF(X101=6,$G$8*(W101/1000),IF(X101=7,$G$9*(W101/1000),IF(X101=8,$G$10*(W101/1000),IF(X101=9,$G$11*(W101/1000),IF(X101=10,$G$12*(W101/1000),IF(X101=11,$G$13*(W101/1000),IF(X101=12,$G$14*(W101/1000),IF(X101=13,$G$15*(W101/1000),IF(X101=14,$G$16*(W101/1000),IF(X101=15,$G$17*(W101/1000),0)))))))))))))))</f>
        <v>0</v>
      </c>
      <c r="Z101" s="34">
        <f>IF('Γεννήτρια 3'!D101="W",Z100+('Γεννήτρια 3'!C101-1)*Y101,IF('Γεννήτρια 3'!D101="L",Z100-Y101,Z100))</f>
        <v>200.69650129906225</v>
      </c>
      <c r="AA101" s="34" t="str">
        <f>IF(AND('Γεννήτρια 3'!C101&lt;&gt;0,'Γεννήτρια 3'!D101=""),Y101,"")</f>
        <v/>
      </c>
    </row>
    <row r="102" spans="1:27">
      <c r="A102" s="3">
        <f t="shared" si="10"/>
        <v>80</v>
      </c>
      <c r="E102" s="3" t="str">
        <f t="shared" si="6"/>
        <v/>
      </c>
      <c r="F102" s="2" t="str">
        <f t="shared" si="7"/>
        <v/>
      </c>
      <c r="G102" s="2" t="str">
        <f t="shared" si="8"/>
        <v/>
      </c>
      <c r="W102" s="34">
        <f t="shared" si="9"/>
        <v>200.69650129906225</v>
      </c>
      <c r="X102" s="33">
        <f t="shared" si="11"/>
        <v>76</v>
      </c>
      <c r="Y102" s="34">
        <f>IF(X102=1,$G$3*(W102/1000),IF(X102=2,$G$4*(W102/1000),IF(X102=3,$G$5*(W102/1000),IF(X102=4,$G$6*(W102/1000),IF(X102=5,$G$7*(W102/1000),IF(X102=6,$G$8*(W102/1000),IF(X102=7,$G$9*(W102/1000),IF(X102=8,$G$10*(W102/1000),IF(X102=9,$G$11*(W102/1000),IF(X102=10,$G$12*(W102/1000),IF(X102=11,$G$13*(W102/1000),IF(X102=12,$G$14*(W102/1000),IF(X102=13,$G$15*(W102/1000),IF(X102=14,$G$16*(W102/1000),IF(X102=15,$G$17*(W102/1000),0)))))))))))))))</f>
        <v>0</v>
      </c>
      <c r="Z102" s="34">
        <f>IF('Γεννήτρια 3'!D102="W",Z101+('Γεννήτρια 3'!C102-1)*Y102,IF('Γεννήτρια 3'!D102="L",Z101-Y102,Z101))</f>
        <v>200.69650129906225</v>
      </c>
      <c r="AA102" s="34" t="str">
        <f>IF(AND('Γεννήτρια 3'!C102&lt;&gt;0,'Γεννήτρια 3'!D102=""),Y102,"")</f>
        <v/>
      </c>
    </row>
    <row r="103" spans="1:27">
      <c r="A103" s="3">
        <f t="shared" si="10"/>
        <v>81</v>
      </c>
      <c r="E103" s="3" t="str">
        <f t="shared" si="6"/>
        <v/>
      </c>
      <c r="F103" s="2" t="str">
        <f t="shared" si="7"/>
        <v/>
      </c>
      <c r="G103" s="2" t="str">
        <f t="shared" si="8"/>
        <v/>
      </c>
      <c r="W103" s="34">
        <f t="shared" si="9"/>
        <v>200.69650129906225</v>
      </c>
      <c r="X103" s="33">
        <f t="shared" si="11"/>
        <v>77</v>
      </c>
      <c r="Y103" s="34">
        <f>IF(X103=1,$G$3*(W103/1000),IF(X103=2,$G$4*(W103/1000),IF(X103=3,$G$5*(W103/1000),IF(X103=4,$G$6*(W103/1000),IF(X103=5,$G$7*(W103/1000),IF(X103=6,$G$8*(W103/1000),IF(X103=7,$G$9*(W103/1000),IF(X103=8,$G$10*(W103/1000),IF(X103=9,$G$11*(W103/1000),IF(X103=10,$G$12*(W103/1000),IF(X103=11,$G$13*(W103/1000),IF(X103=12,$G$14*(W103/1000),IF(X103=13,$G$15*(W103/1000),IF(X103=14,$G$16*(W103/1000),IF(X103=15,$G$17*(W103/1000),0)))))))))))))))</f>
        <v>0</v>
      </c>
      <c r="Z103" s="34">
        <f>IF('Γεννήτρια 3'!D103="W",Z102+('Γεννήτρια 3'!C103-1)*Y103,IF('Γεννήτρια 3'!D103="L",Z102-Y103,Z102))</f>
        <v>200.69650129906225</v>
      </c>
      <c r="AA103" s="34" t="str">
        <f>IF(AND('Γεννήτρια 3'!C103&lt;&gt;0,'Γεννήτρια 3'!D103=""),Y103,"")</f>
        <v/>
      </c>
    </row>
    <row r="104" spans="1:27">
      <c r="A104" s="3">
        <f t="shared" si="10"/>
        <v>82</v>
      </c>
      <c r="E104" s="3" t="str">
        <f t="shared" si="6"/>
        <v/>
      </c>
      <c r="F104" s="2" t="str">
        <f t="shared" si="7"/>
        <v/>
      </c>
      <c r="G104" s="2" t="str">
        <f t="shared" si="8"/>
        <v/>
      </c>
      <c r="W104" s="34">
        <f t="shared" si="9"/>
        <v>200.69650129906225</v>
      </c>
      <c r="X104" s="33">
        <f t="shared" si="11"/>
        <v>78</v>
      </c>
      <c r="Y104" s="34">
        <f>IF(X104=1,$G$3*(W104/1000),IF(X104=2,$G$4*(W104/1000),IF(X104=3,$G$5*(W104/1000),IF(X104=4,$G$6*(W104/1000),IF(X104=5,$G$7*(W104/1000),IF(X104=6,$G$8*(W104/1000),IF(X104=7,$G$9*(W104/1000),IF(X104=8,$G$10*(W104/1000),IF(X104=9,$G$11*(W104/1000),IF(X104=10,$G$12*(W104/1000),IF(X104=11,$G$13*(W104/1000),IF(X104=12,$G$14*(W104/1000),IF(X104=13,$G$15*(W104/1000),IF(X104=14,$G$16*(W104/1000),IF(X104=15,$G$17*(W104/1000),0)))))))))))))))</f>
        <v>0</v>
      </c>
      <c r="Z104" s="34">
        <f>IF('Γεννήτρια 3'!D104="W",Z103+('Γεννήτρια 3'!C104-1)*Y104,IF('Γεννήτρια 3'!D104="L",Z103-Y104,Z103))</f>
        <v>200.69650129906225</v>
      </c>
      <c r="AA104" s="34" t="str">
        <f>IF(AND('Γεννήτρια 3'!C104&lt;&gt;0,'Γεννήτρια 3'!D104=""),Y104,"")</f>
        <v/>
      </c>
    </row>
    <row r="105" spans="1:27">
      <c r="A105" s="3">
        <f t="shared" si="10"/>
        <v>83</v>
      </c>
      <c r="E105" s="3" t="str">
        <f t="shared" si="6"/>
        <v/>
      </c>
      <c r="F105" s="2" t="str">
        <f t="shared" si="7"/>
        <v/>
      </c>
      <c r="G105" s="2" t="str">
        <f t="shared" si="8"/>
        <v/>
      </c>
      <c r="W105" s="34">
        <f t="shared" si="9"/>
        <v>200.69650129906225</v>
      </c>
      <c r="X105" s="33">
        <f t="shared" si="11"/>
        <v>79</v>
      </c>
      <c r="Y105" s="34">
        <f>IF(X105=1,$G$3*(W105/1000),IF(X105=2,$G$4*(W105/1000),IF(X105=3,$G$5*(W105/1000),IF(X105=4,$G$6*(W105/1000),IF(X105=5,$G$7*(W105/1000),IF(X105=6,$G$8*(W105/1000),IF(X105=7,$G$9*(W105/1000),IF(X105=8,$G$10*(W105/1000),IF(X105=9,$G$11*(W105/1000),IF(X105=10,$G$12*(W105/1000),IF(X105=11,$G$13*(W105/1000),IF(X105=12,$G$14*(W105/1000),IF(X105=13,$G$15*(W105/1000),IF(X105=14,$G$16*(W105/1000),IF(X105=15,$G$17*(W105/1000),0)))))))))))))))</f>
        <v>0</v>
      </c>
      <c r="Z105" s="34">
        <f>IF('Γεννήτρια 3'!D105="W",Z104+('Γεννήτρια 3'!C105-1)*Y105,IF('Γεννήτρια 3'!D105="L",Z104-Y105,Z104))</f>
        <v>200.69650129906225</v>
      </c>
      <c r="AA105" s="34" t="str">
        <f>IF(AND('Γεννήτρια 3'!C105&lt;&gt;0,'Γεννήτρια 3'!D105=""),Y105,"")</f>
        <v/>
      </c>
    </row>
    <row r="106" spans="1:27">
      <c r="A106" s="3">
        <f t="shared" si="10"/>
        <v>84</v>
      </c>
      <c r="E106" s="3" t="str">
        <f t="shared" si="6"/>
        <v/>
      </c>
      <c r="F106" s="2" t="str">
        <f t="shared" si="7"/>
        <v/>
      </c>
      <c r="G106" s="2" t="str">
        <f t="shared" si="8"/>
        <v/>
      </c>
      <c r="W106" s="34">
        <f t="shared" si="9"/>
        <v>200.69650129906225</v>
      </c>
      <c r="X106" s="33">
        <f t="shared" si="11"/>
        <v>80</v>
      </c>
      <c r="Y106" s="34">
        <f>IF(X106=1,$G$3*(W106/1000),IF(X106=2,$G$4*(W106/1000),IF(X106=3,$G$5*(W106/1000),IF(X106=4,$G$6*(W106/1000),IF(X106=5,$G$7*(W106/1000),IF(X106=6,$G$8*(W106/1000),IF(X106=7,$G$9*(W106/1000),IF(X106=8,$G$10*(W106/1000),IF(X106=9,$G$11*(W106/1000),IF(X106=10,$G$12*(W106/1000),IF(X106=11,$G$13*(W106/1000),IF(X106=12,$G$14*(W106/1000),IF(X106=13,$G$15*(W106/1000),IF(X106=14,$G$16*(W106/1000),IF(X106=15,$G$17*(W106/1000),0)))))))))))))))</f>
        <v>0</v>
      </c>
      <c r="Z106" s="34">
        <f>IF('Γεννήτρια 3'!D106="W",Z105+('Γεννήτρια 3'!C106-1)*Y106,IF('Γεννήτρια 3'!D106="L",Z105-Y106,Z105))</f>
        <v>200.69650129906225</v>
      </c>
      <c r="AA106" s="34" t="str">
        <f>IF(AND('Γεννήτρια 3'!C106&lt;&gt;0,'Γεννήτρια 3'!D106=""),Y106,"")</f>
        <v/>
      </c>
    </row>
    <row r="107" spans="1:27">
      <c r="A107" s="3">
        <f t="shared" si="10"/>
        <v>85</v>
      </c>
      <c r="E107" s="3" t="str">
        <f t="shared" si="6"/>
        <v/>
      </c>
      <c r="F107" s="2" t="str">
        <f t="shared" si="7"/>
        <v/>
      </c>
      <c r="G107" s="2" t="str">
        <f t="shared" si="8"/>
        <v/>
      </c>
      <c r="W107" s="34">
        <f t="shared" si="9"/>
        <v>200.69650129906225</v>
      </c>
      <c r="X107" s="33">
        <f t="shared" si="11"/>
        <v>81</v>
      </c>
      <c r="Y107" s="34">
        <f>IF(X107=1,$G$3*(W107/1000),IF(X107=2,$G$4*(W107/1000),IF(X107=3,$G$5*(W107/1000),IF(X107=4,$G$6*(W107/1000),IF(X107=5,$G$7*(W107/1000),IF(X107=6,$G$8*(W107/1000),IF(X107=7,$G$9*(W107/1000),IF(X107=8,$G$10*(W107/1000),IF(X107=9,$G$11*(W107/1000),IF(X107=10,$G$12*(W107/1000),IF(X107=11,$G$13*(W107/1000),IF(X107=12,$G$14*(W107/1000),IF(X107=13,$G$15*(W107/1000),IF(X107=14,$G$16*(W107/1000),IF(X107=15,$G$17*(W107/1000),0)))))))))))))))</f>
        <v>0</v>
      </c>
      <c r="Z107" s="34">
        <f>IF('Γεννήτρια 3'!D107="W",Z106+('Γεννήτρια 3'!C107-1)*Y107,IF('Γεννήτρια 3'!D107="L",Z106-Y107,Z106))</f>
        <v>200.69650129906225</v>
      </c>
      <c r="AA107" s="34" t="str">
        <f>IF(AND('Γεννήτρια 3'!C107&lt;&gt;0,'Γεννήτρια 3'!D107=""),Y107,"")</f>
        <v/>
      </c>
    </row>
    <row r="108" spans="1:27">
      <c r="A108" s="3">
        <f t="shared" si="10"/>
        <v>86</v>
      </c>
      <c r="E108" s="3" t="str">
        <f t="shared" si="6"/>
        <v/>
      </c>
      <c r="F108" s="2" t="str">
        <f t="shared" si="7"/>
        <v/>
      </c>
      <c r="G108" s="2" t="str">
        <f t="shared" si="8"/>
        <v/>
      </c>
      <c r="W108" s="34">
        <f t="shared" si="9"/>
        <v>200.69650129906225</v>
      </c>
      <c r="X108" s="33">
        <f t="shared" si="11"/>
        <v>82</v>
      </c>
      <c r="Y108" s="34">
        <f>IF(X108=1,$G$3*(W108/1000),IF(X108=2,$G$4*(W108/1000),IF(X108=3,$G$5*(W108/1000),IF(X108=4,$G$6*(W108/1000),IF(X108=5,$G$7*(W108/1000),IF(X108=6,$G$8*(W108/1000),IF(X108=7,$G$9*(W108/1000),IF(X108=8,$G$10*(W108/1000),IF(X108=9,$G$11*(W108/1000),IF(X108=10,$G$12*(W108/1000),IF(X108=11,$G$13*(W108/1000),IF(X108=12,$G$14*(W108/1000),IF(X108=13,$G$15*(W108/1000),IF(X108=14,$G$16*(W108/1000),IF(X108=15,$G$17*(W108/1000),0)))))))))))))))</f>
        <v>0</v>
      </c>
      <c r="Z108" s="34">
        <f>IF('Γεννήτρια 3'!D108="W",Z107+('Γεννήτρια 3'!C108-1)*Y108,IF('Γεννήτρια 3'!D108="L",Z107-Y108,Z107))</f>
        <v>200.69650129906225</v>
      </c>
      <c r="AA108" s="34" t="str">
        <f>IF(AND('Γεννήτρια 3'!C108&lt;&gt;0,'Γεννήτρια 3'!D108=""),Y108,"")</f>
        <v/>
      </c>
    </row>
    <row r="109" spans="1:27">
      <c r="A109" s="3">
        <f t="shared" si="10"/>
        <v>87</v>
      </c>
      <c r="E109" s="3" t="str">
        <f t="shared" si="6"/>
        <v/>
      </c>
      <c r="F109" s="2" t="str">
        <f t="shared" si="7"/>
        <v/>
      </c>
      <c r="G109" s="2" t="str">
        <f t="shared" si="8"/>
        <v/>
      </c>
      <c r="W109" s="34">
        <f t="shared" si="9"/>
        <v>200.69650129906225</v>
      </c>
      <c r="X109" s="33">
        <f t="shared" si="11"/>
        <v>83</v>
      </c>
      <c r="Y109" s="34">
        <f>IF(X109=1,$G$3*(W109/1000),IF(X109=2,$G$4*(W109/1000),IF(X109=3,$G$5*(W109/1000),IF(X109=4,$G$6*(W109/1000),IF(X109=5,$G$7*(W109/1000),IF(X109=6,$G$8*(W109/1000),IF(X109=7,$G$9*(W109/1000),IF(X109=8,$G$10*(W109/1000),IF(X109=9,$G$11*(W109/1000),IF(X109=10,$G$12*(W109/1000),IF(X109=11,$G$13*(W109/1000),IF(X109=12,$G$14*(W109/1000),IF(X109=13,$G$15*(W109/1000),IF(X109=14,$G$16*(W109/1000),IF(X109=15,$G$17*(W109/1000),0)))))))))))))))</f>
        <v>0</v>
      </c>
      <c r="Z109" s="34">
        <f>IF('Γεννήτρια 3'!D109="W",Z108+('Γεννήτρια 3'!C109-1)*Y109,IF('Γεννήτρια 3'!D109="L",Z108-Y109,Z108))</f>
        <v>200.69650129906225</v>
      </c>
      <c r="AA109" s="34" t="str">
        <f>IF(AND('Γεννήτρια 3'!C109&lt;&gt;0,'Γεννήτρια 3'!D109=""),Y109,"")</f>
        <v/>
      </c>
    </row>
    <row r="110" spans="1:27">
      <c r="A110" s="3">
        <f t="shared" si="10"/>
        <v>88</v>
      </c>
      <c r="E110" s="3" t="str">
        <f t="shared" si="6"/>
        <v/>
      </c>
      <c r="F110" s="2" t="str">
        <f t="shared" si="7"/>
        <v/>
      </c>
      <c r="G110" s="2" t="str">
        <f t="shared" si="8"/>
        <v/>
      </c>
      <c r="W110" s="34">
        <f t="shared" si="9"/>
        <v>200.69650129906225</v>
      </c>
      <c r="X110" s="33">
        <f t="shared" si="11"/>
        <v>84</v>
      </c>
      <c r="Y110" s="34">
        <f>IF(X110=1,$G$3*(W110/1000),IF(X110=2,$G$4*(W110/1000),IF(X110=3,$G$5*(W110/1000),IF(X110=4,$G$6*(W110/1000),IF(X110=5,$G$7*(W110/1000),IF(X110=6,$G$8*(W110/1000),IF(X110=7,$G$9*(W110/1000),IF(X110=8,$G$10*(W110/1000),IF(X110=9,$G$11*(W110/1000),IF(X110=10,$G$12*(W110/1000),IF(X110=11,$G$13*(W110/1000),IF(X110=12,$G$14*(W110/1000),IF(X110=13,$G$15*(W110/1000),IF(X110=14,$G$16*(W110/1000),IF(X110=15,$G$17*(W110/1000),0)))))))))))))))</f>
        <v>0</v>
      </c>
      <c r="Z110" s="34">
        <f>IF('Γεννήτρια 3'!D110="W",Z109+('Γεννήτρια 3'!C110-1)*Y110,IF('Γεννήτρια 3'!D110="L",Z109-Y110,Z109))</f>
        <v>200.69650129906225</v>
      </c>
      <c r="AA110" s="34" t="str">
        <f>IF(AND('Γεννήτρια 3'!C110&lt;&gt;0,'Γεννήτρια 3'!D110=""),Y110,"")</f>
        <v/>
      </c>
    </row>
    <row r="111" spans="1:27">
      <c r="A111" s="3">
        <f t="shared" si="10"/>
        <v>89</v>
      </c>
      <c r="E111" s="3" t="str">
        <f t="shared" si="6"/>
        <v/>
      </c>
      <c r="F111" s="2" t="str">
        <f t="shared" si="7"/>
        <v/>
      </c>
      <c r="G111" s="2" t="str">
        <f t="shared" si="8"/>
        <v/>
      </c>
      <c r="W111" s="34">
        <f t="shared" si="9"/>
        <v>200.69650129906225</v>
      </c>
      <c r="X111" s="33">
        <f t="shared" si="11"/>
        <v>85</v>
      </c>
      <c r="Y111" s="34">
        <f>IF(X111=1,$G$3*(W111/1000),IF(X111=2,$G$4*(W111/1000),IF(X111=3,$G$5*(W111/1000),IF(X111=4,$G$6*(W111/1000),IF(X111=5,$G$7*(W111/1000),IF(X111=6,$G$8*(W111/1000),IF(X111=7,$G$9*(W111/1000),IF(X111=8,$G$10*(W111/1000),IF(X111=9,$G$11*(W111/1000),IF(X111=10,$G$12*(W111/1000),IF(X111=11,$G$13*(W111/1000),IF(X111=12,$G$14*(W111/1000),IF(X111=13,$G$15*(W111/1000),IF(X111=14,$G$16*(W111/1000),IF(X111=15,$G$17*(W111/1000),0)))))))))))))))</f>
        <v>0</v>
      </c>
      <c r="Z111" s="34">
        <f>IF('Γεννήτρια 3'!D111="W",Z110+('Γεννήτρια 3'!C111-1)*Y111,IF('Γεννήτρια 3'!D111="L",Z110-Y111,Z110))</f>
        <v>200.69650129906225</v>
      </c>
      <c r="AA111" s="34" t="str">
        <f>IF(AND('Γεννήτρια 3'!C111&lt;&gt;0,'Γεννήτρια 3'!D111=""),Y111,"")</f>
        <v/>
      </c>
    </row>
    <row r="112" spans="1:27">
      <c r="A112" s="3">
        <f t="shared" si="10"/>
        <v>90</v>
      </c>
      <c r="E112" s="3" t="str">
        <f t="shared" si="6"/>
        <v/>
      </c>
      <c r="F112" s="2" t="str">
        <f t="shared" si="7"/>
        <v/>
      </c>
      <c r="G112" s="2" t="str">
        <f t="shared" si="8"/>
        <v/>
      </c>
      <c r="W112" s="34">
        <f t="shared" si="9"/>
        <v>200.69650129906225</v>
      </c>
      <c r="X112" s="33">
        <f t="shared" si="11"/>
        <v>86</v>
      </c>
      <c r="Y112" s="34">
        <f>IF(X112=1,$G$3*(W112/1000),IF(X112=2,$G$4*(W112/1000),IF(X112=3,$G$5*(W112/1000),IF(X112=4,$G$6*(W112/1000),IF(X112=5,$G$7*(W112/1000),IF(X112=6,$G$8*(W112/1000),IF(X112=7,$G$9*(W112/1000),IF(X112=8,$G$10*(W112/1000),IF(X112=9,$G$11*(W112/1000),IF(X112=10,$G$12*(W112/1000),IF(X112=11,$G$13*(W112/1000),IF(X112=12,$G$14*(W112/1000),IF(X112=13,$G$15*(W112/1000),IF(X112=14,$G$16*(W112/1000),IF(X112=15,$G$17*(W112/1000),0)))))))))))))))</f>
        <v>0</v>
      </c>
      <c r="Z112" s="34">
        <f>IF('Γεννήτρια 3'!D112="W",Z111+('Γεννήτρια 3'!C112-1)*Y112,IF('Γεννήτρια 3'!D112="L",Z111-Y112,Z111))</f>
        <v>200.69650129906225</v>
      </c>
      <c r="AA112" s="34" t="str">
        <f>IF(AND('Γεννήτρια 3'!C112&lt;&gt;0,'Γεννήτρια 3'!D112=""),Y112,"")</f>
        <v/>
      </c>
    </row>
    <row r="113" spans="1:27">
      <c r="A113" s="3">
        <f t="shared" si="10"/>
        <v>91</v>
      </c>
      <c r="E113" s="3" t="str">
        <f t="shared" si="6"/>
        <v/>
      </c>
      <c r="F113" s="2" t="str">
        <f t="shared" si="7"/>
        <v/>
      </c>
      <c r="G113" s="2" t="str">
        <f t="shared" si="8"/>
        <v/>
      </c>
      <c r="W113" s="34">
        <f t="shared" si="9"/>
        <v>200.69650129906225</v>
      </c>
      <c r="X113" s="33">
        <f t="shared" si="11"/>
        <v>87</v>
      </c>
      <c r="Y113" s="34">
        <f>IF(X113=1,$G$3*(W113/1000),IF(X113=2,$G$4*(W113/1000),IF(X113=3,$G$5*(W113/1000),IF(X113=4,$G$6*(W113/1000),IF(X113=5,$G$7*(W113/1000),IF(X113=6,$G$8*(W113/1000),IF(X113=7,$G$9*(W113/1000),IF(X113=8,$G$10*(W113/1000),IF(X113=9,$G$11*(W113/1000),IF(X113=10,$G$12*(W113/1000),IF(X113=11,$G$13*(W113/1000),IF(X113=12,$G$14*(W113/1000),IF(X113=13,$G$15*(W113/1000),IF(X113=14,$G$16*(W113/1000),IF(X113=15,$G$17*(W113/1000),0)))))))))))))))</f>
        <v>0</v>
      </c>
      <c r="Z113" s="34">
        <f>IF('Γεννήτρια 3'!D113="W",Z112+('Γεννήτρια 3'!C113-1)*Y113,IF('Γεννήτρια 3'!D113="L",Z112-Y113,Z112))</f>
        <v>200.69650129906225</v>
      </c>
      <c r="AA113" s="34" t="str">
        <f>IF(AND('Γεννήτρια 3'!C113&lt;&gt;0,'Γεννήτρια 3'!D113=""),Y113,"")</f>
        <v/>
      </c>
    </row>
    <row r="114" spans="1:27">
      <c r="A114" s="3">
        <f t="shared" si="10"/>
        <v>92</v>
      </c>
      <c r="E114" s="3" t="str">
        <f t="shared" si="6"/>
        <v/>
      </c>
      <c r="F114" s="2" t="str">
        <f t="shared" si="7"/>
        <v/>
      </c>
      <c r="G114" s="2" t="str">
        <f t="shared" si="8"/>
        <v/>
      </c>
      <c r="W114" s="34">
        <f t="shared" si="9"/>
        <v>200.69650129906225</v>
      </c>
      <c r="X114" s="33">
        <f t="shared" si="11"/>
        <v>88</v>
      </c>
      <c r="Y114" s="34">
        <f>IF(X114=1,$G$3*(W114/1000),IF(X114=2,$G$4*(W114/1000),IF(X114=3,$G$5*(W114/1000),IF(X114=4,$G$6*(W114/1000),IF(X114=5,$G$7*(W114/1000),IF(X114=6,$G$8*(W114/1000),IF(X114=7,$G$9*(W114/1000),IF(X114=8,$G$10*(W114/1000),IF(X114=9,$G$11*(W114/1000),IF(X114=10,$G$12*(W114/1000),IF(X114=11,$G$13*(W114/1000),IF(X114=12,$G$14*(W114/1000),IF(X114=13,$G$15*(W114/1000),IF(X114=14,$G$16*(W114/1000),IF(X114=15,$G$17*(W114/1000),0)))))))))))))))</f>
        <v>0</v>
      </c>
      <c r="Z114" s="34">
        <f>IF('Γεννήτρια 3'!D114="W",Z113+('Γεννήτρια 3'!C114-1)*Y114,IF('Γεννήτρια 3'!D114="L",Z113-Y114,Z113))</f>
        <v>200.69650129906225</v>
      </c>
      <c r="AA114" s="34" t="str">
        <f>IF(AND('Γεννήτρια 3'!C114&lt;&gt;0,'Γεννήτρια 3'!D114=""),Y114,"")</f>
        <v/>
      </c>
    </row>
    <row r="115" spans="1:27">
      <c r="A115" s="3">
        <f t="shared" si="10"/>
        <v>93</v>
      </c>
      <c r="E115" s="3" t="str">
        <f t="shared" si="6"/>
        <v/>
      </c>
      <c r="F115" s="2" t="str">
        <f t="shared" si="7"/>
        <v/>
      </c>
      <c r="G115" s="2" t="str">
        <f t="shared" si="8"/>
        <v/>
      </c>
      <c r="W115" s="34">
        <f t="shared" si="9"/>
        <v>200.69650129906225</v>
      </c>
      <c r="X115" s="33">
        <f t="shared" si="11"/>
        <v>89</v>
      </c>
      <c r="Y115" s="34">
        <f>IF(X115=1,$G$3*(W115/1000),IF(X115=2,$G$4*(W115/1000),IF(X115=3,$G$5*(W115/1000),IF(X115=4,$G$6*(W115/1000),IF(X115=5,$G$7*(W115/1000),IF(X115=6,$G$8*(W115/1000),IF(X115=7,$G$9*(W115/1000),IF(X115=8,$G$10*(W115/1000),IF(X115=9,$G$11*(W115/1000),IF(X115=10,$G$12*(W115/1000),IF(X115=11,$G$13*(W115/1000),IF(X115=12,$G$14*(W115/1000),IF(X115=13,$G$15*(W115/1000),IF(X115=14,$G$16*(W115/1000),IF(X115=15,$G$17*(W115/1000),0)))))))))))))))</f>
        <v>0</v>
      </c>
      <c r="Z115" s="34">
        <f>IF('Γεννήτρια 3'!D115="W",Z114+('Γεννήτρια 3'!C115-1)*Y115,IF('Γεννήτρια 3'!D115="L",Z114-Y115,Z114))</f>
        <v>200.69650129906225</v>
      </c>
      <c r="AA115" s="34" t="str">
        <f>IF(AND('Γεννήτρια 3'!C115&lt;&gt;0,'Γεννήτρια 3'!D115=""),Y115,"")</f>
        <v/>
      </c>
    </row>
    <row r="116" spans="1:27">
      <c r="A116" s="3">
        <f t="shared" si="10"/>
        <v>94</v>
      </c>
      <c r="E116" s="3" t="str">
        <f t="shared" si="6"/>
        <v/>
      </c>
      <c r="F116" s="2" t="str">
        <f t="shared" si="7"/>
        <v/>
      </c>
      <c r="G116" s="2" t="str">
        <f t="shared" si="8"/>
        <v/>
      </c>
      <c r="W116" s="34">
        <f t="shared" si="9"/>
        <v>200.69650129906225</v>
      </c>
      <c r="X116" s="33">
        <f t="shared" si="11"/>
        <v>90</v>
      </c>
      <c r="Y116" s="34">
        <f>IF(X116=1,$G$3*(W116/1000),IF(X116=2,$G$4*(W116/1000),IF(X116=3,$G$5*(W116/1000),IF(X116=4,$G$6*(W116/1000),IF(X116=5,$G$7*(W116/1000),IF(X116=6,$G$8*(W116/1000),IF(X116=7,$G$9*(W116/1000),IF(X116=8,$G$10*(W116/1000),IF(X116=9,$G$11*(W116/1000),IF(X116=10,$G$12*(W116/1000),IF(X116=11,$G$13*(W116/1000),IF(X116=12,$G$14*(W116/1000),IF(X116=13,$G$15*(W116/1000),IF(X116=14,$G$16*(W116/1000),IF(X116=15,$G$17*(W116/1000),0)))))))))))))))</f>
        <v>0</v>
      </c>
      <c r="Z116" s="34">
        <f>IF('Γεννήτρια 3'!D116="W",Z115+('Γεννήτρια 3'!C116-1)*Y116,IF('Γεννήτρια 3'!D116="L",Z115-Y116,Z115))</f>
        <v>200.69650129906225</v>
      </c>
      <c r="AA116" s="34" t="str">
        <f>IF(AND('Γεννήτρια 3'!C116&lt;&gt;0,'Γεννήτρια 3'!D116=""),Y116,"")</f>
        <v/>
      </c>
    </row>
    <row r="117" spans="1:27">
      <c r="A117" s="3">
        <f t="shared" si="10"/>
        <v>95</v>
      </c>
      <c r="E117" s="3" t="str">
        <f t="shared" si="6"/>
        <v/>
      </c>
      <c r="F117" s="2" t="str">
        <f t="shared" si="7"/>
        <v/>
      </c>
      <c r="G117" s="2" t="str">
        <f t="shared" si="8"/>
        <v/>
      </c>
      <c r="W117" s="34">
        <f t="shared" si="9"/>
        <v>200.69650129906225</v>
      </c>
      <c r="X117" s="33">
        <f t="shared" si="11"/>
        <v>91</v>
      </c>
      <c r="Y117" s="34">
        <f>IF(X117=1,$G$3*(W117/1000),IF(X117=2,$G$4*(W117/1000),IF(X117=3,$G$5*(W117/1000),IF(X117=4,$G$6*(W117/1000),IF(X117=5,$G$7*(W117/1000),IF(X117=6,$G$8*(W117/1000),IF(X117=7,$G$9*(W117/1000),IF(X117=8,$G$10*(W117/1000),IF(X117=9,$G$11*(W117/1000),IF(X117=10,$G$12*(W117/1000),IF(X117=11,$G$13*(W117/1000),IF(X117=12,$G$14*(W117/1000),IF(X117=13,$G$15*(W117/1000),IF(X117=14,$G$16*(W117/1000),IF(X117=15,$G$17*(W117/1000),0)))))))))))))))</f>
        <v>0</v>
      </c>
      <c r="Z117" s="34">
        <f>IF('Γεννήτρια 3'!D117="W",Z116+('Γεννήτρια 3'!C117-1)*Y117,IF('Γεννήτρια 3'!D117="L",Z116-Y117,Z116))</f>
        <v>200.69650129906225</v>
      </c>
      <c r="AA117" s="34" t="str">
        <f>IF(AND('Γεννήτρια 3'!C117&lt;&gt;0,'Γεννήτρια 3'!D117=""),Y117,"")</f>
        <v/>
      </c>
    </row>
    <row r="118" spans="1:27">
      <c r="A118" s="3">
        <f t="shared" si="10"/>
        <v>96</v>
      </c>
      <c r="E118" s="3" t="str">
        <f t="shared" si="6"/>
        <v/>
      </c>
      <c r="F118" s="2" t="str">
        <f t="shared" si="7"/>
        <v/>
      </c>
      <c r="G118" s="2" t="str">
        <f t="shared" si="8"/>
        <v/>
      </c>
      <c r="W118" s="34">
        <f t="shared" si="9"/>
        <v>200.69650129906225</v>
      </c>
      <c r="X118" s="33">
        <f t="shared" si="11"/>
        <v>92</v>
      </c>
      <c r="Y118" s="34">
        <f>IF(X118=1,$G$3*(W118/1000),IF(X118=2,$G$4*(W118/1000),IF(X118=3,$G$5*(W118/1000),IF(X118=4,$G$6*(W118/1000),IF(X118=5,$G$7*(W118/1000),IF(X118=6,$G$8*(W118/1000),IF(X118=7,$G$9*(W118/1000),IF(X118=8,$G$10*(W118/1000),IF(X118=9,$G$11*(W118/1000),IF(X118=10,$G$12*(W118/1000),IF(X118=11,$G$13*(W118/1000),IF(X118=12,$G$14*(W118/1000),IF(X118=13,$G$15*(W118/1000),IF(X118=14,$G$16*(W118/1000),IF(X118=15,$G$17*(W118/1000),0)))))))))))))))</f>
        <v>0</v>
      </c>
      <c r="Z118" s="34">
        <f>IF('Γεννήτρια 3'!D118="W",Z117+('Γεννήτρια 3'!C118-1)*Y118,IF('Γεννήτρια 3'!D118="L",Z117-Y118,Z117))</f>
        <v>200.69650129906225</v>
      </c>
      <c r="AA118" s="34" t="str">
        <f>IF(AND('Γεννήτρια 3'!C118&lt;&gt;0,'Γεννήτρια 3'!D118=""),Y118,"")</f>
        <v/>
      </c>
    </row>
    <row r="119" spans="1:27">
      <c r="A119" s="3">
        <f t="shared" si="10"/>
        <v>97</v>
      </c>
      <c r="E119" s="3" t="str">
        <f t="shared" si="6"/>
        <v/>
      </c>
      <c r="F119" s="2" t="str">
        <f t="shared" si="7"/>
        <v/>
      </c>
      <c r="G119" s="2" t="str">
        <f t="shared" si="8"/>
        <v/>
      </c>
      <c r="W119" s="34">
        <f t="shared" si="9"/>
        <v>200.69650129906225</v>
      </c>
      <c r="X119" s="33">
        <f t="shared" si="11"/>
        <v>93</v>
      </c>
      <c r="Y119" s="34">
        <f>IF(X119=1,$G$3*(W119/1000),IF(X119=2,$G$4*(W119/1000),IF(X119=3,$G$5*(W119/1000),IF(X119=4,$G$6*(W119/1000),IF(X119=5,$G$7*(W119/1000),IF(X119=6,$G$8*(W119/1000),IF(X119=7,$G$9*(W119/1000),IF(X119=8,$G$10*(W119/1000),IF(X119=9,$G$11*(W119/1000),IF(X119=10,$G$12*(W119/1000),IF(X119=11,$G$13*(W119/1000),IF(X119=12,$G$14*(W119/1000),IF(X119=13,$G$15*(W119/1000),IF(X119=14,$G$16*(W119/1000),IF(X119=15,$G$17*(W119/1000),0)))))))))))))))</f>
        <v>0</v>
      </c>
      <c r="Z119" s="34">
        <f>IF('Γεννήτρια 3'!D119="W",Z118+('Γεννήτρια 3'!C119-1)*Y119,IF('Γεννήτρια 3'!D119="L",Z118-Y119,Z118))</f>
        <v>200.69650129906225</v>
      </c>
      <c r="AA119" s="34" t="str">
        <f>IF(AND('Γεννήτρια 3'!C119&lt;&gt;0,'Γεννήτρια 3'!D119=""),Y119,"")</f>
        <v/>
      </c>
    </row>
    <row r="120" spans="1:27">
      <c r="A120" s="3">
        <f t="shared" si="10"/>
        <v>98</v>
      </c>
      <c r="E120" s="3" t="str">
        <f t="shared" si="6"/>
        <v/>
      </c>
      <c r="F120" s="2" t="str">
        <f t="shared" si="7"/>
        <v/>
      </c>
      <c r="G120" s="2" t="str">
        <f t="shared" si="8"/>
        <v/>
      </c>
      <c r="W120" s="34">
        <f t="shared" si="9"/>
        <v>200.69650129906225</v>
      </c>
      <c r="X120" s="33">
        <f t="shared" si="11"/>
        <v>94</v>
      </c>
      <c r="Y120" s="34">
        <f>IF(X120=1,$G$3*(W120/1000),IF(X120=2,$G$4*(W120/1000),IF(X120=3,$G$5*(W120/1000),IF(X120=4,$G$6*(W120/1000),IF(X120=5,$G$7*(W120/1000),IF(X120=6,$G$8*(W120/1000),IF(X120=7,$G$9*(W120/1000),IF(X120=8,$G$10*(W120/1000),IF(X120=9,$G$11*(W120/1000),IF(X120=10,$G$12*(W120/1000),IF(X120=11,$G$13*(W120/1000),IF(X120=12,$G$14*(W120/1000),IF(X120=13,$G$15*(W120/1000),IF(X120=14,$G$16*(W120/1000),IF(X120=15,$G$17*(W120/1000),0)))))))))))))))</f>
        <v>0</v>
      </c>
      <c r="Z120" s="34">
        <f>IF('Γεννήτρια 3'!D120="W",Z119+('Γεννήτρια 3'!C120-1)*Y120,IF('Γεννήτρια 3'!D120="L",Z119-Y120,Z119))</f>
        <v>200.69650129906225</v>
      </c>
      <c r="AA120" s="34" t="str">
        <f>IF(AND('Γεννήτρια 3'!C120&lt;&gt;0,'Γεννήτρια 3'!D120=""),Y120,"")</f>
        <v/>
      </c>
    </row>
    <row r="121" spans="1:27">
      <c r="A121" s="3">
        <f t="shared" si="10"/>
        <v>99</v>
      </c>
      <c r="E121" s="3" t="str">
        <f t="shared" si="6"/>
        <v/>
      </c>
      <c r="F121" s="2" t="str">
        <f t="shared" si="7"/>
        <v/>
      </c>
      <c r="G121" s="2" t="str">
        <f t="shared" si="8"/>
        <v/>
      </c>
      <c r="W121" s="34">
        <f t="shared" si="9"/>
        <v>200.69650129906225</v>
      </c>
      <c r="X121" s="33">
        <f t="shared" si="11"/>
        <v>95</v>
      </c>
      <c r="Y121" s="34">
        <f>IF(X121=1,$G$3*(W121/1000),IF(X121=2,$G$4*(W121/1000),IF(X121=3,$G$5*(W121/1000),IF(X121=4,$G$6*(W121/1000),IF(X121=5,$G$7*(W121/1000),IF(X121=6,$G$8*(W121/1000),IF(X121=7,$G$9*(W121/1000),IF(X121=8,$G$10*(W121/1000),IF(X121=9,$G$11*(W121/1000),IF(X121=10,$G$12*(W121/1000),IF(X121=11,$G$13*(W121/1000),IF(X121=12,$G$14*(W121/1000),IF(X121=13,$G$15*(W121/1000),IF(X121=14,$G$16*(W121/1000),IF(X121=15,$G$17*(W121/1000),0)))))))))))))))</f>
        <v>0</v>
      </c>
      <c r="Z121" s="34">
        <f>IF('Γεννήτρια 3'!D121="W",Z120+('Γεννήτρια 3'!C121-1)*Y121,IF('Γεννήτρια 3'!D121="L",Z120-Y121,Z120))</f>
        <v>200.69650129906225</v>
      </c>
      <c r="AA121" s="34" t="str">
        <f>IF(AND('Γεννήτρια 3'!C121&lt;&gt;0,'Γεννήτρια 3'!D121=""),Y121,"")</f>
        <v/>
      </c>
    </row>
    <row r="122" spans="1:27">
      <c r="A122" s="3">
        <f t="shared" si="10"/>
        <v>100</v>
      </c>
      <c r="E122" s="3" t="str">
        <f t="shared" si="6"/>
        <v/>
      </c>
      <c r="F122" s="2" t="str">
        <f t="shared" si="7"/>
        <v/>
      </c>
      <c r="G122" s="2" t="str">
        <f t="shared" si="8"/>
        <v/>
      </c>
      <c r="W122" s="34">
        <f t="shared" si="9"/>
        <v>200.69650129906225</v>
      </c>
      <c r="X122" s="33">
        <f t="shared" si="11"/>
        <v>96</v>
      </c>
      <c r="Y122" s="34">
        <f>IF(X122=1,$G$3*(W122/1000),IF(X122=2,$G$4*(W122/1000),IF(X122=3,$G$5*(W122/1000),IF(X122=4,$G$6*(W122/1000),IF(X122=5,$G$7*(W122/1000),IF(X122=6,$G$8*(W122/1000),IF(X122=7,$G$9*(W122/1000),IF(X122=8,$G$10*(W122/1000),IF(X122=9,$G$11*(W122/1000),IF(X122=10,$G$12*(W122/1000),IF(X122=11,$G$13*(W122/1000),IF(X122=12,$G$14*(W122/1000),IF(X122=13,$G$15*(W122/1000),IF(X122=14,$G$16*(W122/1000),IF(X122=15,$G$17*(W122/1000),0)))))))))))))))</f>
        <v>0</v>
      </c>
      <c r="Z122" s="34">
        <f>IF('Γεννήτρια 3'!D122="W",Z121+('Γεννήτρια 3'!C122-1)*Y122,IF('Γεννήτρια 3'!D122="L",Z121-Y122,Z121))</f>
        <v>200.69650129906225</v>
      </c>
      <c r="AA122" s="34" t="str">
        <f>IF(AND('Γεννήτρια 3'!C122&lt;&gt;0,'Γεννήτρια 3'!D122=""),Y122,"")</f>
        <v/>
      </c>
    </row>
    <row r="123" spans="1:27">
      <c r="A123" s="3">
        <f t="shared" si="10"/>
        <v>101</v>
      </c>
      <c r="E123" s="3" t="str">
        <f t="shared" si="6"/>
        <v/>
      </c>
      <c r="F123" s="2" t="str">
        <f t="shared" si="7"/>
        <v/>
      </c>
      <c r="G123" s="2" t="str">
        <f t="shared" si="8"/>
        <v/>
      </c>
      <c r="W123" s="34">
        <f t="shared" si="9"/>
        <v>200.69650129906225</v>
      </c>
      <c r="X123" s="33">
        <f t="shared" si="11"/>
        <v>97</v>
      </c>
      <c r="Y123" s="34">
        <f>IF(X123=1,$G$3*(W123/1000),IF(X123=2,$G$4*(W123/1000),IF(X123=3,$G$5*(W123/1000),IF(X123=4,$G$6*(W123/1000),IF(X123=5,$G$7*(W123/1000),IF(X123=6,$G$8*(W123/1000),IF(X123=7,$G$9*(W123/1000),IF(X123=8,$G$10*(W123/1000),IF(X123=9,$G$11*(W123/1000),IF(X123=10,$G$12*(W123/1000),IF(X123=11,$G$13*(W123/1000),IF(X123=12,$G$14*(W123/1000),IF(X123=13,$G$15*(W123/1000),IF(X123=14,$G$16*(W123/1000),IF(X123=15,$G$17*(W123/1000),0)))))))))))))))</f>
        <v>0</v>
      </c>
      <c r="Z123" s="34">
        <f>IF('Γεννήτρια 3'!D123="W",Z122+('Γεννήτρια 3'!C123-1)*Y123,IF('Γεννήτρια 3'!D123="L",Z122-Y123,Z122))</f>
        <v>200.69650129906225</v>
      </c>
      <c r="AA123" s="34" t="str">
        <f>IF(AND('Γεννήτρια 3'!C123&lt;&gt;0,'Γεννήτρια 3'!D123=""),Y123,"")</f>
        <v/>
      </c>
    </row>
    <row r="124" spans="1:27">
      <c r="A124" s="3">
        <f t="shared" si="10"/>
        <v>102</v>
      </c>
      <c r="E124" s="3" t="str">
        <f t="shared" si="6"/>
        <v/>
      </c>
      <c r="F124" s="2" t="str">
        <f t="shared" si="7"/>
        <v/>
      </c>
      <c r="G124" s="2" t="str">
        <f t="shared" si="8"/>
        <v/>
      </c>
      <c r="W124" s="34">
        <f t="shared" si="9"/>
        <v>200.69650129906225</v>
      </c>
      <c r="X124" s="33">
        <f t="shared" si="11"/>
        <v>98</v>
      </c>
      <c r="Y124" s="34">
        <f>IF(X124=1,$G$3*(W124/1000),IF(X124=2,$G$4*(W124/1000),IF(X124=3,$G$5*(W124/1000),IF(X124=4,$G$6*(W124/1000),IF(X124=5,$G$7*(W124/1000),IF(X124=6,$G$8*(W124/1000),IF(X124=7,$G$9*(W124/1000),IF(X124=8,$G$10*(W124/1000),IF(X124=9,$G$11*(W124/1000),IF(X124=10,$G$12*(W124/1000),IF(X124=11,$G$13*(W124/1000),IF(X124=12,$G$14*(W124/1000),IF(X124=13,$G$15*(W124/1000),IF(X124=14,$G$16*(W124/1000),IF(X124=15,$G$17*(W124/1000),0)))))))))))))))</f>
        <v>0</v>
      </c>
      <c r="Z124" s="34">
        <f>IF('Γεννήτρια 3'!D124="W",Z123+('Γεννήτρια 3'!C124-1)*Y124,IF('Γεννήτρια 3'!D124="L",Z123-Y124,Z123))</f>
        <v>200.69650129906225</v>
      </c>
      <c r="AA124" s="34" t="str">
        <f>IF(AND('Γεννήτρια 3'!C124&lt;&gt;0,'Γεννήτρια 3'!D124=""),Y124,"")</f>
        <v/>
      </c>
    </row>
    <row r="125" spans="1:27">
      <c r="A125" s="3">
        <f t="shared" si="10"/>
        <v>103</v>
      </c>
      <c r="E125" s="3" t="str">
        <f t="shared" si="6"/>
        <v/>
      </c>
      <c r="F125" s="2" t="str">
        <f t="shared" si="7"/>
        <v/>
      </c>
      <c r="G125" s="2" t="str">
        <f t="shared" si="8"/>
        <v/>
      </c>
      <c r="W125" s="34">
        <f t="shared" si="9"/>
        <v>200.69650129906225</v>
      </c>
      <c r="X125" s="33">
        <f t="shared" si="11"/>
        <v>99</v>
      </c>
      <c r="Y125" s="34">
        <f>IF(X125=1,$G$3*(W125/1000),IF(X125=2,$G$4*(W125/1000),IF(X125=3,$G$5*(W125/1000),IF(X125=4,$G$6*(W125/1000),IF(X125=5,$G$7*(W125/1000),IF(X125=6,$G$8*(W125/1000),IF(X125=7,$G$9*(W125/1000),IF(X125=8,$G$10*(W125/1000),IF(X125=9,$G$11*(W125/1000),IF(X125=10,$G$12*(W125/1000),IF(X125=11,$G$13*(W125/1000),IF(X125=12,$G$14*(W125/1000),IF(X125=13,$G$15*(W125/1000),IF(X125=14,$G$16*(W125/1000),IF(X125=15,$G$17*(W125/1000),0)))))))))))))))</f>
        <v>0</v>
      </c>
      <c r="Z125" s="34">
        <f>IF('Γεννήτρια 3'!D125="W",Z124+('Γεννήτρια 3'!C125-1)*Y125,IF('Γεννήτρια 3'!D125="L",Z124-Y125,Z124))</f>
        <v>200.69650129906225</v>
      </c>
      <c r="AA125" s="34" t="str">
        <f>IF(AND('Γεννήτρια 3'!C125&lt;&gt;0,'Γεννήτρια 3'!D125=""),Y125,"")</f>
        <v/>
      </c>
    </row>
    <row r="126" spans="1:27">
      <c r="A126" s="3">
        <f t="shared" si="10"/>
        <v>104</v>
      </c>
      <c r="E126" s="3" t="str">
        <f t="shared" si="6"/>
        <v/>
      </c>
      <c r="F126" s="2" t="str">
        <f t="shared" si="7"/>
        <v/>
      </c>
      <c r="G126" s="2" t="str">
        <f t="shared" si="8"/>
        <v/>
      </c>
      <c r="W126" s="34">
        <f t="shared" si="9"/>
        <v>200.69650129906225</v>
      </c>
      <c r="X126" s="33">
        <f t="shared" si="11"/>
        <v>100</v>
      </c>
      <c r="Y126" s="34">
        <f>IF(X126=1,$G$3*(W126/1000),IF(X126=2,$G$4*(W126/1000),IF(X126=3,$G$5*(W126/1000),IF(X126=4,$G$6*(W126/1000),IF(X126=5,$G$7*(W126/1000),IF(X126=6,$G$8*(W126/1000),IF(X126=7,$G$9*(W126/1000),IF(X126=8,$G$10*(W126/1000),IF(X126=9,$G$11*(W126/1000),IF(X126=10,$G$12*(W126/1000),IF(X126=11,$G$13*(W126/1000),IF(X126=12,$G$14*(W126/1000),IF(X126=13,$G$15*(W126/1000),IF(X126=14,$G$16*(W126/1000),IF(X126=15,$G$17*(W126/1000),0)))))))))))))))</f>
        <v>0</v>
      </c>
      <c r="Z126" s="34">
        <f>IF('Γεννήτρια 3'!D126="W",Z125+('Γεννήτρια 3'!C126-1)*Y126,IF('Γεννήτρια 3'!D126="L",Z125-Y126,Z125))</f>
        <v>200.69650129906225</v>
      </c>
      <c r="AA126" s="34" t="str">
        <f>IF(AND('Γεννήτρια 3'!C126&lt;&gt;0,'Γεννήτρια 3'!D126=""),Y126,"")</f>
        <v/>
      </c>
    </row>
    <row r="127" spans="1:27">
      <c r="A127" s="3">
        <f t="shared" si="10"/>
        <v>105</v>
      </c>
      <c r="E127" s="3" t="str">
        <f t="shared" si="6"/>
        <v/>
      </c>
      <c r="F127" s="2" t="str">
        <f t="shared" si="7"/>
        <v/>
      </c>
      <c r="G127" s="2" t="str">
        <f t="shared" si="8"/>
        <v/>
      </c>
      <c r="W127" s="34">
        <f t="shared" si="9"/>
        <v>200.69650129906225</v>
      </c>
      <c r="X127" s="33">
        <f t="shared" si="11"/>
        <v>101</v>
      </c>
      <c r="Y127" s="34">
        <f>IF(X127=1,$G$3*(W127/1000),IF(X127=2,$G$4*(W127/1000),IF(X127=3,$G$5*(W127/1000),IF(X127=4,$G$6*(W127/1000),IF(X127=5,$G$7*(W127/1000),IF(X127=6,$G$8*(W127/1000),IF(X127=7,$G$9*(W127/1000),IF(X127=8,$G$10*(W127/1000),IF(X127=9,$G$11*(W127/1000),IF(X127=10,$G$12*(W127/1000),IF(X127=11,$G$13*(W127/1000),IF(X127=12,$G$14*(W127/1000),IF(X127=13,$G$15*(W127/1000),IF(X127=14,$G$16*(W127/1000),IF(X127=15,$G$17*(W127/1000),0)))))))))))))))</f>
        <v>0</v>
      </c>
      <c r="Z127" s="34">
        <f>IF('Γεννήτρια 3'!D127="W",Z126+('Γεννήτρια 3'!C127-1)*Y127,IF('Γεννήτρια 3'!D127="L",Z126-Y127,Z126))</f>
        <v>200.69650129906225</v>
      </c>
      <c r="AA127" s="34" t="str">
        <f>IF(AND('Γεννήτρια 3'!C127&lt;&gt;0,'Γεννήτρια 3'!D127=""),Y127,"")</f>
        <v/>
      </c>
    </row>
    <row r="128" spans="1:27">
      <c r="A128" s="3">
        <f t="shared" si="10"/>
        <v>106</v>
      </c>
      <c r="E128" s="3" t="str">
        <f t="shared" si="6"/>
        <v/>
      </c>
      <c r="F128" s="2" t="str">
        <f t="shared" si="7"/>
        <v/>
      </c>
      <c r="G128" s="2" t="str">
        <f t="shared" si="8"/>
        <v/>
      </c>
      <c r="W128" s="34">
        <f t="shared" si="9"/>
        <v>200.69650129906225</v>
      </c>
      <c r="X128" s="33">
        <f t="shared" si="11"/>
        <v>102</v>
      </c>
      <c r="Y128" s="34">
        <f>IF(X128=1,$G$3*(W128/1000),IF(X128=2,$G$4*(W128/1000),IF(X128=3,$G$5*(W128/1000),IF(X128=4,$G$6*(W128/1000),IF(X128=5,$G$7*(W128/1000),IF(X128=6,$G$8*(W128/1000),IF(X128=7,$G$9*(W128/1000),IF(X128=8,$G$10*(W128/1000),IF(X128=9,$G$11*(W128/1000),IF(X128=10,$G$12*(W128/1000),IF(X128=11,$G$13*(W128/1000),IF(X128=12,$G$14*(W128/1000),IF(X128=13,$G$15*(W128/1000),IF(X128=14,$G$16*(W128/1000),IF(X128=15,$G$17*(W128/1000),0)))))))))))))))</f>
        <v>0</v>
      </c>
      <c r="Z128" s="34">
        <f>IF('Γεννήτρια 3'!D128="W",Z127+('Γεννήτρια 3'!C128-1)*Y128,IF('Γεννήτρια 3'!D128="L",Z127-Y128,Z127))</f>
        <v>200.69650129906225</v>
      </c>
      <c r="AA128" s="34" t="str">
        <f>IF(AND('Γεννήτρια 3'!C128&lt;&gt;0,'Γεννήτρια 3'!D128=""),Y128,"")</f>
        <v/>
      </c>
    </row>
    <row r="129" spans="1:27">
      <c r="A129" s="3">
        <f t="shared" si="10"/>
        <v>107</v>
      </c>
      <c r="E129" s="3" t="str">
        <f t="shared" si="6"/>
        <v/>
      </c>
      <c r="F129" s="2" t="str">
        <f t="shared" si="7"/>
        <v/>
      </c>
      <c r="G129" s="2" t="str">
        <f t="shared" si="8"/>
        <v/>
      </c>
      <c r="W129" s="34">
        <f t="shared" si="9"/>
        <v>200.69650129906225</v>
      </c>
      <c r="X129" s="33">
        <f t="shared" si="11"/>
        <v>103</v>
      </c>
      <c r="Y129" s="34">
        <f>IF(X129=1,$G$3*(W129/1000),IF(X129=2,$G$4*(W129/1000),IF(X129=3,$G$5*(W129/1000),IF(X129=4,$G$6*(W129/1000),IF(X129=5,$G$7*(W129/1000),IF(X129=6,$G$8*(W129/1000),IF(X129=7,$G$9*(W129/1000),IF(X129=8,$G$10*(W129/1000),IF(X129=9,$G$11*(W129/1000),IF(X129=10,$G$12*(W129/1000),IF(X129=11,$G$13*(W129/1000),IF(X129=12,$G$14*(W129/1000),IF(X129=13,$G$15*(W129/1000),IF(X129=14,$G$16*(W129/1000),IF(X129=15,$G$17*(W129/1000),0)))))))))))))))</f>
        <v>0</v>
      </c>
      <c r="Z129" s="34">
        <f>IF('Γεννήτρια 3'!D129="W",Z128+('Γεννήτρια 3'!C129-1)*Y129,IF('Γεννήτρια 3'!D129="L",Z128-Y129,Z128))</f>
        <v>200.69650129906225</v>
      </c>
      <c r="AA129" s="34" t="str">
        <f>IF(AND('Γεννήτρια 3'!C129&lt;&gt;0,'Γεννήτρια 3'!D129=""),Y129,"")</f>
        <v/>
      </c>
    </row>
    <row r="130" spans="1:27">
      <c r="A130" s="3">
        <f t="shared" si="10"/>
        <v>108</v>
      </c>
      <c r="E130" s="3" t="str">
        <f t="shared" si="6"/>
        <v/>
      </c>
      <c r="F130" s="2" t="str">
        <f t="shared" si="7"/>
        <v/>
      </c>
      <c r="G130" s="2" t="str">
        <f t="shared" si="8"/>
        <v/>
      </c>
      <c r="W130" s="34">
        <f t="shared" si="9"/>
        <v>200.69650129906225</v>
      </c>
      <c r="X130" s="33">
        <f t="shared" si="11"/>
        <v>104</v>
      </c>
      <c r="Y130" s="34">
        <f>IF(X130=1,$G$3*(W130/1000),IF(X130=2,$G$4*(W130/1000),IF(X130=3,$G$5*(W130/1000),IF(X130=4,$G$6*(W130/1000),IF(X130=5,$G$7*(W130/1000),IF(X130=6,$G$8*(W130/1000),IF(X130=7,$G$9*(W130/1000),IF(X130=8,$G$10*(W130/1000),IF(X130=9,$G$11*(W130/1000),IF(X130=10,$G$12*(W130/1000),IF(X130=11,$G$13*(W130/1000),IF(X130=12,$G$14*(W130/1000),IF(X130=13,$G$15*(W130/1000),IF(X130=14,$G$16*(W130/1000),IF(X130=15,$G$17*(W130/1000),0)))))))))))))))</f>
        <v>0</v>
      </c>
      <c r="Z130" s="34">
        <f>IF('Γεννήτρια 3'!D130="W",Z129+('Γεννήτρια 3'!C130-1)*Y130,IF('Γεννήτρια 3'!D130="L",Z129-Y130,Z129))</f>
        <v>200.69650129906225</v>
      </c>
      <c r="AA130" s="34" t="str">
        <f>IF(AND('Γεννήτρια 3'!C130&lt;&gt;0,'Γεννήτρια 3'!D130=""),Y130,"")</f>
        <v/>
      </c>
    </row>
    <row r="131" spans="1:27">
      <c r="A131" s="3">
        <f t="shared" si="10"/>
        <v>109</v>
      </c>
      <c r="E131" s="3" t="str">
        <f t="shared" si="6"/>
        <v/>
      </c>
      <c r="F131" s="2" t="str">
        <f t="shared" si="7"/>
        <v/>
      </c>
      <c r="G131" s="2" t="str">
        <f t="shared" si="8"/>
        <v/>
      </c>
      <c r="W131" s="34">
        <f t="shared" si="9"/>
        <v>200.69650129906225</v>
      </c>
      <c r="X131" s="33">
        <f t="shared" si="11"/>
        <v>105</v>
      </c>
      <c r="Y131" s="34">
        <f>IF(X131=1,$G$3*(W131/1000),IF(X131=2,$G$4*(W131/1000),IF(X131=3,$G$5*(W131/1000),IF(X131=4,$G$6*(W131/1000),IF(X131=5,$G$7*(W131/1000),IF(X131=6,$G$8*(W131/1000),IF(X131=7,$G$9*(W131/1000),IF(X131=8,$G$10*(W131/1000),IF(X131=9,$G$11*(W131/1000),IF(X131=10,$G$12*(W131/1000),IF(X131=11,$G$13*(W131/1000),IF(X131=12,$G$14*(W131/1000),IF(X131=13,$G$15*(W131/1000),IF(X131=14,$G$16*(W131/1000),IF(X131=15,$G$17*(W131/1000),0)))))))))))))))</f>
        <v>0</v>
      </c>
      <c r="Z131" s="34">
        <f>IF('Γεννήτρια 3'!D131="W",Z130+('Γεννήτρια 3'!C131-1)*Y131,IF('Γεννήτρια 3'!D131="L",Z130-Y131,Z130))</f>
        <v>200.69650129906225</v>
      </c>
      <c r="AA131" s="34" t="str">
        <f>IF(AND('Γεννήτρια 3'!C131&lt;&gt;0,'Γεννήτρια 3'!D131=""),Y131,"")</f>
        <v/>
      </c>
    </row>
    <row r="132" spans="1:27">
      <c r="A132" s="3">
        <f t="shared" si="10"/>
        <v>110</v>
      </c>
      <c r="E132" s="3" t="str">
        <f t="shared" si="6"/>
        <v/>
      </c>
      <c r="F132" s="2" t="str">
        <f t="shared" si="7"/>
        <v/>
      </c>
      <c r="G132" s="2" t="str">
        <f t="shared" si="8"/>
        <v/>
      </c>
      <c r="W132" s="34">
        <f t="shared" si="9"/>
        <v>200.69650129906225</v>
      </c>
      <c r="X132" s="33">
        <f t="shared" si="11"/>
        <v>106</v>
      </c>
      <c r="Y132" s="34">
        <f>IF(X132=1,$G$3*(W132/1000),IF(X132=2,$G$4*(W132/1000),IF(X132=3,$G$5*(W132/1000),IF(X132=4,$G$6*(W132/1000),IF(X132=5,$G$7*(W132/1000),IF(X132=6,$G$8*(W132/1000),IF(X132=7,$G$9*(W132/1000),IF(X132=8,$G$10*(W132/1000),IF(X132=9,$G$11*(W132/1000),IF(X132=10,$G$12*(W132/1000),IF(X132=11,$G$13*(W132/1000),IF(X132=12,$G$14*(W132/1000),IF(X132=13,$G$15*(W132/1000),IF(X132=14,$G$16*(W132/1000),IF(X132=15,$G$17*(W132/1000),0)))))))))))))))</f>
        <v>0</v>
      </c>
      <c r="Z132" s="34">
        <f>IF('Γεννήτρια 3'!D132="W",Z131+('Γεννήτρια 3'!C132-1)*Y132,IF('Γεννήτρια 3'!D132="L",Z131-Y132,Z131))</f>
        <v>200.69650129906225</v>
      </c>
      <c r="AA132" s="34" t="str">
        <f>IF(AND('Γεννήτρια 3'!C132&lt;&gt;0,'Γεννήτρια 3'!D132=""),Y132,"")</f>
        <v/>
      </c>
    </row>
    <row r="133" spans="1:27">
      <c r="A133" s="3">
        <f t="shared" si="10"/>
        <v>111</v>
      </c>
      <c r="E133" s="3" t="str">
        <f t="shared" si="6"/>
        <v/>
      </c>
      <c r="F133" s="2" t="str">
        <f t="shared" si="7"/>
        <v/>
      </c>
      <c r="G133" s="2" t="str">
        <f t="shared" si="8"/>
        <v/>
      </c>
      <c r="W133" s="34">
        <f t="shared" si="9"/>
        <v>200.69650129906225</v>
      </c>
      <c r="X133" s="33">
        <f t="shared" si="11"/>
        <v>107</v>
      </c>
      <c r="Y133" s="34">
        <f>IF(X133=1,$G$3*(W133/1000),IF(X133=2,$G$4*(W133/1000),IF(X133=3,$G$5*(W133/1000),IF(X133=4,$G$6*(W133/1000),IF(X133=5,$G$7*(W133/1000),IF(X133=6,$G$8*(W133/1000),IF(X133=7,$G$9*(W133/1000),IF(X133=8,$G$10*(W133/1000),IF(X133=9,$G$11*(W133/1000),IF(X133=10,$G$12*(W133/1000),IF(X133=11,$G$13*(W133/1000),IF(X133=12,$G$14*(W133/1000),IF(X133=13,$G$15*(W133/1000),IF(X133=14,$G$16*(W133/1000),IF(X133=15,$G$17*(W133/1000),0)))))))))))))))</f>
        <v>0</v>
      </c>
      <c r="Z133" s="34">
        <f>IF('Γεννήτρια 3'!D133="W",Z132+('Γεννήτρια 3'!C133-1)*Y133,IF('Γεννήτρια 3'!D133="L",Z132-Y133,Z132))</f>
        <v>200.69650129906225</v>
      </c>
      <c r="AA133" s="34" t="str">
        <f>IF(AND('Γεννήτρια 3'!C133&lt;&gt;0,'Γεννήτρια 3'!D133=""),Y133,"")</f>
        <v/>
      </c>
    </row>
    <row r="134" spans="1:27">
      <c r="A134" s="3">
        <f t="shared" si="10"/>
        <v>112</v>
      </c>
      <c r="E134" s="3" t="str">
        <f t="shared" si="6"/>
        <v/>
      </c>
      <c r="F134" s="2" t="str">
        <f t="shared" si="7"/>
        <v/>
      </c>
      <c r="G134" s="2" t="str">
        <f t="shared" si="8"/>
        <v/>
      </c>
      <c r="W134" s="34">
        <f t="shared" si="9"/>
        <v>200.69650129906225</v>
      </c>
      <c r="X134" s="33">
        <f t="shared" si="11"/>
        <v>108</v>
      </c>
      <c r="Y134" s="34">
        <f>IF(X134=1,$G$3*(W134/1000),IF(X134=2,$G$4*(W134/1000),IF(X134=3,$G$5*(W134/1000),IF(X134=4,$G$6*(W134/1000),IF(X134=5,$G$7*(W134/1000),IF(X134=6,$G$8*(W134/1000),IF(X134=7,$G$9*(W134/1000),IF(X134=8,$G$10*(W134/1000),IF(X134=9,$G$11*(W134/1000),IF(X134=10,$G$12*(W134/1000),IF(X134=11,$G$13*(W134/1000),IF(X134=12,$G$14*(W134/1000),IF(X134=13,$G$15*(W134/1000),IF(X134=14,$G$16*(W134/1000),IF(X134=15,$G$17*(W134/1000),0)))))))))))))))</f>
        <v>0</v>
      </c>
      <c r="Z134" s="34">
        <f>IF('Γεννήτρια 3'!D134="W",Z133+('Γεννήτρια 3'!C134-1)*Y134,IF('Γεννήτρια 3'!D134="L",Z133-Y134,Z133))</f>
        <v>200.69650129906225</v>
      </c>
      <c r="AA134" s="34" t="str">
        <f>IF(AND('Γεννήτρια 3'!C134&lt;&gt;0,'Γεννήτρια 3'!D134=""),Y134,"")</f>
        <v/>
      </c>
    </row>
    <row r="135" spans="1:27">
      <c r="A135" s="3">
        <f t="shared" si="10"/>
        <v>113</v>
      </c>
      <c r="E135" s="3" t="str">
        <f t="shared" si="6"/>
        <v/>
      </c>
      <c r="F135" s="2" t="str">
        <f t="shared" si="7"/>
        <v/>
      </c>
      <c r="G135" s="2" t="str">
        <f t="shared" si="8"/>
        <v/>
      </c>
      <c r="W135" s="34">
        <f t="shared" si="9"/>
        <v>200.69650129906225</v>
      </c>
      <c r="X135" s="33">
        <f t="shared" si="11"/>
        <v>109</v>
      </c>
      <c r="Y135" s="34">
        <f>IF(X135=1,$G$3*(W135/1000),IF(X135=2,$G$4*(W135/1000),IF(X135=3,$G$5*(W135/1000),IF(X135=4,$G$6*(W135/1000),IF(X135=5,$G$7*(W135/1000),IF(X135=6,$G$8*(W135/1000),IF(X135=7,$G$9*(W135/1000),IF(X135=8,$G$10*(W135/1000),IF(X135=9,$G$11*(W135/1000),IF(X135=10,$G$12*(W135/1000),IF(X135=11,$G$13*(W135/1000),IF(X135=12,$G$14*(W135/1000),IF(X135=13,$G$15*(W135/1000),IF(X135=14,$G$16*(W135/1000),IF(X135=15,$G$17*(W135/1000),0)))))))))))))))</f>
        <v>0</v>
      </c>
      <c r="Z135" s="34">
        <f>IF('Γεννήτρια 3'!D135="W",Z134+('Γεννήτρια 3'!C135-1)*Y135,IF('Γεννήτρια 3'!D135="L",Z134-Y135,Z134))</f>
        <v>200.69650129906225</v>
      </c>
      <c r="AA135" s="34" t="str">
        <f>IF(AND('Γεννήτρια 3'!C135&lt;&gt;0,'Γεννήτρια 3'!D135=""),Y135,"")</f>
        <v/>
      </c>
    </row>
    <row r="136" spans="1:27">
      <c r="A136" s="3">
        <f t="shared" si="10"/>
        <v>114</v>
      </c>
      <c r="E136" s="3" t="str">
        <f t="shared" si="6"/>
        <v/>
      </c>
      <c r="F136" s="2" t="str">
        <f t="shared" si="7"/>
        <v/>
      </c>
      <c r="G136" s="2" t="str">
        <f t="shared" si="8"/>
        <v/>
      </c>
      <c r="W136" s="34">
        <f t="shared" si="9"/>
        <v>200.69650129906225</v>
      </c>
      <c r="X136" s="33">
        <f t="shared" si="11"/>
        <v>110</v>
      </c>
      <c r="Y136" s="34">
        <f>IF(X136=1,$G$3*(W136/1000),IF(X136=2,$G$4*(W136/1000),IF(X136=3,$G$5*(W136/1000),IF(X136=4,$G$6*(W136/1000),IF(X136=5,$G$7*(W136/1000),IF(X136=6,$G$8*(W136/1000),IF(X136=7,$G$9*(W136/1000),IF(X136=8,$G$10*(W136/1000),IF(X136=9,$G$11*(W136/1000),IF(X136=10,$G$12*(W136/1000),IF(X136=11,$G$13*(W136/1000),IF(X136=12,$G$14*(W136/1000),IF(X136=13,$G$15*(W136/1000),IF(X136=14,$G$16*(W136/1000),IF(X136=15,$G$17*(W136/1000),0)))))))))))))))</f>
        <v>0</v>
      </c>
      <c r="Z136" s="34">
        <f>IF('Γεννήτρια 3'!D136="W",Z135+('Γεννήτρια 3'!C136-1)*Y136,IF('Γεννήτρια 3'!D136="L",Z135-Y136,Z135))</f>
        <v>200.69650129906225</v>
      </c>
      <c r="AA136" s="34" t="str">
        <f>IF(AND('Γεννήτρια 3'!C136&lt;&gt;0,'Γεννήτρια 3'!D136=""),Y136,"")</f>
        <v/>
      </c>
    </row>
    <row r="137" spans="1:27">
      <c r="A137" s="3">
        <f t="shared" si="10"/>
        <v>115</v>
      </c>
      <c r="E137" s="3" t="str">
        <f t="shared" si="6"/>
        <v/>
      </c>
      <c r="F137" s="2" t="str">
        <f t="shared" si="7"/>
        <v/>
      </c>
      <c r="G137" s="2" t="str">
        <f t="shared" si="8"/>
        <v/>
      </c>
      <c r="W137" s="34">
        <f t="shared" si="9"/>
        <v>200.69650129906225</v>
      </c>
      <c r="X137" s="33">
        <f t="shared" si="11"/>
        <v>111</v>
      </c>
      <c r="Y137" s="34">
        <f>IF(X137=1,$G$3*(W137/1000),IF(X137=2,$G$4*(W137/1000),IF(X137=3,$G$5*(W137/1000),IF(X137=4,$G$6*(W137/1000),IF(X137=5,$G$7*(W137/1000),IF(X137=6,$G$8*(W137/1000),IF(X137=7,$G$9*(W137/1000),IF(X137=8,$G$10*(W137/1000),IF(X137=9,$G$11*(W137/1000),IF(X137=10,$G$12*(W137/1000),IF(X137=11,$G$13*(W137/1000),IF(X137=12,$G$14*(W137/1000),IF(X137=13,$G$15*(W137/1000),IF(X137=14,$G$16*(W137/1000),IF(X137=15,$G$17*(W137/1000),0)))))))))))))))</f>
        <v>0</v>
      </c>
      <c r="Z137" s="34">
        <f>IF('Γεννήτρια 3'!D137="W",Z136+('Γεννήτρια 3'!C137-1)*Y137,IF('Γεννήτρια 3'!D137="L",Z136-Y137,Z136))</f>
        <v>200.69650129906225</v>
      </c>
      <c r="AA137" s="34" t="str">
        <f>IF(AND('Γεννήτρια 3'!C137&lt;&gt;0,'Γεννήτρια 3'!D137=""),Y137,"")</f>
        <v/>
      </c>
    </row>
    <row r="138" spans="1:27">
      <c r="A138" s="3">
        <f t="shared" si="10"/>
        <v>116</v>
      </c>
      <c r="E138" s="3" t="str">
        <f t="shared" si="6"/>
        <v/>
      </c>
      <c r="F138" s="2" t="str">
        <f t="shared" si="7"/>
        <v/>
      </c>
      <c r="G138" s="2" t="str">
        <f t="shared" si="8"/>
        <v/>
      </c>
      <c r="W138" s="34">
        <f t="shared" si="9"/>
        <v>200.69650129906225</v>
      </c>
      <c r="X138" s="33">
        <f t="shared" si="11"/>
        <v>112</v>
      </c>
      <c r="Y138" s="34">
        <f>IF(X138=1,$G$3*(W138/1000),IF(X138=2,$G$4*(W138/1000),IF(X138=3,$G$5*(W138/1000),IF(X138=4,$G$6*(W138/1000),IF(X138=5,$G$7*(W138/1000),IF(X138=6,$G$8*(W138/1000),IF(X138=7,$G$9*(W138/1000),IF(X138=8,$G$10*(W138/1000),IF(X138=9,$G$11*(W138/1000),IF(X138=10,$G$12*(W138/1000),IF(X138=11,$G$13*(W138/1000),IF(X138=12,$G$14*(W138/1000),IF(X138=13,$G$15*(W138/1000),IF(X138=14,$G$16*(W138/1000),IF(X138=15,$G$17*(W138/1000),0)))))))))))))))</f>
        <v>0</v>
      </c>
      <c r="Z138" s="34">
        <f>IF('Γεννήτρια 3'!D138="W",Z137+('Γεννήτρια 3'!C138-1)*Y138,IF('Γεννήτρια 3'!D138="L",Z137-Y138,Z137))</f>
        <v>200.69650129906225</v>
      </c>
      <c r="AA138" s="34" t="str">
        <f>IF(AND('Γεννήτρια 3'!C138&lt;&gt;0,'Γεννήτρια 3'!D138=""),Y138,"")</f>
        <v/>
      </c>
    </row>
    <row r="139" spans="1:27">
      <c r="A139" s="3">
        <f t="shared" si="10"/>
        <v>117</v>
      </c>
      <c r="E139" s="3" t="str">
        <f t="shared" si="6"/>
        <v/>
      </c>
      <c r="F139" s="2" t="str">
        <f t="shared" si="7"/>
        <v/>
      </c>
      <c r="G139" s="2" t="str">
        <f t="shared" si="8"/>
        <v/>
      </c>
      <c r="W139" s="34">
        <f t="shared" si="9"/>
        <v>200.69650129906225</v>
      </c>
      <c r="X139" s="33">
        <f t="shared" si="11"/>
        <v>113</v>
      </c>
      <c r="Y139" s="34">
        <f>IF(X139=1,$G$3*(W139/1000),IF(X139=2,$G$4*(W139/1000),IF(X139=3,$G$5*(W139/1000),IF(X139=4,$G$6*(W139/1000),IF(X139=5,$G$7*(W139/1000),IF(X139=6,$G$8*(W139/1000),IF(X139=7,$G$9*(W139/1000),IF(X139=8,$G$10*(W139/1000),IF(X139=9,$G$11*(W139/1000),IF(X139=10,$G$12*(W139/1000),IF(X139=11,$G$13*(W139/1000),IF(X139=12,$G$14*(W139/1000),IF(X139=13,$G$15*(W139/1000),IF(X139=14,$G$16*(W139/1000),IF(X139=15,$G$17*(W139/1000),0)))))))))))))))</f>
        <v>0</v>
      </c>
      <c r="Z139" s="34">
        <f>IF('Γεννήτρια 3'!D139="W",Z138+('Γεννήτρια 3'!C139-1)*Y139,IF('Γεννήτρια 3'!D139="L",Z138-Y139,Z138))</f>
        <v>200.69650129906225</v>
      </c>
      <c r="AA139" s="34" t="str">
        <f>IF(AND('Γεννήτρια 3'!C139&lt;&gt;0,'Γεννήτρια 3'!D139=""),Y139,"")</f>
        <v/>
      </c>
    </row>
    <row r="140" spans="1:27">
      <c r="A140" s="3">
        <f t="shared" si="10"/>
        <v>118</v>
      </c>
      <c r="E140" s="3" t="str">
        <f t="shared" si="6"/>
        <v/>
      </c>
      <c r="F140" s="2" t="str">
        <f t="shared" si="7"/>
        <v/>
      </c>
      <c r="G140" s="2" t="str">
        <f t="shared" si="8"/>
        <v/>
      </c>
      <c r="W140" s="34">
        <f t="shared" si="9"/>
        <v>200.69650129906225</v>
      </c>
      <c r="X140" s="33">
        <f t="shared" si="11"/>
        <v>114</v>
      </c>
      <c r="Y140" s="34">
        <f>IF(X140=1,$G$3*(W140/1000),IF(X140=2,$G$4*(W140/1000),IF(X140=3,$G$5*(W140/1000),IF(X140=4,$G$6*(W140/1000),IF(X140=5,$G$7*(W140/1000),IF(X140=6,$G$8*(W140/1000),IF(X140=7,$G$9*(W140/1000),IF(X140=8,$G$10*(W140/1000),IF(X140=9,$G$11*(W140/1000),IF(X140=10,$G$12*(W140/1000),IF(X140=11,$G$13*(W140/1000),IF(X140=12,$G$14*(W140/1000),IF(X140=13,$G$15*(W140/1000),IF(X140=14,$G$16*(W140/1000),IF(X140=15,$G$17*(W140/1000),0)))))))))))))))</f>
        <v>0</v>
      </c>
      <c r="Z140" s="34">
        <f>IF('Γεννήτρια 3'!D140="W",Z139+('Γεννήτρια 3'!C140-1)*Y140,IF('Γεννήτρια 3'!D140="L",Z139-Y140,Z139))</f>
        <v>200.69650129906225</v>
      </c>
      <c r="AA140" s="34" t="str">
        <f>IF(AND('Γεννήτρια 3'!C140&lt;&gt;0,'Γεννήτρια 3'!D140=""),Y140,"")</f>
        <v/>
      </c>
    </row>
    <row r="141" spans="1:27">
      <c r="A141" s="3">
        <f t="shared" si="10"/>
        <v>119</v>
      </c>
      <c r="E141" s="3" t="str">
        <f t="shared" si="6"/>
        <v/>
      </c>
      <c r="F141" s="2" t="str">
        <f t="shared" si="7"/>
        <v/>
      </c>
      <c r="G141" s="2" t="str">
        <f t="shared" si="8"/>
        <v/>
      </c>
      <c r="W141" s="34">
        <f t="shared" si="9"/>
        <v>200.69650129906225</v>
      </c>
      <c r="X141" s="33">
        <f t="shared" si="11"/>
        <v>115</v>
      </c>
      <c r="Y141" s="34">
        <f>IF(X141=1,$G$3*(W141/1000),IF(X141=2,$G$4*(W141/1000),IF(X141=3,$G$5*(W141/1000),IF(X141=4,$G$6*(W141/1000),IF(X141=5,$G$7*(W141/1000),IF(X141=6,$G$8*(W141/1000),IF(X141=7,$G$9*(W141/1000),IF(X141=8,$G$10*(W141/1000),IF(X141=9,$G$11*(W141/1000),IF(X141=10,$G$12*(W141/1000),IF(X141=11,$G$13*(W141/1000),IF(X141=12,$G$14*(W141/1000),IF(X141=13,$G$15*(W141/1000),IF(X141=14,$G$16*(W141/1000),IF(X141=15,$G$17*(W141/1000),0)))))))))))))))</f>
        <v>0</v>
      </c>
      <c r="Z141" s="34">
        <f>IF('Γεννήτρια 3'!D141="W",Z140+('Γεννήτρια 3'!C141-1)*Y141,IF('Γεννήτρια 3'!D141="L",Z140-Y141,Z140))</f>
        <v>200.69650129906225</v>
      </c>
      <c r="AA141" s="34" t="str">
        <f>IF(AND('Γεννήτρια 3'!C141&lt;&gt;0,'Γεννήτρια 3'!D141=""),Y141,"")</f>
        <v/>
      </c>
    </row>
    <row r="142" spans="1:27">
      <c r="A142" s="3">
        <f t="shared" si="10"/>
        <v>120</v>
      </c>
      <c r="E142" s="3" t="str">
        <f t="shared" si="6"/>
        <v/>
      </c>
      <c r="F142" s="2" t="str">
        <f t="shared" si="7"/>
        <v/>
      </c>
      <c r="G142" s="2" t="str">
        <f t="shared" si="8"/>
        <v/>
      </c>
      <c r="W142" s="34">
        <f t="shared" si="9"/>
        <v>200.69650129906225</v>
      </c>
      <c r="X142" s="33">
        <f t="shared" si="11"/>
        <v>116</v>
      </c>
      <c r="Y142" s="34">
        <f>IF(X142=1,$G$3*(W142/1000),IF(X142=2,$G$4*(W142/1000),IF(X142=3,$G$5*(W142/1000),IF(X142=4,$G$6*(W142/1000),IF(X142=5,$G$7*(W142/1000),IF(X142=6,$G$8*(W142/1000),IF(X142=7,$G$9*(W142/1000),IF(X142=8,$G$10*(W142/1000),IF(X142=9,$G$11*(W142/1000),IF(X142=10,$G$12*(W142/1000),IF(X142=11,$G$13*(W142/1000),IF(X142=12,$G$14*(W142/1000),IF(X142=13,$G$15*(W142/1000),IF(X142=14,$G$16*(W142/1000),IF(X142=15,$G$17*(W142/1000),0)))))))))))))))</f>
        <v>0</v>
      </c>
      <c r="Z142" s="34">
        <f>IF('Γεννήτρια 3'!D142="W",Z141+('Γεννήτρια 3'!C142-1)*Y142,IF('Γεννήτρια 3'!D142="L",Z141-Y142,Z141))</f>
        <v>200.69650129906225</v>
      </c>
      <c r="AA142" s="34" t="str">
        <f>IF(AND('Γεννήτρια 3'!C142&lt;&gt;0,'Γεννήτρια 3'!D142=""),Y142,"")</f>
        <v/>
      </c>
    </row>
    <row r="143" spans="1:27">
      <c r="A143" s="3">
        <f t="shared" si="10"/>
        <v>121</v>
      </c>
      <c r="E143" s="3" t="str">
        <f t="shared" si="6"/>
        <v/>
      </c>
      <c r="F143" s="2" t="str">
        <f t="shared" si="7"/>
        <v/>
      </c>
      <c r="G143" s="2" t="str">
        <f t="shared" si="8"/>
        <v/>
      </c>
      <c r="W143" s="34">
        <f t="shared" si="9"/>
        <v>200.69650129906225</v>
      </c>
      <c r="X143" s="33">
        <f t="shared" si="11"/>
        <v>117</v>
      </c>
      <c r="Y143" s="34">
        <f>IF(X143=1,$G$3*(W143/1000),IF(X143=2,$G$4*(W143/1000),IF(X143=3,$G$5*(W143/1000),IF(X143=4,$G$6*(W143/1000),IF(X143=5,$G$7*(W143/1000),IF(X143=6,$G$8*(W143/1000),IF(X143=7,$G$9*(W143/1000),IF(X143=8,$G$10*(W143/1000),IF(X143=9,$G$11*(W143/1000),IF(X143=10,$G$12*(W143/1000),IF(X143=11,$G$13*(W143/1000),IF(X143=12,$G$14*(W143/1000),IF(X143=13,$G$15*(W143/1000),IF(X143=14,$G$16*(W143/1000),IF(X143=15,$G$17*(W143/1000),0)))))))))))))))</f>
        <v>0</v>
      </c>
      <c r="Z143" s="34">
        <f>IF('Γεννήτρια 3'!D143="W",Z142+('Γεννήτρια 3'!C143-1)*Y143,IF('Γεννήτρια 3'!D143="L",Z142-Y143,Z142))</f>
        <v>200.69650129906225</v>
      </c>
      <c r="AA143" s="34" t="str">
        <f>IF(AND('Γεννήτρια 3'!C143&lt;&gt;0,'Γεννήτρια 3'!D143=""),Y143,"")</f>
        <v/>
      </c>
    </row>
    <row r="144" spans="1:27">
      <c r="A144" s="3">
        <f t="shared" si="10"/>
        <v>122</v>
      </c>
      <c r="E144" s="3" t="str">
        <f t="shared" si="6"/>
        <v/>
      </c>
      <c r="F144" s="2" t="str">
        <f t="shared" si="7"/>
        <v/>
      </c>
      <c r="G144" s="2" t="str">
        <f t="shared" si="8"/>
        <v/>
      </c>
      <c r="W144" s="34">
        <f t="shared" si="9"/>
        <v>200.69650129906225</v>
      </c>
      <c r="X144" s="33">
        <f t="shared" si="11"/>
        <v>118</v>
      </c>
      <c r="Y144" s="34">
        <f>IF(X144=1,$G$3*(W144/1000),IF(X144=2,$G$4*(W144/1000),IF(X144=3,$G$5*(W144/1000),IF(X144=4,$G$6*(W144/1000),IF(X144=5,$G$7*(W144/1000),IF(X144=6,$G$8*(W144/1000),IF(X144=7,$G$9*(W144/1000),IF(X144=8,$G$10*(W144/1000),IF(X144=9,$G$11*(W144/1000),IF(X144=10,$G$12*(W144/1000),IF(X144=11,$G$13*(W144/1000),IF(X144=12,$G$14*(W144/1000),IF(X144=13,$G$15*(W144/1000),IF(X144=14,$G$16*(W144/1000),IF(X144=15,$G$17*(W144/1000),0)))))))))))))))</f>
        <v>0</v>
      </c>
      <c r="Z144" s="34">
        <f>IF('Γεννήτρια 3'!D144="W",Z143+('Γεννήτρια 3'!C144-1)*Y144,IF('Γεννήτρια 3'!D144="L",Z143-Y144,Z143))</f>
        <v>200.69650129906225</v>
      </c>
      <c r="AA144" s="34" t="str">
        <f>IF(AND('Γεννήτρια 3'!C144&lt;&gt;0,'Γεννήτρια 3'!D144=""),Y144,"")</f>
        <v/>
      </c>
    </row>
    <row r="145" spans="1:27">
      <c r="A145" s="3">
        <f t="shared" si="10"/>
        <v>123</v>
      </c>
      <c r="E145" s="3" t="str">
        <f t="shared" si="6"/>
        <v/>
      </c>
      <c r="F145" s="2" t="str">
        <f t="shared" si="7"/>
        <v/>
      </c>
      <c r="G145" s="2" t="str">
        <f t="shared" si="8"/>
        <v/>
      </c>
      <c r="W145" s="34">
        <f t="shared" si="9"/>
        <v>200.69650129906225</v>
      </c>
      <c r="X145" s="33">
        <f t="shared" si="11"/>
        <v>119</v>
      </c>
      <c r="Y145" s="34">
        <f>IF(X145=1,$G$3*(W145/1000),IF(X145=2,$G$4*(W145/1000),IF(X145=3,$G$5*(W145/1000),IF(X145=4,$G$6*(W145/1000),IF(X145=5,$G$7*(W145/1000),IF(X145=6,$G$8*(W145/1000),IF(X145=7,$G$9*(W145/1000),IF(X145=8,$G$10*(W145/1000),IF(X145=9,$G$11*(W145/1000),IF(X145=10,$G$12*(W145/1000),IF(X145=11,$G$13*(W145/1000),IF(X145=12,$G$14*(W145/1000),IF(X145=13,$G$15*(W145/1000),IF(X145=14,$G$16*(W145/1000),IF(X145=15,$G$17*(W145/1000),0)))))))))))))))</f>
        <v>0</v>
      </c>
      <c r="Z145" s="34">
        <f>IF('Γεννήτρια 3'!D145="W",Z144+('Γεννήτρια 3'!C145-1)*Y145,IF('Γεννήτρια 3'!D145="L",Z144-Y145,Z144))</f>
        <v>200.69650129906225</v>
      </c>
      <c r="AA145" s="34" t="str">
        <f>IF(AND('Γεννήτρια 3'!C145&lt;&gt;0,'Γεννήτρια 3'!D145=""),Y145,"")</f>
        <v/>
      </c>
    </row>
    <row r="146" spans="1:27">
      <c r="A146" s="3">
        <f t="shared" si="10"/>
        <v>124</v>
      </c>
      <c r="E146" s="3" t="str">
        <f t="shared" si="6"/>
        <v/>
      </c>
      <c r="F146" s="2" t="str">
        <f t="shared" si="7"/>
        <v/>
      </c>
      <c r="G146" s="2" t="str">
        <f t="shared" si="8"/>
        <v/>
      </c>
      <c r="W146" s="34">
        <f t="shared" si="9"/>
        <v>200.69650129906225</v>
      </c>
      <c r="X146" s="33">
        <f t="shared" si="11"/>
        <v>120</v>
      </c>
      <c r="Y146" s="34">
        <f>IF(X146=1,$G$3*(W146/1000),IF(X146=2,$G$4*(W146/1000),IF(X146=3,$G$5*(W146/1000),IF(X146=4,$G$6*(W146/1000),IF(X146=5,$G$7*(W146/1000),IF(X146=6,$G$8*(W146/1000),IF(X146=7,$G$9*(W146/1000),IF(X146=8,$G$10*(W146/1000),IF(X146=9,$G$11*(W146/1000),IF(X146=10,$G$12*(W146/1000),IF(X146=11,$G$13*(W146/1000),IF(X146=12,$G$14*(W146/1000),IF(X146=13,$G$15*(W146/1000),IF(X146=14,$G$16*(W146/1000),IF(X146=15,$G$17*(W146/1000),0)))))))))))))))</f>
        <v>0</v>
      </c>
      <c r="Z146" s="34">
        <f>IF('Γεννήτρια 3'!D146="W",Z145+('Γεννήτρια 3'!C146-1)*Y146,IF('Γεννήτρια 3'!D146="L",Z145-Y146,Z145))</f>
        <v>200.69650129906225</v>
      </c>
      <c r="AA146" s="34" t="str">
        <f>IF(AND('Γεννήτρια 3'!C146&lt;&gt;0,'Γεννήτρια 3'!D146=""),Y146,"")</f>
        <v/>
      </c>
    </row>
    <row r="147" spans="1:27">
      <c r="A147" s="3">
        <f t="shared" si="10"/>
        <v>125</v>
      </c>
      <c r="E147" s="3" t="str">
        <f t="shared" si="6"/>
        <v/>
      </c>
      <c r="F147" s="2" t="str">
        <f t="shared" si="7"/>
        <v/>
      </c>
      <c r="G147" s="2" t="str">
        <f t="shared" si="8"/>
        <v/>
      </c>
      <c r="W147" s="34">
        <f t="shared" si="9"/>
        <v>200.69650129906225</v>
      </c>
      <c r="X147" s="33">
        <f t="shared" si="11"/>
        <v>121</v>
      </c>
      <c r="Y147" s="34">
        <f>IF(X147=1,$G$3*(W147/1000),IF(X147=2,$G$4*(W147/1000),IF(X147=3,$G$5*(W147/1000),IF(X147=4,$G$6*(W147/1000),IF(X147=5,$G$7*(W147/1000),IF(X147=6,$G$8*(W147/1000),IF(X147=7,$G$9*(W147/1000),IF(X147=8,$G$10*(W147/1000),IF(X147=9,$G$11*(W147/1000),IF(X147=10,$G$12*(W147/1000),IF(X147=11,$G$13*(W147/1000),IF(X147=12,$G$14*(W147/1000),IF(X147=13,$G$15*(W147/1000),IF(X147=14,$G$16*(W147/1000),IF(X147=15,$G$17*(W147/1000),0)))))))))))))))</f>
        <v>0</v>
      </c>
      <c r="Z147" s="34">
        <f>IF('Γεννήτρια 3'!D147="W",Z146+('Γεννήτρια 3'!C147-1)*Y147,IF('Γεννήτρια 3'!D147="L",Z146-Y147,Z146))</f>
        <v>200.69650129906225</v>
      </c>
      <c r="AA147" s="34" t="str">
        <f>IF(AND('Γεννήτρια 3'!C147&lt;&gt;0,'Γεννήτρια 3'!D147=""),Y147,"")</f>
        <v/>
      </c>
    </row>
    <row r="148" spans="1:27">
      <c r="A148" s="3">
        <f t="shared" si="10"/>
        <v>126</v>
      </c>
      <c r="E148" s="3" t="str">
        <f t="shared" si="6"/>
        <v/>
      </c>
      <c r="F148" s="2" t="str">
        <f t="shared" si="7"/>
        <v/>
      </c>
      <c r="G148" s="2" t="str">
        <f t="shared" si="8"/>
        <v/>
      </c>
      <c r="W148" s="34">
        <f t="shared" si="9"/>
        <v>200.69650129906225</v>
      </c>
      <c r="X148" s="33">
        <f t="shared" si="11"/>
        <v>122</v>
      </c>
      <c r="Y148" s="34">
        <f>IF(X148=1,$G$3*(W148/1000),IF(X148=2,$G$4*(W148/1000),IF(X148=3,$G$5*(W148/1000),IF(X148=4,$G$6*(W148/1000),IF(X148=5,$G$7*(W148/1000),IF(X148=6,$G$8*(W148/1000),IF(X148=7,$G$9*(W148/1000),IF(X148=8,$G$10*(W148/1000),IF(X148=9,$G$11*(W148/1000),IF(X148=10,$G$12*(W148/1000),IF(X148=11,$G$13*(W148/1000),IF(X148=12,$G$14*(W148/1000),IF(X148=13,$G$15*(W148/1000),IF(X148=14,$G$16*(W148/1000),IF(X148=15,$G$17*(W148/1000),0)))))))))))))))</f>
        <v>0</v>
      </c>
      <c r="Z148" s="34">
        <f>IF('Γεννήτρια 3'!D148="W",Z147+('Γεννήτρια 3'!C148-1)*Y148,IF('Γεννήτρια 3'!D148="L",Z147-Y148,Z147))</f>
        <v>200.69650129906225</v>
      </c>
      <c r="AA148" s="34" t="str">
        <f>IF(AND('Γεννήτρια 3'!C148&lt;&gt;0,'Γεννήτρια 3'!D148=""),Y148,"")</f>
        <v/>
      </c>
    </row>
    <row r="149" spans="1:27">
      <c r="A149" s="3">
        <f t="shared" si="10"/>
        <v>127</v>
      </c>
      <c r="E149" s="3" t="str">
        <f t="shared" si="6"/>
        <v/>
      </c>
      <c r="F149" s="2" t="str">
        <f t="shared" si="7"/>
        <v/>
      </c>
      <c r="G149" s="2" t="str">
        <f t="shared" si="8"/>
        <v/>
      </c>
      <c r="W149" s="34">
        <f t="shared" si="9"/>
        <v>200.69650129906225</v>
      </c>
      <c r="X149" s="33">
        <f t="shared" si="11"/>
        <v>123</v>
      </c>
      <c r="Y149" s="34">
        <f>IF(X149=1,$G$3*(W149/1000),IF(X149=2,$G$4*(W149/1000),IF(X149=3,$G$5*(W149/1000),IF(X149=4,$G$6*(W149/1000),IF(X149=5,$G$7*(W149/1000),IF(X149=6,$G$8*(W149/1000),IF(X149=7,$G$9*(W149/1000),IF(X149=8,$G$10*(W149/1000),IF(X149=9,$G$11*(W149/1000),IF(X149=10,$G$12*(W149/1000),IF(X149=11,$G$13*(W149/1000),IF(X149=12,$G$14*(W149/1000),IF(X149=13,$G$15*(W149/1000),IF(X149=14,$G$16*(W149/1000),IF(X149=15,$G$17*(W149/1000),0)))))))))))))))</f>
        <v>0</v>
      </c>
      <c r="Z149" s="34">
        <f>IF('Γεννήτρια 3'!D149="W",Z148+('Γεννήτρια 3'!C149-1)*Y149,IF('Γεννήτρια 3'!D149="L",Z148-Y149,Z148))</f>
        <v>200.69650129906225</v>
      </c>
      <c r="AA149" s="34" t="str">
        <f>IF(AND('Γεννήτρια 3'!C149&lt;&gt;0,'Γεννήτρια 3'!D149=""),Y149,"")</f>
        <v/>
      </c>
    </row>
    <row r="150" spans="1:27">
      <c r="A150" s="3">
        <f t="shared" si="10"/>
        <v>128</v>
      </c>
      <c r="E150" s="3" t="str">
        <f t="shared" si="6"/>
        <v/>
      </c>
      <c r="F150" s="2" t="str">
        <f t="shared" si="7"/>
        <v/>
      </c>
      <c r="G150" s="2" t="str">
        <f t="shared" si="8"/>
        <v/>
      </c>
      <c r="W150" s="34">
        <f t="shared" si="9"/>
        <v>200.69650129906225</v>
      </c>
      <c r="X150" s="33">
        <f t="shared" si="11"/>
        <v>124</v>
      </c>
      <c r="Y150" s="34">
        <f>IF(X150=1,$G$3*(W150/1000),IF(X150=2,$G$4*(W150/1000),IF(X150=3,$G$5*(W150/1000),IF(X150=4,$G$6*(W150/1000),IF(X150=5,$G$7*(W150/1000),IF(X150=6,$G$8*(W150/1000),IF(X150=7,$G$9*(W150/1000),IF(X150=8,$G$10*(W150/1000),IF(X150=9,$G$11*(W150/1000),IF(X150=10,$G$12*(W150/1000),IF(X150=11,$G$13*(W150/1000),IF(X150=12,$G$14*(W150/1000),IF(X150=13,$G$15*(W150/1000),IF(X150=14,$G$16*(W150/1000),IF(X150=15,$G$17*(W150/1000),0)))))))))))))))</f>
        <v>0</v>
      </c>
      <c r="Z150" s="34">
        <f>IF('Γεννήτρια 3'!D150="W",Z149+('Γεννήτρια 3'!C150-1)*Y150,IF('Γεννήτρια 3'!D150="L",Z149-Y150,Z149))</f>
        <v>200.69650129906225</v>
      </c>
      <c r="AA150" s="34" t="str">
        <f>IF(AND('Γεννήτρια 3'!C150&lt;&gt;0,'Γεννήτρια 3'!D150=""),Y150,"")</f>
        <v/>
      </c>
    </row>
    <row r="151" spans="1:27">
      <c r="A151" s="3">
        <f t="shared" si="10"/>
        <v>129</v>
      </c>
      <c r="E151" s="3" t="str">
        <f t="shared" si="6"/>
        <v/>
      </c>
      <c r="F151" s="2" t="str">
        <f t="shared" si="7"/>
        <v/>
      </c>
      <c r="G151" s="2" t="str">
        <f t="shared" si="8"/>
        <v/>
      </c>
      <c r="W151" s="34">
        <f t="shared" si="9"/>
        <v>200.69650129906225</v>
      </c>
      <c r="X151" s="33">
        <f t="shared" si="11"/>
        <v>125</v>
      </c>
      <c r="Y151" s="34">
        <f>IF(X151=1,$G$3*(W151/1000),IF(X151=2,$G$4*(W151/1000),IF(X151=3,$G$5*(W151/1000),IF(X151=4,$G$6*(W151/1000),IF(X151=5,$G$7*(W151/1000),IF(X151=6,$G$8*(W151/1000),IF(X151=7,$G$9*(W151/1000),IF(X151=8,$G$10*(W151/1000),IF(X151=9,$G$11*(W151/1000),IF(X151=10,$G$12*(W151/1000),IF(X151=11,$G$13*(W151/1000),IF(X151=12,$G$14*(W151/1000),IF(X151=13,$G$15*(W151/1000),IF(X151=14,$G$16*(W151/1000),IF(X151=15,$G$17*(W151/1000),0)))))))))))))))</f>
        <v>0</v>
      </c>
      <c r="Z151" s="34">
        <f>IF('Γεννήτρια 3'!D151="W",Z150+('Γεννήτρια 3'!C151-1)*Y151,IF('Γεννήτρια 3'!D151="L",Z150-Y151,Z150))</f>
        <v>200.69650129906225</v>
      </c>
      <c r="AA151" s="34" t="str">
        <f>IF(AND('Γεννήτρια 3'!C151&lt;&gt;0,'Γεννήτρια 3'!D151=""),Y151,"")</f>
        <v/>
      </c>
    </row>
    <row r="152" spans="1:27">
      <c r="A152" s="3">
        <f t="shared" si="10"/>
        <v>130</v>
      </c>
      <c r="E152" s="3" t="str">
        <f t="shared" ref="E152:E215" si="12">IF(C152&gt;1,X152,"")</f>
        <v/>
      </c>
      <c r="F152" s="2" t="str">
        <f t="shared" ref="F152:F215" si="13">IF(C152&gt;1,Y152,"")</f>
        <v/>
      </c>
      <c r="G152" s="2" t="str">
        <f t="shared" ref="G152:G215" si="14">IF(OR(D152="W",D152="L"),Z152,"")</f>
        <v/>
      </c>
      <c r="W152" s="34">
        <f t="shared" ref="W152:W215" si="15">IF(Z151&gt;=W151,Z151,W151)</f>
        <v>200.69650129906225</v>
      </c>
      <c r="X152" s="33">
        <f t="shared" si="11"/>
        <v>126</v>
      </c>
      <c r="Y152" s="34">
        <f>IF(X152=1,$G$3*(W152/1000),IF(X152=2,$G$4*(W152/1000),IF(X152=3,$G$5*(W152/1000),IF(X152=4,$G$6*(W152/1000),IF(X152=5,$G$7*(W152/1000),IF(X152=6,$G$8*(W152/1000),IF(X152=7,$G$9*(W152/1000),IF(X152=8,$G$10*(W152/1000),IF(X152=9,$G$11*(W152/1000),IF(X152=10,$G$12*(W152/1000),IF(X152=11,$G$13*(W152/1000),IF(X152=12,$G$14*(W152/1000),IF(X152=13,$G$15*(W152/1000),IF(X152=14,$G$16*(W152/1000),IF(X152=15,$G$17*(W152/1000),0)))))))))))))))</f>
        <v>0</v>
      </c>
      <c r="Z152" s="34">
        <f>IF('Γεννήτρια 3'!D152="W",Z151+('Γεννήτρια 3'!C152-1)*Y152,IF('Γεννήτρια 3'!D152="L",Z151-Y152,Z151))</f>
        <v>200.69650129906225</v>
      </c>
      <c r="AA152" s="34" t="str">
        <f>IF(AND('Γεννήτρια 3'!C152&lt;&gt;0,'Γεννήτρια 3'!D152=""),Y152,"")</f>
        <v/>
      </c>
    </row>
    <row r="153" spans="1:27">
      <c r="A153" s="3">
        <f t="shared" ref="A153:A216" si="16">A152+1</f>
        <v>131</v>
      </c>
      <c r="E153" s="3" t="str">
        <f t="shared" si="12"/>
        <v/>
      </c>
      <c r="F153" s="2" t="str">
        <f t="shared" si="13"/>
        <v/>
      </c>
      <c r="G153" s="2" t="str">
        <f t="shared" si="14"/>
        <v/>
      </c>
      <c r="W153" s="34">
        <f t="shared" si="15"/>
        <v>200.69650129906225</v>
      </c>
      <c r="X153" s="33">
        <f t="shared" ref="X153:X216" si="17">IF(W152&gt;=Z152,X152+1,1)</f>
        <v>127</v>
      </c>
      <c r="Y153" s="34">
        <f>IF(X153=1,$G$3*(W153/1000),IF(X153=2,$G$4*(W153/1000),IF(X153=3,$G$5*(W153/1000),IF(X153=4,$G$6*(W153/1000),IF(X153=5,$G$7*(W153/1000),IF(X153=6,$G$8*(W153/1000),IF(X153=7,$G$9*(W153/1000),IF(X153=8,$G$10*(W153/1000),IF(X153=9,$G$11*(W153/1000),IF(X153=10,$G$12*(W153/1000),IF(X153=11,$G$13*(W153/1000),IF(X153=12,$G$14*(W153/1000),IF(X153=13,$G$15*(W153/1000),IF(X153=14,$G$16*(W153/1000),IF(X153=15,$G$17*(W153/1000),0)))))))))))))))</f>
        <v>0</v>
      </c>
      <c r="Z153" s="34">
        <f>IF('Γεννήτρια 3'!D153="W",Z152+('Γεννήτρια 3'!C153-1)*Y153,IF('Γεννήτρια 3'!D153="L",Z152-Y153,Z152))</f>
        <v>200.69650129906225</v>
      </c>
      <c r="AA153" s="34" t="str">
        <f>IF(AND('Γεννήτρια 3'!C153&lt;&gt;0,'Γεννήτρια 3'!D153=""),Y153,"")</f>
        <v/>
      </c>
    </row>
    <row r="154" spans="1:27">
      <c r="A154" s="3">
        <f t="shared" si="16"/>
        <v>132</v>
      </c>
      <c r="E154" s="3" t="str">
        <f t="shared" si="12"/>
        <v/>
      </c>
      <c r="F154" s="2" t="str">
        <f t="shared" si="13"/>
        <v/>
      </c>
      <c r="G154" s="2" t="str">
        <f t="shared" si="14"/>
        <v/>
      </c>
      <c r="W154" s="34">
        <f t="shared" si="15"/>
        <v>200.69650129906225</v>
      </c>
      <c r="X154" s="33">
        <f t="shared" si="17"/>
        <v>128</v>
      </c>
      <c r="Y154" s="34">
        <f>IF(X154=1,$G$3*(W154/1000),IF(X154=2,$G$4*(W154/1000),IF(X154=3,$G$5*(W154/1000),IF(X154=4,$G$6*(W154/1000),IF(X154=5,$G$7*(W154/1000),IF(X154=6,$G$8*(W154/1000),IF(X154=7,$G$9*(W154/1000),IF(X154=8,$G$10*(W154/1000),IF(X154=9,$G$11*(W154/1000),IF(X154=10,$G$12*(W154/1000),IF(X154=11,$G$13*(W154/1000),IF(X154=12,$G$14*(W154/1000),IF(X154=13,$G$15*(W154/1000),IF(X154=14,$G$16*(W154/1000),IF(X154=15,$G$17*(W154/1000),0)))))))))))))))</f>
        <v>0</v>
      </c>
      <c r="Z154" s="34">
        <f>IF('Γεννήτρια 3'!D154="W",Z153+('Γεννήτρια 3'!C154-1)*Y154,IF('Γεννήτρια 3'!D154="L",Z153-Y154,Z153))</f>
        <v>200.69650129906225</v>
      </c>
      <c r="AA154" s="34" t="str">
        <f>IF(AND('Γεννήτρια 3'!C154&lt;&gt;0,'Γεννήτρια 3'!D154=""),Y154,"")</f>
        <v/>
      </c>
    </row>
    <row r="155" spans="1:27">
      <c r="A155" s="3">
        <f t="shared" si="16"/>
        <v>133</v>
      </c>
      <c r="E155" s="3" t="str">
        <f t="shared" si="12"/>
        <v/>
      </c>
      <c r="F155" s="2" t="str">
        <f t="shared" si="13"/>
        <v/>
      </c>
      <c r="G155" s="2" t="str">
        <f t="shared" si="14"/>
        <v/>
      </c>
      <c r="W155" s="34">
        <f t="shared" si="15"/>
        <v>200.69650129906225</v>
      </c>
      <c r="X155" s="33">
        <f t="shared" si="17"/>
        <v>129</v>
      </c>
      <c r="Y155" s="34">
        <f>IF(X155=1,$G$3*(W155/1000),IF(X155=2,$G$4*(W155/1000),IF(X155=3,$G$5*(W155/1000),IF(X155=4,$G$6*(W155/1000),IF(X155=5,$G$7*(W155/1000),IF(X155=6,$G$8*(W155/1000),IF(X155=7,$G$9*(W155/1000),IF(X155=8,$G$10*(W155/1000),IF(X155=9,$G$11*(W155/1000),IF(X155=10,$G$12*(W155/1000),IF(X155=11,$G$13*(W155/1000),IF(X155=12,$G$14*(W155/1000),IF(X155=13,$G$15*(W155/1000),IF(X155=14,$G$16*(W155/1000),IF(X155=15,$G$17*(W155/1000),0)))))))))))))))</f>
        <v>0</v>
      </c>
      <c r="Z155" s="34">
        <f>IF('Γεννήτρια 3'!D155="W",Z154+('Γεννήτρια 3'!C155-1)*Y155,IF('Γεννήτρια 3'!D155="L",Z154-Y155,Z154))</f>
        <v>200.69650129906225</v>
      </c>
      <c r="AA155" s="34" t="str">
        <f>IF(AND('Γεννήτρια 3'!C155&lt;&gt;0,'Γεννήτρια 3'!D155=""),Y155,"")</f>
        <v/>
      </c>
    </row>
    <row r="156" spans="1:27">
      <c r="A156" s="3">
        <f t="shared" si="16"/>
        <v>134</v>
      </c>
      <c r="E156" s="3" t="str">
        <f t="shared" si="12"/>
        <v/>
      </c>
      <c r="F156" s="2" t="str">
        <f t="shared" si="13"/>
        <v/>
      </c>
      <c r="G156" s="2" t="str">
        <f t="shared" si="14"/>
        <v/>
      </c>
      <c r="W156" s="34">
        <f t="shared" si="15"/>
        <v>200.69650129906225</v>
      </c>
      <c r="X156" s="33">
        <f t="shared" si="17"/>
        <v>130</v>
      </c>
      <c r="Y156" s="34">
        <f>IF(X156=1,$G$3*(W156/1000),IF(X156=2,$G$4*(W156/1000),IF(X156=3,$G$5*(W156/1000),IF(X156=4,$G$6*(W156/1000),IF(X156=5,$G$7*(W156/1000),IF(X156=6,$G$8*(W156/1000),IF(X156=7,$G$9*(W156/1000),IF(X156=8,$G$10*(W156/1000),IF(X156=9,$G$11*(W156/1000),IF(X156=10,$G$12*(W156/1000),IF(X156=11,$G$13*(W156/1000),IF(X156=12,$G$14*(W156/1000),IF(X156=13,$G$15*(W156/1000),IF(X156=14,$G$16*(W156/1000),IF(X156=15,$G$17*(W156/1000),0)))))))))))))))</f>
        <v>0</v>
      </c>
      <c r="Z156" s="34">
        <f>IF('Γεννήτρια 3'!D156="W",Z155+('Γεννήτρια 3'!C156-1)*Y156,IF('Γεννήτρια 3'!D156="L",Z155-Y156,Z155))</f>
        <v>200.69650129906225</v>
      </c>
      <c r="AA156" s="34" t="str">
        <f>IF(AND('Γεννήτρια 3'!C156&lt;&gt;0,'Γεννήτρια 3'!D156=""),Y156,"")</f>
        <v/>
      </c>
    </row>
    <row r="157" spans="1:27">
      <c r="A157" s="3">
        <f t="shared" si="16"/>
        <v>135</v>
      </c>
      <c r="E157" s="3" t="str">
        <f t="shared" si="12"/>
        <v/>
      </c>
      <c r="F157" s="2" t="str">
        <f t="shared" si="13"/>
        <v/>
      </c>
      <c r="G157" s="2" t="str">
        <f t="shared" si="14"/>
        <v/>
      </c>
      <c r="W157" s="34">
        <f t="shared" si="15"/>
        <v>200.69650129906225</v>
      </c>
      <c r="X157" s="33">
        <f t="shared" si="17"/>
        <v>131</v>
      </c>
      <c r="Y157" s="34">
        <f>IF(X157=1,$G$3*(W157/1000),IF(X157=2,$G$4*(W157/1000),IF(X157=3,$G$5*(W157/1000),IF(X157=4,$G$6*(W157/1000),IF(X157=5,$G$7*(W157/1000),IF(X157=6,$G$8*(W157/1000),IF(X157=7,$G$9*(W157/1000),IF(X157=8,$G$10*(W157/1000),IF(X157=9,$G$11*(W157/1000),IF(X157=10,$G$12*(W157/1000),IF(X157=11,$G$13*(W157/1000),IF(X157=12,$G$14*(W157/1000),IF(X157=13,$G$15*(W157/1000),IF(X157=14,$G$16*(W157/1000),IF(X157=15,$G$17*(W157/1000),0)))))))))))))))</f>
        <v>0</v>
      </c>
      <c r="Z157" s="34">
        <f>IF('Γεννήτρια 3'!D157="W",Z156+('Γεννήτρια 3'!C157-1)*Y157,IF('Γεννήτρια 3'!D157="L",Z156-Y157,Z156))</f>
        <v>200.69650129906225</v>
      </c>
      <c r="AA157" s="34" t="str">
        <f>IF(AND('Γεννήτρια 3'!C157&lt;&gt;0,'Γεννήτρια 3'!D157=""),Y157,"")</f>
        <v/>
      </c>
    </row>
    <row r="158" spans="1:27">
      <c r="A158" s="3">
        <f t="shared" si="16"/>
        <v>136</v>
      </c>
      <c r="E158" s="3" t="str">
        <f t="shared" si="12"/>
        <v/>
      </c>
      <c r="F158" s="2" t="str">
        <f t="shared" si="13"/>
        <v/>
      </c>
      <c r="G158" s="2" t="str">
        <f t="shared" si="14"/>
        <v/>
      </c>
      <c r="W158" s="34">
        <f t="shared" si="15"/>
        <v>200.69650129906225</v>
      </c>
      <c r="X158" s="33">
        <f t="shared" si="17"/>
        <v>132</v>
      </c>
      <c r="Y158" s="34">
        <f>IF(X158=1,$G$3*(W158/1000),IF(X158=2,$G$4*(W158/1000),IF(X158=3,$G$5*(W158/1000),IF(X158=4,$G$6*(W158/1000),IF(X158=5,$G$7*(W158/1000),IF(X158=6,$G$8*(W158/1000),IF(X158=7,$G$9*(W158/1000),IF(X158=8,$G$10*(W158/1000),IF(X158=9,$G$11*(W158/1000),IF(X158=10,$G$12*(W158/1000),IF(X158=11,$G$13*(W158/1000),IF(X158=12,$G$14*(W158/1000),IF(X158=13,$G$15*(W158/1000),IF(X158=14,$G$16*(W158/1000),IF(X158=15,$G$17*(W158/1000),0)))))))))))))))</f>
        <v>0</v>
      </c>
      <c r="Z158" s="34">
        <f>IF('Γεννήτρια 3'!D158="W",Z157+('Γεννήτρια 3'!C158-1)*Y158,IF('Γεννήτρια 3'!D158="L",Z157-Y158,Z157))</f>
        <v>200.69650129906225</v>
      </c>
      <c r="AA158" s="34" t="str">
        <f>IF(AND('Γεννήτρια 3'!C158&lt;&gt;0,'Γεννήτρια 3'!D158=""),Y158,"")</f>
        <v/>
      </c>
    </row>
    <row r="159" spans="1:27">
      <c r="A159" s="3">
        <f t="shared" si="16"/>
        <v>137</v>
      </c>
      <c r="E159" s="3" t="str">
        <f t="shared" si="12"/>
        <v/>
      </c>
      <c r="F159" s="2" t="str">
        <f t="shared" si="13"/>
        <v/>
      </c>
      <c r="G159" s="2" t="str">
        <f t="shared" si="14"/>
        <v/>
      </c>
      <c r="W159" s="34">
        <f t="shared" si="15"/>
        <v>200.69650129906225</v>
      </c>
      <c r="X159" s="33">
        <f t="shared" si="17"/>
        <v>133</v>
      </c>
      <c r="Y159" s="34">
        <f>IF(X159=1,$G$3*(W159/1000),IF(X159=2,$G$4*(W159/1000),IF(X159=3,$G$5*(W159/1000),IF(X159=4,$G$6*(W159/1000),IF(X159=5,$G$7*(W159/1000),IF(X159=6,$G$8*(W159/1000),IF(X159=7,$G$9*(W159/1000),IF(X159=8,$G$10*(W159/1000),IF(X159=9,$G$11*(W159/1000),IF(X159=10,$G$12*(W159/1000),IF(X159=11,$G$13*(W159/1000),IF(X159=12,$G$14*(W159/1000),IF(X159=13,$G$15*(W159/1000),IF(X159=14,$G$16*(W159/1000),IF(X159=15,$G$17*(W159/1000),0)))))))))))))))</f>
        <v>0</v>
      </c>
      <c r="Z159" s="34">
        <f>IF('Γεννήτρια 3'!D159="W",Z158+('Γεννήτρια 3'!C159-1)*Y159,IF('Γεννήτρια 3'!D159="L",Z158-Y159,Z158))</f>
        <v>200.69650129906225</v>
      </c>
      <c r="AA159" s="34" t="str">
        <f>IF(AND('Γεννήτρια 3'!C159&lt;&gt;0,'Γεννήτρια 3'!D159=""),Y159,"")</f>
        <v/>
      </c>
    </row>
    <row r="160" spans="1:27">
      <c r="A160" s="3">
        <f t="shared" si="16"/>
        <v>138</v>
      </c>
      <c r="E160" s="3" t="str">
        <f t="shared" si="12"/>
        <v/>
      </c>
      <c r="F160" s="2" t="str">
        <f t="shared" si="13"/>
        <v/>
      </c>
      <c r="G160" s="2" t="str">
        <f t="shared" si="14"/>
        <v/>
      </c>
      <c r="W160" s="34">
        <f t="shared" si="15"/>
        <v>200.69650129906225</v>
      </c>
      <c r="X160" s="33">
        <f t="shared" si="17"/>
        <v>134</v>
      </c>
      <c r="Y160" s="34">
        <f>IF(X160=1,$G$3*(W160/1000),IF(X160=2,$G$4*(W160/1000),IF(X160=3,$G$5*(W160/1000),IF(X160=4,$G$6*(W160/1000),IF(X160=5,$G$7*(W160/1000),IF(X160=6,$G$8*(W160/1000),IF(X160=7,$G$9*(W160/1000),IF(X160=8,$G$10*(W160/1000),IF(X160=9,$G$11*(W160/1000),IF(X160=10,$G$12*(W160/1000),IF(X160=11,$G$13*(W160/1000),IF(X160=12,$G$14*(W160/1000),IF(X160=13,$G$15*(W160/1000),IF(X160=14,$G$16*(W160/1000),IF(X160=15,$G$17*(W160/1000),0)))))))))))))))</f>
        <v>0</v>
      </c>
      <c r="Z160" s="34">
        <f>IF('Γεννήτρια 3'!D160="W",Z159+('Γεννήτρια 3'!C160-1)*Y160,IF('Γεννήτρια 3'!D160="L",Z159-Y160,Z159))</f>
        <v>200.69650129906225</v>
      </c>
      <c r="AA160" s="34" t="str">
        <f>IF(AND('Γεννήτρια 3'!C160&lt;&gt;0,'Γεννήτρια 3'!D160=""),Y160,"")</f>
        <v/>
      </c>
    </row>
    <row r="161" spans="1:27">
      <c r="A161" s="3">
        <f t="shared" si="16"/>
        <v>139</v>
      </c>
      <c r="E161" s="3" t="str">
        <f t="shared" si="12"/>
        <v/>
      </c>
      <c r="F161" s="2" t="str">
        <f t="shared" si="13"/>
        <v/>
      </c>
      <c r="G161" s="2" t="str">
        <f t="shared" si="14"/>
        <v/>
      </c>
      <c r="W161" s="34">
        <f t="shared" si="15"/>
        <v>200.69650129906225</v>
      </c>
      <c r="X161" s="33">
        <f t="shared" si="17"/>
        <v>135</v>
      </c>
      <c r="Y161" s="34">
        <f>IF(X161=1,$G$3*(W161/1000),IF(X161=2,$G$4*(W161/1000),IF(X161=3,$G$5*(W161/1000),IF(X161=4,$G$6*(W161/1000),IF(X161=5,$G$7*(W161/1000),IF(X161=6,$G$8*(W161/1000),IF(X161=7,$G$9*(W161/1000),IF(X161=8,$G$10*(W161/1000),IF(X161=9,$G$11*(W161/1000),IF(X161=10,$G$12*(W161/1000),IF(X161=11,$G$13*(W161/1000),IF(X161=12,$G$14*(W161/1000),IF(X161=13,$G$15*(W161/1000),IF(X161=14,$G$16*(W161/1000),IF(X161=15,$G$17*(W161/1000),0)))))))))))))))</f>
        <v>0</v>
      </c>
      <c r="Z161" s="34">
        <f>IF('Γεννήτρια 3'!D161="W",Z160+('Γεννήτρια 3'!C161-1)*Y161,IF('Γεννήτρια 3'!D161="L",Z160-Y161,Z160))</f>
        <v>200.69650129906225</v>
      </c>
      <c r="AA161" s="34" t="str">
        <f>IF(AND('Γεννήτρια 3'!C161&lt;&gt;0,'Γεννήτρια 3'!D161=""),Y161,"")</f>
        <v/>
      </c>
    </row>
    <row r="162" spans="1:27">
      <c r="A162" s="3">
        <f t="shared" si="16"/>
        <v>140</v>
      </c>
      <c r="E162" s="3" t="str">
        <f t="shared" si="12"/>
        <v/>
      </c>
      <c r="F162" s="2" t="str">
        <f t="shared" si="13"/>
        <v/>
      </c>
      <c r="G162" s="2" t="str">
        <f t="shared" si="14"/>
        <v/>
      </c>
      <c r="W162" s="34">
        <f t="shared" si="15"/>
        <v>200.69650129906225</v>
      </c>
      <c r="X162" s="33">
        <f t="shared" si="17"/>
        <v>136</v>
      </c>
      <c r="Y162" s="34">
        <f>IF(X162=1,$G$3*(W162/1000),IF(X162=2,$G$4*(W162/1000),IF(X162=3,$G$5*(W162/1000),IF(X162=4,$G$6*(W162/1000),IF(X162=5,$G$7*(W162/1000),IF(X162=6,$G$8*(W162/1000),IF(X162=7,$G$9*(W162/1000),IF(X162=8,$G$10*(W162/1000),IF(X162=9,$G$11*(W162/1000),IF(X162=10,$G$12*(W162/1000),IF(X162=11,$G$13*(W162/1000),IF(X162=12,$G$14*(W162/1000),IF(X162=13,$G$15*(W162/1000),IF(X162=14,$G$16*(W162/1000),IF(X162=15,$G$17*(W162/1000),0)))))))))))))))</f>
        <v>0</v>
      </c>
      <c r="Z162" s="34">
        <f>IF('Γεννήτρια 3'!D162="W",Z161+('Γεννήτρια 3'!C162-1)*Y162,IF('Γεννήτρια 3'!D162="L",Z161-Y162,Z161))</f>
        <v>200.69650129906225</v>
      </c>
      <c r="AA162" s="34" t="str">
        <f>IF(AND('Γεννήτρια 3'!C162&lt;&gt;0,'Γεννήτρια 3'!D162=""),Y162,"")</f>
        <v/>
      </c>
    </row>
    <row r="163" spans="1:27">
      <c r="A163" s="3">
        <f t="shared" si="16"/>
        <v>141</v>
      </c>
      <c r="E163" s="3" t="str">
        <f t="shared" si="12"/>
        <v/>
      </c>
      <c r="F163" s="2" t="str">
        <f t="shared" si="13"/>
        <v/>
      </c>
      <c r="G163" s="2" t="str">
        <f t="shared" si="14"/>
        <v/>
      </c>
      <c r="W163" s="34">
        <f t="shared" si="15"/>
        <v>200.69650129906225</v>
      </c>
      <c r="X163" s="33">
        <f t="shared" si="17"/>
        <v>137</v>
      </c>
      <c r="Y163" s="34">
        <f>IF(X163=1,$G$3*(W163/1000),IF(X163=2,$G$4*(W163/1000),IF(X163=3,$G$5*(W163/1000),IF(X163=4,$G$6*(W163/1000),IF(X163=5,$G$7*(W163/1000),IF(X163=6,$G$8*(W163/1000),IF(X163=7,$G$9*(W163/1000),IF(X163=8,$G$10*(W163/1000),IF(X163=9,$G$11*(W163/1000),IF(X163=10,$G$12*(W163/1000),IF(X163=11,$G$13*(W163/1000),IF(X163=12,$G$14*(W163/1000),IF(X163=13,$G$15*(W163/1000),IF(X163=14,$G$16*(W163/1000),IF(X163=15,$G$17*(W163/1000),0)))))))))))))))</f>
        <v>0</v>
      </c>
      <c r="Z163" s="34">
        <f>IF('Γεννήτρια 3'!D163="W",Z162+('Γεννήτρια 3'!C163-1)*Y163,IF('Γεννήτρια 3'!D163="L",Z162-Y163,Z162))</f>
        <v>200.69650129906225</v>
      </c>
      <c r="AA163" s="34" t="str">
        <f>IF(AND('Γεννήτρια 3'!C163&lt;&gt;0,'Γεννήτρια 3'!D163=""),Y163,"")</f>
        <v/>
      </c>
    </row>
    <row r="164" spans="1:27">
      <c r="A164" s="3">
        <f t="shared" si="16"/>
        <v>142</v>
      </c>
      <c r="E164" s="3" t="str">
        <f t="shared" si="12"/>
        <v/>
      </c>
      <c r="F164" s="2" t="str">
        <f t="shared" si="13"/>
        <v/>
      </c>
      <c r="G164" s="2" t="str">
        <f t="shared" si="14"/>
        <v/>
      </c>
      <c r="W164" s="34">
        <f t="shared" si="15"/>
        <v>200.69650129906225</v>
      </c>
      <c r="X164" s="33">
        <f t="shared" si="17"/>
        <v>138</v>
      </c>
      <c r="Y164" s="34">
        <f>IF(X164=1,$G$3*(W164/1000),IF(X164=2,$G$4*(W164/1000),IF(X164=3,$G$5*(W164/1000),IF(X164=4,$G$6*(W164/1000),IF(X164=5,$G$7*(W164/1000),IF(X164=6,$G$8*(W164/1000),IF(X164=7,$G$9*(W164/1000),IF(X164=8,$G$10*(W164/1000),IF(X164=9,$G$11*(W164/1000),IF(X164=10,$G$12*(W164/1000),IF(X164=11,$G$13*(W164/1000),IF(X164=12,$G$14*(W164/1000),IF(X164=13,$G$15*(W164/1000),IF(X164=14,$G$16*(W164/1000),IF(X164=15,$G$17*(W164/1000),0)))))))))))))))</f>
        <v>0</v>
      </c>
      <c r="Z164" s="34">
        <f>IF('Γεννήτρια 3'!D164="W",Z163+('Γεννήτρια 3'!C164-1)*Y164,IF('Γεννήτρια 3'!D164="L",Z163-Y164,Z163))</f>
        <v>200.69650129906225</v>
      </c>
      <c r="AA164" s="34" t="str">
        <f>IF(AND('Γεννήτρια 3'!C164&lt;&gt;0,'Γεννήτρια 3'!D164=""),Y164,"")</f>
        <v/>
      </c>
    </row>
    <row r="165" spans="1:27">
      <c r="A165" s="3">
        <f t="shared" si="16"/>
        <v>143</v>
      </c>
      <c r="E165" s="3" t="str">
        <f t="shared" si="12"/>
        <v/>
      </c>
      <c r="F165" s="2" t="str">
        <f t="shared" si="13"/>
        <v/>
      </c>
      <c r="G165" s="2" t="str">
        <f t="shared" si="14"/>
        <v/>
      </c>
      <c r="W165" s="34">
        <f t="shared" si="15"/>
        <v>200.69650129906225</v>
      </c>
      <c r="X165" s="33">
        <f t="shared" si="17"/>
        <v>139</v>
      </c>
      <c r="Y165" s="34">
        <f>IF(X165=1,$G$3*(W165/1000),IF(X165=2,$G$4*(W165/1000),IF(X165=3,$G$5*(W165/1000),IF(X165=4,$G$6*(W165/1000),IF(X165=5,$G$7*(W165/1000),IF(X165=6,$G$8*(W165/1000),IF(X165=7,$G$9*(W165/1000),IF(X165=8,$G$10*(W165/1000),IF(X165=9,$G$11*(W165/1000),IF(X165=10,$G$12*(W165/1000),IF(X165=11,$G$13*(W165/1000),IF(X165=12,$G$14*(W165/1000),IF(X165=13,$G$15*(W165/1000),IF(X165=14,$G$16*(W165/1000),IF(X165=15,$G$17*(W165/1000),0)))))))))))))))</f>
        <v>0</v>
      </c>
      <c r="Z165" s="34">
        <f>IF('Γεννήτρια 3'!D165="W",Z164+('Γεννήτρια 3'!C165-1)*Y165,IF('Γεννήτρια 3'!D165="L",Z164-Y165,Z164))</f>
        <v>200.69650129906225</v>
      </c>
      <c r="AA165" s="34" t="str">
        <f>IF(AND('Γεννήτρια 3'!C165&lt;&gt;0,'Γεννήτρια 3'!D165=""),Y165,"")</f>
        <v/>
      </c>
    </row>
    <row r="166" spans="1:27">
      <c r="A166" s="3">
        <f t="shared" si="16"/>
        <v>144</v>
      </c>
      <c r="E166" s="3" t="str">
        <f t="shared" si="12"/>
        <v/>
      </c>
      <c r="F166" s="2" t="str">
        <f t="shared" si="13"/>
        <v/>
      </c>
      <c r="G166" s="2" t="str">
        <f t="shared" si="14"/>
        <v/>
      </c>
      <c r="W166" s="34">
        <f t="shared" si="15"/>
        <v>200.69650129906225</v>
      </c>
      <c r="X166" s="33">
        <f t="shared" si="17"/>
        <v>140</v>
      </c>
      <c r="Y166" s="34">
        <f>IF(X166=1,$G$3*(W166/1000),IF(X166=2,$G$4*(W166/1000),IF(X166=3,$G$5*(W166/1000),IF(X166=4,$G$6*(W166/1000),IF(X166=5,$G$7*(W166/1000),IF(X166=6,$G$8*(W166/1000),IF(X166=7,$G$9*(W166/1000),IF(X166=8,$G$10*(W166/1000),IF(X166=9,$G$11*(W166/1000),IF(X166=10,$G$12*(W166/1000),IF(X166=11,$G$13*(W166/1000),IF(X166=12,$G$14*(W166/1000),IF(X166=13,$G$15*(W166/1000),IF(X166=14,$G$16*(W166/1000),IF(X166=15,$G$17*(W166/1000),0)))))))))))))))</f>
        <v>0</v>
      </c>
      <c r="Z166" s="34">
        <f>IF('Γεννήτρια 3'!D166="W",Z165+('Γεννήτρια 3'!C166-1)*Y166,IF('Γεννήτρια 3'!D166="L",Z165-Y166,Z165))</f>
        <v>200.69650129906225</v>
      </c>
      <c r="AA166" s="34" t="str">
        <f>IF(AND('Γεννήτρια 3'!C166&lt;&gt;0,'Γεννήτρια 3'!D166=""),Y166,"")</f>
        <v/>
      </c>
    </row>
    <row r="167" spans="1:27">
      <c r="A167" s="3">
        <f t="shared" si="16"/>
        <v>145</v>
      </c>
      <c r="E167" s="3" t="str">
        <f t="shared" si="12"/>
        <v/>
      </c>
      <c r="F167" s="2" t="str">
        <f t="shared" si="13"/>
        <v/>
      </c>
      <c r="G167" s="2" t="str">
        <f t="shared" si="14"/>
        <v/>
      </c>
      <c r="W167" s="34">
        <f t="shared" si="15"/>
        <v>200.69650129906225</v>
      </c>
      <c r="X167" s="33">
        <f t="shared" si="17"/>
        <v>141</v>
      </c>
      <c r="Y167" s="34">
        <f>IF(X167=1,$G$3*(W167/1000),IF(X167=2,$G$4*(W167/1000),IF(X167=3,$G$5*(W167/1000),IF(X167=4,$G$6*(W167/1000),IF(X167=5,$G$7*(W167/1000),IF(X167=6,$G$8*(W167/1000),IF(X167=7,$G$9*(W167/1000),IF(X167=8,$G$10*(W167/1000),IF(X167=9,$G$11*(W167/1000),IF(X167=10,$G$12*(W167/1000),IF(X167=11,$G$13*(W167/1000),IF(X167=12,$G$14*(W167/1000),IF(X167=13,$G$15*(W167/1000),IF(X167=14,$G$16*(W167/1000),IF(X167=15,$G$17*(W167/1000),0)))))))))))))))</f>
        <v>0</v>
      </c>
      <c r="Z167" s="34">
        <f>IF('Γεννήτρια 3'!D167="W",Z166+('Γεννήτρια 3'!C167-1)*Y167,IF('Γεννήτρια 3'!D167="L",Z166-Y167,Z166))</f>
        <v>200.69650129906225</v>
      </c>
      <c r="AA167" s="34" t="str">
        <f>IF(AND('Γεννήτρια 3'!C167&lt;&gt;0,'Γεννήτρια 3'!D167=""),Y167,"")</f>
        <v/>
      </c>
    </row>
    <row r="168" spans="1:27">
      <c r="A168" s="3">
        <f t="shared" si="16"/>
        <v>146</v>
      </c>
      <c r="E168" s="3" t="str">
        <f t="shared" si="12"/>
        <v/>
      </c>
      <c r="F168" s="2" t="str">
        <f t="shared" si="13"/>
        <v/>
      </c>
      <c r="G168" s="2" t="str">
        <f t="shared" si="14"/>
        <v/>
      </c>
      <c r="W168" s="34">
        <f t="shared" si="15"/>
        <v>200.69650129906225</v>
      </c>
      <c r="X168" s="33">
        <f t="shared" si="17"/>
        <v>142</v>
      </c>
      <c r="Y168" s="34">
        <f>IF(X168=1,$G$3*(W168/1000),IF(X168=2,$G$4*(W168/1000),IF(X168=3,$G$5*(W168/1000),IF(X168=4,$G$6*(W168/1000),IF(X168=5,$G$7*(W168/1000),IF(X168=6,$G$8*(W168/1000),IF(X168=7,$G$9*(W168/1000),IF(X168=8,$G$10*(W168/1000),IF(X168=9,$G$11*(W168/1000),IF(X168=10,$G$12*(W168/1000),IF(X168=11,$G$13*(W168/1000),IF(X168=12,$G$14*(W168/1000),IF(X168=13,$G$15*(W168/1000),IF(X168=14,$G$16*(W168/1000),IF(X168=15,$G$17*(W168/1000),0)))))))))))))))</f>
        <v>0</v>
      </c>
      <c r="Z168" s="34">
        <f>IF('Γεννήτρια 3'!D168="W",Z167+('Γεννήτρια 3'!C168-1)*Y168,IF('Γεννήτρια 3'!D168="L",Z167-Y168,Z167))</f>
        <v>200.69650129906225</v>
      </c>
      <c r="AA168" s="34" t="str">
        <f>IF(AND('Γεννήτρια 3'!C168&lt;&gt;0,'Γεννήτρια 3'!D168=""),Y168,"")</f>
        <v/>
      </c>
    </row>
    <row r="169" spans="1:27">
      <c r="A169" s="3">
        <f t="shared" si="16"/>
        <v>147</v>
      </c>
      <c r="E169" s="3" t="str">
        <f t="shared" si="12"/>
        <v/>
      </c>
      <c r="F169" s="2" t="str">
        <f t="shared" si="13"/>
        <v/>
      </c>
      <c r="G169" s="2" t="str">
        <f t="shared" si="14"/>
        <v/>
      </c>
      <c r="W169" s="34">
        <f t="shared" si="15"/>
        <v>200.69650129906225</v>
      </c>
      <c r="X169" s="33">
        <f t="shared" si="17"/>
        <v>143</v>
      </c>
      <c r="Y169" s="34">
        <f>IF(X169=1,$G$3*(W169/1000),IF(X169=2,$G$4*(W169/1000),IF(X169=3,$G$5*(W169/1000),IF(X169=4,$G$6*(W169/1000),IF(X169=5,$G$7*(W169/1000),IF(X169=6,$G$8*(W169/1000),IF(X169=7,$G$9*(W169/1000),IF(X169=8,$G$10*(W169/1000),IF(X169=9,$G$11*(W169/1000),IF(X169=10,$G$12*(W169/1000),IF(X169=11,$G$13*(W169/1000),IF(X169=12,$G$14*(W169/1000),IF(X169=13,$G$15*(W169/1000),IF(X169=14,$G$16*(W169/1000),IF(X169=15,$G$17*(W169/1000),0)))))))))))))))</f>
        <v>0</v>
      </c>
      <c r="Z169" s="34">
        <f>IF('Γεννήτρια 3'!D169="W",Z168+('Γεννήτρια 3'!C169-1)*Y169,IF('Γεννήτρια 3'!D169="L",Z168-Y169,Z168))</f>
        <v>200.69650129906225</v>
      </c>
      <c r="AA169" s="34" t="str">
        <f>IF(AND('Γεννήτρια 3'!C169&lt;&gt;0,'Γεννήτρια 3'!D169=""),Y169,"")</f>
        <v/>
      </c>
    </row>
    <row r="170" spans="1:27">
      <c r="A170" s="3">
        <f t="shared" si="16"/>
        <v>148</v>
      </c>
      <c r="E170" s="3" t="str">
        <f t="shared" si="12"/>
        <v/>
      </c>
      <c r="F170" s="2" t="str">
        <f t="shared" si="13"/>
        <v/>
      </c>
      <c r="G170" s="2" t="str">
        <f t="shared" si="14"/>
        <v/>
      </c>
      <c r="W170" s="34">
        <f t="shared" si="15"/>
        <v>200.69650129906225</v>
      </c>
      <c r="X170" s="33">
        <f t="shared" si="17"/>
        <v>144</v>
      </c>
      <c r="Y170" s="34">
        <f>IF(X170=1,$G$3*(W170/1000),IF(X170=2,$G$4*(W170/1000),IF(X170=3,$G$5*(W170/1000),IF(X170=4,$G$6*(W170/1000),IF(X170=5,$G$7*(W170/1000),IF(X170=6,$G$8*(W170/1000),IF(X170=7,$G$9*(W170/1000),IF(X170=8,$G$10*(W170/1000),IF(X170=9,$G$11*(W170/1000),IF(X170=10,$G$12*(W170/1000),IF(X170=11,$G$13*(W170/1000),IF(X170=12,$G$14*(W170/1000),IF(X170=13,$G$15*(W170/1000),IF(X170=14,$G$16*(W170/1000),IF(X170=15,$G$17*(W170/1000),0)))))))))))))))</f>
        <v>0</v>
      </c>
      <c r="Z170" s="34">
        <f>IF('Γεννήτρια 3'!D170="W",Z169+('Γεννήτρια 3'!C170-1)*Y170,IF('Γεννήτρια 3'!D170="L",Z169-Y170,Z169))</f>
        <v>200.69650129906225</v>
      </c>
      <c r="AA170" s="34" t="str">
        <f>IF(AND('Γεννήτρια 3'!C170&lt;&gt;0,'Γεννήτρια 3'!D170=""),Y170,"")</f>
        <v/>
      </c>
    </row>
    <row r="171" spans="1:27">
      <c r="A171" s="3">
        <f t="shared" si="16"/>
        <v>149</v>
      </c>
      <c r="E171" s="3" t="str">
        <f t="shared" si="12"/>
        <v/>
      </c>
      <c r="F171" s="2" t="str">
        <f t="shared" si="13"/>
        <v/>
      </c>
      <c r="G171" s="2" t="str">
        <f t="shared" si="14"/>
        <v/>
      </c>
      <c r="W171" s="34">
        <f t="shared" si="15"/>
        <v>200.69650129906225</v>
      </c>
      <c r="X171" s="33">
        <f t="shared" si="17"/>
        <v>145</v>
      </c>
      <c r="Y171" s="34">
        <f>IF(X171=1,$G$3*(W171/1000),IF(X171=2,$G$4*(W171/1000),IF(X171=3,$G$5*(W171/1000),IF(X171=4,$G$6*(W171/1000),IF(X171=5,$G$7*(W171/1000),IF(X171=6,$G$8*(W171/1000),IF(X171=7,$G$9*(W171/1000),IF(X171=8,$G$10*(W171/1000),IF(X171=9,$G$11*(W171/1000),IF(X171=10,$G$12*(W171/1000),IF(X171=11,$G$13*(W171/1000),IF(X171=12,$G$14*(W171/1000),IF(X171=13,$G$15*(W171/1000),IF(X171=14,$G$16*(W171/1000),IF(X171=15,$G$17*(W171/1000),0)))))))))))))))</f>
        <v>0</v>
      </c>
      <c r="Z171" s="34">
        <f>IF('Γεννήτρια 3'!D171="W",Z170+('Γεννήτρια 3'!C171-1)*Y171,IF('Γεννήτρια 3'!D171="L",Z170-Y171,Z170))</f>
        <v>200.69650129906225</v>
      </c>
      <c r="AA171" s="34" t="str">
        <f>IF(AND('Γεννήτρια 3'!C171&lt;&gt;0,'Γεννήτρια 3'!D171=""),Y171,"")</f>
        <v/>
      </c>
    </row>
    <row r="172" spans="1:27">
      <c r="A172" s="3">
        <f t="shared" si="16"/>
        <v>150</v>
      </c>
      <c r="E172" s="3" t="str">
        <f t="shared" si="12"/>
        <v/>
      </c>
      <c r="F172" s="2" t="str">
        <f t="shared" si="13"/>
        <v/>
      </c>
      <c r="G172" s="2" t="str">
        <f t="shared" si="14"/>
        <v/>
      </c>
      <c r="W172" s="34">
        <f t="shared" si="15"/>
        <v>200.69650129906225</v>
      </c>
      <c r="X172" s="33">
        <f t="shared" si="17"/>
        <v>146</v>
      </c>
      <c r="Y172" s="34">
        <f>IF(X172=1,$G$3*(W172/1000),IF(X172=2,$G$4*(W172/1000),IF(X172=3,$G$5*(W172/1000),IF(X172=4,$G$6*(W172/1000),IF(X172=5,$G$7*(W172/1000),IF(X172=6,$G$8*(W172/1000),IF(X172=7,$G$9*(W172/1000),IF(X172=8,$G$10*(W172/1000),IF(X172=9,$G$11*(W172/1000),IF(X172=10,$G$12*(W172/1000),IF(X172=11,$G$13*(W172/1000),IF(X172=12,$G$14*(W172/1000),IF(X172=13,$G$15*(W172/1000),IF(X172=14,$G$16*(W172/1000),IF(X172=15,$G$17*(W172/1000),0)))))))))))))))</f>
        <v>0</v>
      </c>
      <c r="Z172" s="34">
        <f>IF('Γεννήτρια 3'!D172="W",Z171+('Γεννήτρια 3'!C172-1)*Y172,IF('Γεννήτρια 3'!D172="L",Z171-Y172,Z171))</f>
        <v>200.69650129906225</v>
      </c>
      <c r="AA172" s="34" t="str">
        <f>IF(AND('Γεννήτρια 3'!C172&lt;&gt;0,'Γεννήτρια 3'!D172=""),Y172,"")</f>
        <v/>
      </c>
    </row>
    <row r="173" spans="1:27">
      <c r="A173" s="3">
        <f t="shared" si="16"/>
        <v>151</v>
      </c>
      <c r="E173" s="3" t="str">
        <f t="shared" si="12"/>
        <v/>
      </c>
      <c r="F173" s="2" t="str">
        <f t="shared" si="13"/>
        <v/>
      </c>
      <c r="G173" s="2" t="str">
        <f t="shared" si="14"/>
        <v/>
      </c>
      <c r="W173" s="34">
        <f t="shared" si="15"/>
        <v>200.69650129906225</v>
      </c>
      <c r="X173" s="33">
        <f t="shared" si="17"/>
        <v>147</v>
      </c>
      <c r="Y173" s="34">
        <f>IF(X173=1,$G$3*(W173/1000),IF(X173=2,$G$4*(W173/1000),IF(X173=3,$G$5*(W173/1000),IF(X173=4,$G$6*(W173/1000),IF(X173=5,$G$7*(W173/1000),IF(X173=6,$G$8*(W173/1000),IF(X173=7,$G$9*(W173/1000),IF(X173=8,$G$10*(W173/1000),IF(X173=9,$G$11*(W173/1000),IF(X173=10,$G$12*(W173/1000),IF(X173=11,$G$13*(W173/1000),IF(X173=12,$G$14*(W173/1000),IF(X173=13,$G$15*(W173/1000),IF(X173=14,$G$16*(W173/1000),IF(X173=15,$G$17*(W173/1000),0)))))))))))))))</f>
        <v>0</v>
      </c>
      <c r="Z173" s="34">
        <f>IF('Γεννήτρια 3'!D173="W",Z172+('Γεννήτρια 3'!C173-1)*Y173,IF('Γεννήτρια 3'!D173="L",Z172-Y173,Z172))</f>
        <v>200.69650129906225</v>
      </c>
      <c r="AA173" s="34" t="str">
        <f>IF(AND('Γεννήτρια 3'!C173&lt;&gt;0,'Γεννήτρια 3'!D173=""),Y173,"")</f>
        <v/>
      </c>
    </row>
    <row r="174" spans="1:27">
      <c r="A174" s="3">
        <f t="shared" si="16"/>
        <v>152</v>
      </c>
      <c r="E174" s="3" t="str">
        <f t="shared" si="12"/>
        <v/>
      </c>
      <c r="F174" s="2" t="str">
        <f t="shared" si="13"/>
        <v/>
      </c>
      <c r="G174" s="2" t="str">
        <f t="shared" si="14"/>
        <v/>
      </c>
      <c r="W174" s="34">
        <f t="shared" si="15"/>
        <v>200.69650129906225</v>
      </c>
      <c r="X174" s="33">
        <f t="shared" si="17"/>
        <v>148</v>
      </c>
      <c r="Y174" s="34">
        <f>IF(X174=1,$G$3*(W174/1000),IF(X174=2,$G$4*(W174/1000),IF(X174=3,$G$5*(W174/1000),IF(X174=4,$G$6*(W174/1000),IF(X174=5,$G$7*(W174/1000),IF(X174=6,$G$8*(W174/1000),IF(X174=7,$G$9*(W174/1000),IF(X174=8,$G$10*(W174/1000),IF(X174=9,$G$11*(W174/1000),IF(X174=10,$G$12*(W174/1000),IF(X174=11,$G$13*(W174/1000),IF(X174=12,$G$14*(W174/1000),IF(X174=13,$G$15*(W174/1000),IF(X174=14,$G$16*(W174/1000),IF(X174=15,$G$17*(W174/1000),0)))))))))))))))</f>
        <v>0</v>
      </c>
      <c r="Z174" s="34">
        <f>IF('Γεννήτρια 3'!D174="W",Z173+('Γεννήτρια 3'!C174-1)*Y174,IF('Γεννήτρια 3'!D174="L",Z173-Y174,Z173))</f>
        <v>200.69650129906225</v>
      </c>
      <c r="AA174" s="34" t="str">
        <f>IF(AND('Γεννήτρια 3'!C174&lt;&gt;0,'Γεννήτρια 3'!D174=""),Y174,"")</f>
        <v/>
      </c>
    </row>
    <row r="175" spans="1:27">
      <c r="A175" s="3">
        <f t="shared" si="16"/>
        <v>153</v>
      </c>
      <c r="E175" s="3" t="str">
        <f t="shared" si="12"/>
        <v/>
      </c>
      <c r="F175" s="2" t="str">
        <f t="shared" si="13"/>
        <v/>
      </c>
      <c r="G175" s="2" t="str">
        <f t="shared" si="14"/>
        <v/>
      </c>
      <c r="W175" s="34">
        <f t="shared" si="15"/>
        <v>200.69650129906225</v>
      </c>
      <c r="X175" s="33">
        <f t="shared" si="17"/>
        <v>149</v>
      </c>
      <c r="Y175" s="34">
        <f>IF(X175=1,$G$3*(W175/1000),IF(X175=2,$G$4*(W175/1000),IF(X175=3,$G$5*(W175/1000),IF(X175=4,$G$6*(W175/1000),IF(X175=5,$G$7*(W175/1000),IF(X175=6,$G$8*(W175/1000),IF(X175=7,$G$9*(W175/1000),IF(X175=8,$G$10*(W175/1000),IF(X175=9,$G$11*(W175/1000),IF(X175=10,$G$12*(W175/1000),IF(X175=11,$G$13*(W175/1000),IF(X175=12,$G$14*(W175/1000),IF(X175=13,$G$15*(W175/1000),IF(X175=14,$G$16*(W175/1000),IF(X175=15,$G$17*(W175/1000),0)))))))))))))))</f>
        <v>0</v>
      </c>
      <c r="Z175" s="34">
        <f>IF('Γεννήτρια 3'!D175="W",Z174+('Γεννήτρια 3'!C175-1)*Y175,IF('Γεννήτρια 3'!D175="L",Z174-Y175,Z174))</f>
        <v>200.69650129906225</v>
      </c>
      <c r="AA175" s="34" t="str">
        <f>IF(AND('Γεννήτρια 3'!C175&lt;&gt;0,'Γεννήτρια 3'!D175=""),Y175,"")</f>
        <v/>
      </c>
    </row>
    <row r="176" spans="1:27">
      <c r="A176" s="3">
        <f t="shared" si="16"/>
        <v>154</v>
      </c>
      <c r="E176" s="3" t="str">
        <f t="shared" si="12"/>
        <v/>
      </c>
      <c r="F176" s="2" t="str">
        <f t="shared" si="13"/>
        <v/>
      </c>
      <c r="G176" s="2" t="str">
        <f t="shared" si="14"/>
        <v/>
      </c>
      <c r="W176" s="34">
        <f t="shared" si="15"/>
        <v>200.69650129906225</v>
      </c>
      <c r="X176" s="33">
        <f t="shared" si="17"/>
        <v>150</v>
      </c>
      <c r="Y176" s="34">
        <f>IF(X176=1,$G$3*(W176/1000),IF(X176=2,$G$4*(W176/1000),IF(X176=3,$G$5*(W176/1000),IF(X176=4,$G$6*(W176/1000),IF(X176=5,$G$7*(W176/1000),IF(X176=6,$G$8*(W176/1000),IF(X176=7,$G$9*(W176/1000),IF(X176=8,$G$10*(W176/1000),IF(X176=9,$G$11*(W176/1000),IF(X176=10,$G$12*(W176/1000),IF(X176=11,$G$13*(W176/1000),IF(X176=12,$G$14*(W176/1000),IF(X176=13,$G$15*(W176/1000),IF(X176=14,$G$16*(W176/1000),IF(X176=15,$G$17*(W176/1000),0)))))))))))))))</f>
        <v>0</v>
      </c>
      <c r="Z176" s="34">
        <f>IF('Γεννήτρια 3'!D176="W",Z175+('Γεννήτρια 3'!C176-1)*Y176,IF('Γεννήτρια 3'!D176="L",Z175-Y176,Z175))</f>
        <v>200.69650129906225</v>
      </c>
      <c r="AA176" s="34" t="str">
        <f>IF(AND('Γεννήτρια 3'!C176&lt;&gt;0,'Γεννήτρια 3'!D176=""),Y176,"")</f>
        <v/>
      </c>
    </row>
    <row r="177" spans="1:27">
      <c r="A177" s="3">
        <f t="shared" si="16"/>
        <v>155</v>
      </c>
      <c r="E177" s="3" t="str">
        <f t="shared" si="12"/>
        <v/>
      </c>
      <c r="F177" s="2" t="str">
        <f t="shared" si="13"/>
        <v/>
      </c>
      <c r="G177" s="2" t="str">
        <f t="shared" si="14"/>
        <v/>
      </c>
      <c r="W177" s="34">
        <f t="shared" si="15"/>
        <v>200.69650129906225</v>
      </c>
      <c r="X177" s="33">
        <f t="shared" si="17"/>
        <v>151</v>
      </c>
      <c r="Y177" s="34">
        <f>IF(X177=1,$G$3*(W177/1000),IF(X177=2,$G$4*(W177/1000),IF(X177=3,$G$5*(W177/1000),IF(X177=4,$G$6*(W177/1000),IF(X177=5,$G$7*(W177/1000),IF(X177=6,$G$8*(W177/1000),IF(X177=7,$G$9*(W177/1000),IF(X177=8,$G$10*(W177/1000),IF(X177=9,$G$11*(W177/1000),IF(X177=10,$G$12*(W177/1000),IF(X177=11,$G$13*(W177/1000),IF(X177=12,$G$14*(W177/1000),IF(X177=13,$G$15*(W177/1000),IF(X177=14,$G$16*(W177/1000),IF(X177=15,$G$17*(W177/1000),0)))))))))))))))</f>
        <v>0</v>
      </c>
      <c r="Z177" s="34">
        <f>IF('Γεννήτρια 3'!D177="W",Z176+('Γεννήτρια 3'!C177-1)*Y177,IF('Γεννήτρια 3'!D177="L",Z176-Y177,Z176))</f>
        <v>200.69650129906225</v>
      </c>
      <c r="AA177" s="34" t="str">
        <f>IF(AND('Γεννήτρια 3'!C177&lt;&gt;0,'Γεννήτρια 3'!D177=""),Y177,"")</f>
        <v/>
      </c>
    </row>
    <row r="178" spans="1:27">
      <c r="A178" s="3">
        <f t="shared" si="16"/>
        <v>156</v>
      </c>
      <c r="E178" s="3" t="str">
        <f t="shared" si="12"/>
        <v/>
      </c>
      <c r="F178" s="2" t="str">
        <f t="shared" si="13"/>
        <v/>
      </c>
      <c r="G178" s="2" t="str">
        <f t="shared" si="14"/>
        <v/>
      </c>
      <c r="W178" s="34">
        <f t="shared" si="15"/>
        <v>200.69650129906225</v>
      </c>
      <c r="X178" s="33">
        <f t="shared" si="17"/>
        <v>152</v>
      </c>
      <c r="Y178" s="34">
        <f>IF(X178=1,$G$3*(W178/1000),IF(X178=2,$G$4*(W178/1000),IF(X178=3,$G$5*(W178/1000),IF(X178=4,$G$6*(W178/1000),IF(X178=5,$G$7*(W178/1000),IF(X178=6,$G$8*(W178/1000),IF(X178=7,$G$9*(W178/1000),IF(X178=8,$G$10*(W178/1000),IF(X178=9,$G$11*(W178/1000),IF(X178=10,$G$12*(W178/1000),IF(X178=11,$G$13*(W178/1000),IF(X178=12,$G$14*(W178/1000),IF(X178=13,$G$15*(W178/1000),IF(X178=14,$G$16*(W178/1000),IF(X178=15,$G$17*(W178/1000),0)))))))))))))))</f>
        <v>0</v>
      </c>
      <c r="Z178" s="34">
        <f>IF('Γεννήτρια 3'!D178="W",Z177+('Γεννήτρια 3'!C178-1)*Y178,IF('Γεννήτρια 3'!D178="L",Z177-Y178,Z177))</f>
        <v>200.69650129906225</v>
      </c>
      <c r="AA178" s="34" t="str">
        <f>IF(AND('Γεννήτρια 3'!C178&lt;&gt;0,'Γεννήτρια 3'!D178=""),Y178,"")</f>
        <v/>
      </c>
    </row>
    <row r="179" spans="1:27">
      <c r="A179" s="3">
        <f t="shared" si="16"/>
        <v>157</v>
      </c>
      <c r="E179" s="3" t="str">
        <f t="shared" si="12"/>
        <v/>
      </c>
      <c r="F179" s="2" t="str">
        <f t="shared" si="13"/>
        <v/>
      </c>
      <c r="G179" s="2" t="str">
        <f t="shared" si="14"/>
        <v/>
      </c>
      <c r="W179" s="34">
        <f t="shared" si="15"/>
        <v>200.69650129906225</v>
      </c>
      <c r="X179" s="33">
        <f t="shared" si="17"/>
        <v>153</v>
      </c>
      <c r="Y179" s="34">
        <f>IF(X179=1,$G$3*(W179/1000),IF(X179=2,$G$4*(W179/1000),IF(X179=3,$G$5*(W179/1000),IF(X179=4,$G$6*(W179/1000),IF(X179=5,$G$7*(W179/1000),IF(X179=6,$G$8*(W179/1000),IF(X179=7,$G$9*(W179/1000),IF(X179=8,$G$10*(W179/1000),IF(X179=9,$G$11*(W179/1000),IF(X179=10,$G$12*(W179/1000),IF(X179=11,$G$13*(W179/1000),IF(X179=12,$G$14*(W179/1000),IF(X179=13,$G$15*(W179/1000),IF(X179=14,$G$16*(W179/1000),IF(X179=15,$G$17*(W179/1000),0)))))))))))))))</f>
        <v>0</v>
      </c>
      <c r="Z179" s="34">
        <f>IF('Γεννήτρια 3'!D179="W",Z178+('Γεννήτρια 3'!C179-1)*Y179,IF('Γεννήτρια 3'!D179="L",Z178-Y179,Z178))</f>
        <v>200.69650129906225</v>
      </c>
      <c r="AA179" s="34" t="str">
        <f>IF(AND('Γεννήτρια 3'!C179&lt;&gt;0,'Γεννήτρια 3'!D179=""),Y179,"")</f>
        <v/>
      </c>
    </row>
    <row r="180" spans="1:27">
      <c r="A180" s="3">
        <f t="shared" si="16"/>
        <v>158</v>
      </c>
      <c r="E180" s="3" t="str">
        <f t="shared" si="12"/>
        <v/>
      </c>
      <c r="F180" s="2" t="str">
        <f t="shared" si="13"/>
        <v/>
      </c>
      <c r="G180" s="2" t="str">
        <f t="shared" si="14"/>
        <v/>
      </c>
      <c r="W180" s="34">
        <f t="shared" si="15"/>
        <v>200.69650129906225</v>
      </c>
      <c r="X180" s="33">
        <f t="shared" si="17"/>
        <v>154</v>
      </c>
      <c r="Y180" s="34">
        <f>IF(X180=1,$G$3*(W180/1000),IF(X180=2,$G$4*(W180/1000),IF(X180=3,$G$5*(W180/1000),IF(X180=4,$G$6*(W180/1000),IF(X180=5,$G$7*(W180/1000),IF(X180=6,$G$8*(W180/1000),IF(X180=7,$G$9*(W180/1000),IF(X180=8,$G$10*(W180/1000),IF(X180=9,$G$11*(W180/1000),IF(X180=10,$G$12*(W180/1000),IF(X180=11,$G$13*(W180/1000),IF(X180=12,$G$14*(W180/1000),IF(X180=13,$G$15*(W180/1000),IF(X180=14,$G$16*(W180/1000),IF(X180=15,$G$17*(W180/1000),0)))))))))))))))</f>
        <v>0</v>
      </c>
      <c r="Z180" s="34">
        <f>IF('Γεννήτρια 3'!D180="W",Z179+('Γεννήτρια 3'!C180-1)*Y180,IF('Γεννήτρια 3'!D180="L",Z179-Y180,Z179))</f>
        <v>200.69650129906225</v>
      </c>
      <c r="AA180" s="34" t="str">
        <f>IF(AND('Γεννήτρια 3'!C180&lt;&gt;0,'Γεννήτρια 3'!D180=""),Y180,"")</f>
        <v/>
      </c>
    </row>
    <row r="181" spans="1:27">
      <c r="A181" s="3">
        <f t="shared" si="16"/>
        <v>159</v>
      </c>
      <c r="E181" s="3" t="str">
        <f t="shared" si="12"/>
        <v/>
      </c>
      <c r="F181" s="2" t="str">
        <f t="shared" si="13"/>
        <v/>
      </c>
      <c r="G181" s="2" t="str">
        <f t="shared" si="14"/>
        <v/>
      </c>
      <c r="W181" s="34">
        <f t="shared" si="15"/>
        <v>200.69650129906225</v>
      </c>
      <c r="X181" s="33">
        <f t="shared" si="17"/>
        <v>155</v>
      </c>
      <c r="Y181" s="34">
        <f>IF(X181=1,$G$3*(W181/1000),IF(X181=2,$G$4*(W181/1000),IF(X181=3,$G$5*(W181/1000),IF(X181=4,$G$6*(W181/1000),IF(X181=5,$G$7*(W181/1000),IF(X181=6,$G$8*(W181/1000),IF(X181=7,$G$9*(W181/1000),IF(X181=8,$G$10*(W181/1000),IF(X181=9,$G$11*(W181/1000),IF(X181=10,$G$12*(W181/1000),IF(X181=11,$G$13*(W181/1000),IF(X181=12,$G$14*(W181/1000),IF(X181=13,$G$15*(W181/1000),IF(X181=14,$G$16*(W181/1000),IF(X181=15,$G$17*(W181/1000),0)))))))))))))))</f>
        <v>0</v>
      </c>
      <c r="Z181" s="34">
        <f>IF('Γεννήτρια 3'!D181="W",Z180+('Γεννήτρια 3'!C181-1)*Y181,IF('Γεννήτρια 3'!D181="L",Z180-Y181,Z180))</f>
        <v>200.69650129906225</v>
      </c>
      <c r="AA181" s="34" t="str">
        <f>IF(AND('Γεννήτρια 3'!C181&lt;&gt;0,'Γεννήτρια 3'!D181=""),Y181,"")</f>
        <v/>
      </c>
    </row>
    <row r="182" spans="1:27">
      <c r="A182" s="3">
        <f t="shared" si="16"/>
        <v>160</v>
      </c>
      <c r="E182" s="3" t="str">
        <f t="shared" si="12"/>
        <v/>
      </c>
      <c r="F182" s="2" t="str">
        <f t="shared" si="13"/>
        <v/>
      </c>
      <c r="G182" s="2" t="str">
        <f t="shared" si="14"/>
        <v/>
      </c>
      <c r="W182" s="34">
        <f t="shared" si="15"/>
        <v>200.69650129906225</v>
      </c>
      <c r="X182" s="33">
        <f t="shared" si="17"/>
        <v>156</v>
      </c>
      <c r="Y182" s="34">
        <f>IF(X182=1,$G$3*(W182/1000),IF(X182=2,$G$4*(W182/1000),IF(X182=3,$G$5*(W182/1000),IF(X182=4,$G$6*(W182/1000),IF(X182=5,$G$7*(W182/1000),IF(X182=6,$G$8*(W182/1000),IF(X182=7,$G$9*(W182/1000),IF(X182=8,$G$10*(W182/1000),IF(X182=9,$G$11*(W182/1000),IF(X182=10,$G$12*(W182/1000),IF(X182=11,$G$13*(W182/1000),IF(X182=12,$G$14*(W182/1000),IF(X182=13,$G$15*(W182/1000),IF(X182=14,$G$16*(W182/1000),IF(X182=15,$G$17*(W182/1000),0)))))))))))))))</f>
        <v>0</v>
      </c>
      <c r="Z182" s="34">
        <f>IF('Γεννήτρια 3'!D182="W",Z181+('Γεννήτρια 3'!C182-1)*Y182,IF('Γεννήτρια 3'!D182="L",Z181-Y182,Z181))</f>
        <v>200.69650129906225</v>
      </c>
      <c r="AA182" s="34" t="str">
        <f>IF(AND('Γεννήτρια 3'!C182&lt;&gt;0,'Γεννήτρια 3'!D182=""),Y182,"")</f>
        <v/>
      </c>
    </row>
    <row r="183" spans="1:27">
      <c r="A183" s="3">
        <f t="shared" si="16"/>
        <v>161</v>
      </c>
      <c r="E183" s="3" t="str">
        <f t="shared" si="12"/>
        <v/>
      </c>
      <c r="F183" s="2" t="str">
        <f t="shared" si="13"/>
        <v/>
      </c>
      <c r="G183" s="2" t="str">
        <f t="shared" si="14"/>
        <v/>
      </c>
      <c r="W183" s="34">
        <f t="shared" si="15"/>
        <v>200.69650129906225</v>
      </c>
      <c r="X183" s="33">
        <f t="shared" si="17"/>
        <v>157</v>
      </c>
      <c r="Y183" s="34">
        <f>IF(X183=1,$G$3*(W183/1000),IF(X183=2,$G$4*(W183/1000),IF(X183=3,$G$5*(W183/1000),IF(X183=4,$G$6*(W183/1000),IF(X183=5,$G$7*(W183/1000),IF(X183=6,$G$8*(W183/1000),IF(X183=7,$G$9*(W183/1000),IF(X183=8,$G$10*(W183/1000),IF(X183=9,$G$11*(W183/1000),IF(X183=10,$G$12*(W183/1000),IF(X183=11,$G$13*(W183/1000),IF(X183=12,$G$14*(W183/1000),IF(X183=13,$G$15*(W183/1000),IF(X183=14,$G$16*(W183/1000),IF(X183=15,$G$17*(W183/1000),0)))))))))))))))</f>
        <v>0</v>
      </c>
      <c r="Z183" s="34">
        <f>IF('Γεννήτρια 3'!D183="W",Z182+('Γεννήτρια 3'!C183-1)*Y183,IF('Γεννήτρια 3'!D183="L",Z182-Y183,Z182))</f>
        <v>200.69650129906225</v>
      </c>
      <c r="AA183" s="34" t="str">
        <f>IF(AND('Γεννήτρια 3'!C183&lt;&gt;0,'Γεννήτρια 3'!D183=""),Y183,"")</f>
        <v/>
      </c>
    </row>
    <row r="184" spans="1:27">
      <c r="A184" s="3">
        <f t="shared" si="16"/>
        <v>162</v>
      </c>
      <c r="E184" s="3" t="str">
        <f t="shared" si="12"/>
        <v/>
      </c>
      <c r="F184" s="2" t="str">
        <f t="shared" si="13"/>
        <v/>
      </c>
      <c r="G184" s="2" t="str">
        <f t="shared" si="14"/>
        <v/>
      </c>
      <c r="W184" s="34">
        <f t="shared" si="15"/>
        <v>200.69650129906225</v>
      </c>
      <c r="X184" s="33">
        <f t="shared" si="17"/>
        <v>158</v>
      </c>
      <c r="Y184" s="34">
        <f>IF(X184=1,$G$3*(W184/1000),IF(X184=2,$G$4*(W184/1000),IF(X184=3,$G$5*(W184/1000),IF(X184=4,$G$6*(W184/1000),IF(X184=5,$G$7*(W184/1000),IF(X184=6,$G$8*(W184/1000),IF(X184=7,$G$9*(W184/1000),IF(X184=8,$G$10*(W184/1000),IF(X184=9,$G$11*(W184/1000),IF(X184=10,$G$12*(W184/1000),IF(X184=11,$G$13*(W184/1000),IF(X184=12,$G$14*(W184/1000),IF(X184=13,$G$15*(W184/1000),IF(X184=14,$G$16*(W184/1000),IF(X184=15,$G$17*(W184/1000),0)))))))))))))))</f>
        <v>0</v>
      </c>
      <c r="Z184" s="34">
        <f>IF('Γεννήτρια 3'!D184="W",Z183+('Γεννήτρια 3'!C184-1)*Y184,IF('Γεννήτρια 3'!D184="L",Z183-Y184,Z183))</f>
        <v>200.69650129906225</v>
      </c>
      <c r="AA184" s="34" t="str">
        <f>IF(AND('Γεννήτρια 3'!C184&lt;&gt;0,'Γεννήτρια 3'!D184=""),Y184,"")</f>
        <v/>
      </c>
    </row>
    <row r="185" spans="1:27">
      <c r="A185" s="3">
        <f t="shared" si="16"/>
        <v>163</v>
      </c>
      <c r="E185" s="3" t="str">
        <f t="shared" si="12"/>
        <v/>
      </c>
      <c r="F185" s="2" t="str">
        <f t="shared" si="13"/>
        <v/>
      </c>
      <c r="G185" s="2" t="str">
        <f t="shared" si="14"/>
        <v/>
      </c>
      <c r="W185" s="34">
        <f t="shared" si="15"/>
        <v>200.69650129906225</v>
      </c>
      <c r="X185" s="33">
        <f t="shared" si="17"/>
        <v>159</v>
      </c>
      <c r="Y185" s="34">
        <f>IF(X185=1,$G$3*(W185/1000),IF(X185=2,$G$4*(W185/1000),IF(X185=3,$G$5*(W185/1000),IF(X185=4,$G$6*(W185/1000),IF(X185=5,$G$7*(W185/1000),IF(X185=6,$G$8*(W185/1000),IF(X185=7,$G$9*(W185/1000),IF(X185=8,$G$10*(W185/1000),IF(X185=9,$G$11*(W185/1000),IF(X185=10,$G$12*(W185/1000),IF(X185=11,$G$13*(W185/1000),IF(X185=12,$G$14*(W185/1000),IF(X185=13,$G$15*(W185/1000),IF(X185=14,$G$16*(W185/1000),IF(X185=15,$G$17*(W185/1000),0)))))))))))))))</f>
        <v>0</v>
      </c>
      <c r="Z185" s="34">
        <f>IF('Γεννήτρια 3'!D185="W",Z184+('Γεννήτρια 3'!C185-1)*Y185,IF('Γεννήτρια 3'!D185="L",Z184-Y185,Z184))</f>
        <v>200.69650129906225</v>
      </c>
      <c r="AA185" s="34" t="str">
        <f>IF(AND('Γεννήτρια 3'!C185&lt;&gt;0,'Γεννήτρια 3'!D185=""),Y185,"")</f>
        <v/>
      </c>
    </row>
    <row r="186" spans="1:27">
      <c r="A186" s="3">
        <f t="shared" si="16"/>
        <v>164</v>
      </c>
      <c r="E186" s="3" t="str">
        <f t="shared" si="12"/>
        <v/>
      </c>
      <c r="F186" s="2" t="str">
        <f t="shared" si="13"/>
        <v/>
      </c>
      <c r="G186" s="2" t="str">
        <f t="shared" si="14"/>
        <v/>
      </c>
      <c r="W186" s="34">
        <f t="shared" si="15"/>
        <v>200.69650129906225</v>
      </c>
      <c r="X186" s="33">
        <f t="shared" si="17"/>
        <v>160</v>
      </c>
      <c r="Y186" s="34">
        <f>IF(X186=1,$G$3*(W186/1000),IF(X186=2,$G$4*(W186/1000),IF(X186=3,$G$5*(W186/1000),IF(X186=4,$G$6*(W186/1000),IF(X186=5,$G$7*(W186/1000),IF(X186=6,$G$8*(W186/1000),IF(X186=7,$G$9*(W186/1000),IF(X186=8,$G$10*(W186/1000),IF(X186=9,$G$11*(W186/1000),IF(X186=10,$G$12*(W186/1000),IF(X186=11,$G$13*(W186/1000),IF(X186=12,$G$14*(W186/1000),IF(X186=13,$G$15*(W186/1000),IF(X186=14,$G$16*(W186/1000),IF(X186=15,$G$17*(W186/1000),0)))))))))))))))</f>
        <v>0</v>
      </c>
      <c r="Z186" s="34">
        <f>IF('Γεννήτρια 3'!D186="W",Z185+('Γεννήτρια 3'!C186-1)*Y186,IF('Γεννήτρια 3'!D186="L",Z185-Y186,Z185))</f>
        <v>200.69650129906225</v>
      </c>
      <c r="AA186" s="34" t="str">
        <f>IF(AND('Γεννήτρια 3'!C186&lt;&gt;0,'Γεννήτρια 3'!D186=""),Y186,"")</f>
        <v/>
      </c>
    </row>
    <row r="187" spans="1:27">
      <c r="A187" s="3">
        <f t="shared" si="16"/>
        <v>165</v>
      </c>
      <c r="E187" s="3" t="str">
        <f t="shared" si="12"/>
        <v/>
      </c>
      <c r="F187" s="2" t="str">
        <f t="shared" si="13"/>
        <v/>
      </c>
      <c r="G187" s="2" t="str">
        <f t="shared" si="14"/>
        <v/>
      </c>
      <c r="W187" s="34">
        <f t="shared" si="15"/>
        <v>200.69650129906225</v>
      </c>
      <c r="X187" s="33">
        <f t="shared" si="17"/>
        <v>161</v>
      </c>
      <c r="Y187" s="34">
        <f>IF(X187=1,$G$3*(W187/1000),IF(X187=2,$G$4*(W187/1000),IF(X187=3,$G$5*(W187/1000),IF(X187=4,$G$6*(W187/1000),IF(X187=5,$G$7*(W187/1000),IF(X187=6,$G$8*(W187/1000),IF(X187=7,$G$9*(W187/1000),IF(X187=8,$G$10*(W187/1000),IF(X187=9,$G$11*(W187/1000),IF(X187=10,$G$12*(W187/1000),IF(X187=11,$G$13*(W187/1000),IF(X187=12,$G$14*(W187/1000),IF(X187=13,$G$15*(W187/1000),IF(X187=14,$G$16*(W187/1000),IF(X187=15,$G$17*(W187/1000),0)))))))))))))))</f>
        <v>0</v>
      </c>
      <c r="Z187" s="34">
        <f>IF('Γεννήτρια 3'!D187="W",Z186+('Γεννήτρια 3'!C187-1)*Y187,IF('Γεννήτρια 3'!D187="L",Z186-Y187,Z186))</f>
        <v>200.69650129906225</v>
      </c>
      <c r="AA187" s="34" t="str">
        <f>IF(AND('Γεννήτρια 3'!C187&lt;&gt;0,'Γεννήτρια 3'!D187=""),Y187,"")</f>
        <v/>
      </c>
    </row>
    <row r="188" spans="1:27">
      <c r="A188" s="3">
        <f t="shared" si="16"/>
        <v>166</v>
      </c>
      <c r="E188" s="3" t="str">
        <f t="shared" si="12"/>
        <v/>
      </c>
      <c r="F188" s="2" t="str">
        <f t="shared" si="13"/>
        <v/>
      </c>
      <c r="G188" s="2" t="str">
        <f t="shared" si="14"/>
        <v/>
      </c>
      <c r="W188" s="34">
        <f t="shared" si="15"/>
        <v>200.69650129906225</v>
      </c>
      <c r="X188" s="33">
        <f t="shared" si="17"/>
        <v>162</v>
      </c>
      <c r="Y188" s="34">
        <f>IF(X188=1,$G$3*(W188/1000),IF(X188=2,$G$4*(W188/1000),IF(X188=3,$G$5*(W188/1000),IF(X188=4,$G$6*(W188/1000),IF(X188=5,$G$7*(W188/1000),IF(X188=6,$G$8*(W188/1000),IF(X188=7,$G$9*(W188/1000),IF(X188=8,$G$10*(W188/1000),IF(X188=9,$G$11*(W188/1000),IF(X188=10,$G$12*(W188/1000),IF(X188=11,$G$13*(W188/1000),IF(X188=12,$G$14*(W188/1000),IF(X188=13,$G$15*(W188/1000),IF(X188=14,$G$16*(W188/1000),IF(X188=15,$G$17*(W188/1000),0)))))))))))))))</f>
        <v>0</v>
      </c>
      <c r="Z188" s="34">
        <f>IF('Γεννήτρια 3'!D188="W",Z187+('Γεννήτρια 3'!C188-1)*Y188,IF('Γεννήτρια 3'!D188="L",Z187-Y188,Z187))</f>
        <v>200.69650129906225</v>
      </c>
      <c r="AA188" s="34" t="str">
        <f>IF(AND('Γεννήτρια 3'!C188&lt;&gt;0,'Γεννήτρια 3'!D188=""),Y188,"")</f>
        <v/>
      </c>
    </row>
    <row r="189" spans="1:27">
      <c r="A189" s="3">
        <f t="shared" si="16"/>
        <v>167</v>
      </c>
      <c r="E189" s="3" t="str">
        <f t="shared" si="12"/>
        <v/>
      </c>
      <c r="F189" s="2" t="str">
        <f t="shared" si="13"/>
        <v/>
      </c>
      <c r="G189" s="2" t="str">
        <f t="shared" si="14"/>
        <v/>
      </c>
      <c r="W189" s="34">
        <f t="shared" si="15"/>
        <v>200.69650129906225</v>
      </c>
      <c r="X189" s="33">
        <f t="shared" si="17"/>
        <v>163</v>
      </c>
      <c r="Y189" s="34">
        <f>IF(X189=1,$G$3*(W189/1000),IF(X189=2,$G$4*(W189/1000),IF(X189=3,$G$5*(W189/1000),IF(X189=4,$G$6*(W189/1000),IF(X189=5,$G$7*(W189/1000),IF(X189=6,$G$8*(W189/1000),IF(X189=7,$G$9*(W189/1000),IF(X189=8,$G$10*(W189/1000),IF(X189=9,$G$11*(W189/1000),IF(X189=10,$G$12*(W189/1000),IF(X189=11,$G$13*(W189/1000),IF(X189=12,$G$14*(W189/1000),IF(X189=13,$G$15*(W189/1000),IF(X189=14,$G$16*(W189/1000),IF(X189=15,$G$17*(W189/1000),0)))))))))))))))</f>
        <v>0</v>
      </c>
      <c r="Z189" s="34">
        <f>IF('Γεννήτρια 3'!D189="W",Z188+('Γεννήτρια 3'!C189-1)*Y189,IF('Γεννήτρια 3'!D189="L",Z188-Y189,Z188))</f>
        <v>200.69650129906225</v>
      </c>
      <c r="AA189" s="34" t="str">
        <f>IF(AND('Γεννήτρια 3'!C189&lt;&gt;0,'Γεννήτρια 3'!D189=""),Y189,"")</f>
        <v/>
      </c>
    </row>
    <row r="190" spans="1:27">
      <c r="A190" s="3">
        <f t="shared" si="16"/>
        <v>168</v>
      </c>
      <c r="E190" s="3" t="str">
        <f t="shared" si="12"/>
        <v/>
      </c>
      <c r="F190" s="2" t="str">
        <f t="shared" si="13"/>
        <v/>
      </c>
      <c r="G190" s="2" t="str">
        <f t="shared" si="14"/>
        <v/>
      </c>
      <c r="W190" s="34">
        <f t="shared" si="15"/>
        <v>200.69650129906225</v>
      </c>
      <c r="X190" s="33">
        <f t="shared" si="17"/>
        <v>164</v>
      </c>
      <c r="Y190" s="34">
        <f>IF(X190=1,$G$3*(W190/1000),IF(X190=2,$G$4*(W190/1000),IF(X190=3,$G$5*(W190/1000),IF(X190=4,$G$6*(W190/1000),IF(X190=5,$G$7*(W190/1000),IF(X190=6,$G$8*(W190/1000),IF(X190=7,$G$9*(W190/1000),IF(X190=8,$G$10*(W190/1000),IF(X190=9,$G$11*(W190/1000),IF(X190=10,$G$12*(W190/1000),IF(X190=11,$G$13*(W190/1000),IF(X190=12,$G$14*(W190/1000),IF(X190=13,$G$15*(W190/1000),IF(X190=14,$G$16*(W190/1000),IF(X190=15,$G$17*(W190/1000),0)))))))))))))))</f>
        <v>0</v>
      </c>
      <c r="Z190" s="34">
        <f>IF('Γεννήτρια 3'!D190="W",Z189+('Γεννήτρια 3'!C190-1)*Y190,IF('Γεννήτρια 3'!D190="L",Z189-Y190,Z189))</f>
        <v>200.69650129906225</v>
      </c>
      <c r="AA190" s="34" t="str">
        <f>IF(AND('Γεννήτρια 3'!C190&lt;&gt;0,'Γεννήτρια 3'!D190=""),Y190,"")</f>
        <v/>
      </c>
    </row>
    <row r="191" spans="1:27">
      <c r="A191" s="3">
        <f t="shared" si="16"/>
        <v>169</v>
      </c>
      <c r="E191" s="3" t="str">
        <f t="shared" si="12"/>
        <v/>
      </c>
      <c r="F191" s="2" t="str">
        <f t="shared" si="13"/>
        <v/>
      </c>
      <c r="G191" s="2" t="str">
        <f t="shared" si="14"/>
        <v/>
      </c>
      <c r="W191" s="34">
        <f t="shared" si="15"/>
        <v>200.69650129906225</v>
      </c>
      <c r="X191" s="33">
        <f t="shared" si="17"/>
        <v>165</v>
      </c>
      <c r="Y191" s="34">
        <f>IF(X191=1,$G$3*(W191/1000),IF(X191=2,$G$4*(W191/1000),IF(X191=3,$G$5*(W191/1000),IF(X191=4,$G$6*(W191/1000),IF(X191=5,$G$7*(W191/1000),IF(X191=6,$G$8*(W191/1000),IF(X191=7,$G$9*(W191/1000),IF(X191=8,$G$10*(W191/1000),IF(X191=9,$G$11*(W191/1000),IF(X191=10,$G$12*(W191/1000),IF(X191=11,$G$13*(W191/1000),IF(X191=12,$G$14*(W191/1000),IF(X191=13,$G$15*(W191/1000),IF(X191=14,$G$16*(W191/1000),IF(X191=15,$G$17*(W191/1000),0)))))))))))))))</f>
        <v>0</v>
      </c>
      <c r="Z191" s="34">
        <f>IF('Γεννήτρια 3'!D191="W",Z190+('Γεννήτρια 3'!C191-1)*Y191,IF('Γεννήτρια 3'!D191="L",Z190-Y191,Z190))</f>
        <v>200.69650129906225</v>
      </c>
      <c r="AA191" s="34" t="str">
        <f>IF(AND('Γεννήτρια 3'!C191&lt;&gt;0,'Γεννήτρια 3'!D191=""),Y191,"")</f>
        <v/>
      </c>
    </row>
    <row r="192" spans="1:27">
      <c r="A192" s="3">
        <f t="shared" si="16"/>
        <v>170</v>
      </c>
      <c r="E192" s="3" t="str">
        <f t="shared" si="12"/>
        <v/>
      </c>
      <c r="F192" s="2" t="str">
        <f t="shared" si="13"/>
        <v/>
      </c>
      <c r="G192" s="2" t="str">
        <f t="shared" si="14"/>
        <v/>
      </c>
      <c r="W192" s="34">
        <f t="shared" si="15"/>
        <v>200.69650129906225</v>
      </c>
      <c r="X192" s="33">
        <f t="shared" si="17"/>
        <v>166</v>
      </c>
      <c r="Y192" s="34">
        <f>IF(X192=1,$G$3*(W192/1000),IF(X192=2,$G$4*(W192/1000),IF(X192=3,$G$5*(W192/1000),IF(X192=4,$G$6*(W192/1000),IF(X192=5,$G$7*(W192/1000),IF(X192=6,$G$8*(W192/1000),IF(X192=7,$G$9*(W192/1000),IF(X192=8,$G$10*(W192/1000),IF(X192=9,$G$11*(W192/1000),IF(X192=10,$G$12*(W192/1000),IF(X192=11,$G$13*(W192/1000),IF(X192=12,$G$14*(W192/1000),IF(X192=13,$G$15*(W192/1000),IF(X192=14,$G$16*(W192/1000),IF(X192=15,$G$17*(W192/1000),0)))))))))))))))</f>
        <v>0</v>
      </c>
      <c r="Z192" s="34">
        <f>IF('Γεννήτρια 3'!D192="W",Z191+('Γεννήτρια 3'!C192-1)*Y192,IF('Γεννήτρια 3'!D192="L",Z191-Y192,Z191))</f>
        <v>200.69650129906225</v>
      </c>
      <c r="AA192" s="34" t="str">
        <f>IF(AND('Γεννήτρια 3'!C192&lt;&gt;0,'Γεννήτρια 3'!D192=""),Y192,"")</f>
        <v/>
      </c>
    </row>
    <row r="193" spans="1:27">
      <c r="A193" s="3">
        <f t="shared" si="16"/>
        <v>171</v>
      </c>
      <c r="E193" s="3" t="str">
        <f t="shared" si="12"/>
        <v/>
      </c>
      <c r="F193" s="2" t="str">
        <f t="shared" si="13"/>
        <v/>
      </c>
      <c r="G193" s="2" t="str">
        <f t="shared" si="14"/>
        <v/>
      </c>
      <c r="W193" s="34">
        <f t="shared" si="15"/>
        <v>200.69650129906225</v>
      </c>
      <c r="X193" s="33">
        <f t="shared" si="17"/>
        <v>167</v>
      </c>
      <c r="Y193" s="34">
        <f>IF(X193=1,$G$3*(W193/1000),IF(X193=2,$G$4*(W193/1000),IF(X193=3,$G$5*(W193/1000),IF(X193=4,$G$6*(W193/1000),IF(X193=5,$G$7*(W193/1000),IF(X193=6,$G$8*(W193/1000),IF(X193=7,$G$9*(W193/1000),IF(X193=8,$G$10*(W193/1000),IF(X193=9,$G$11*(W193/1000),IF(X193=10,$G$12*(W193/1000),IF(X193=11,$G$13*(W193/1000),IF(X193=12,$G$14*(W193/1000),IF(X193=13,$G$15*(W193/1000),IF(X193=14,$G$16*(W193/1000),IF(X193=15,$G$17*(W193/1000),0)))))))))))))))</f>
        <v>0</v>
      </c>
      <c r="Z193" s="34">
        <f>IF('Γεννήτρια 3'!D193="W",Z192+('Γεννήτρια 3'!C193-1)*Y193,IF('Γεννήτρια 3'!D193="L",Z192-Y193,Z192))</f>
        <v>200.69650129906225</v>
      </c>
      <c r="AA193" s="34" t="str">
        <f>IF(AND('Γεννήτρια 3'!C193&lt;&gt;0,'Γεννήτρια 3'!D193=""),Y193,"")</f>
        <v/>
      </c>
    </row>
    <row r="194" spans="1:27">
      <c r="A194" s="3">
        <f t="shared" si="16"/>
        <v>172</v>
      </c>
      <c r="E194" s="3" t="str">
        <f t="shared" si="12"/>
        <v/>
      </c>
      <c r="F194" s="2" t="str">
        <f t="shared" si="13"/>
        <v/>
      </c>
      <c r="G194" s="2" t="str">
        <f t="shared" si="14"/>
        <v/>
      </c>
      <c r="W194" s="34">
        <f t="shared" si="15"/>
        <v>200.69650129906225</v>
      </c>
      <c r="X194" s="33">
        <f t="shared" si="17"/>
        <v>168</v>
      </c>
      <c r="Y194" s="34">
        <f>IF(X194=1,$G$3*(W194/1000),IF(X194=2,$G$4*(W194/1000),IF(X194=3,$G$5*(W194/1000),IF(X194=4,$G$6*(W194/1000),IF(X194=5,$G$7*(W194/1000),IF(X194=6,$G$8*(W194/1000),IF(X194=7,$G$9*(W194/1000),IF(X194=8,$G$10*(W194/1000),IF(X194=9,$G$11*(W194/1000),IF(X194=10,$G$12*(W194/1000),IF(X194=11,$G$13*(W194/1000),IF(X194=12,$G$14*(W194/1000),IF(X194=13,$G$15*(W194/1000),IF(X194=14,$G$16*(W194/1000),IF(X194=15,$G$17*(W194/1000),0)))))))))))))))</f>
        <v>0</v>
      </c>
      <c r="Z194" s="34">
        <f>IF('Γεννήτρια 3'!D194="W",Z193+('Γεννήτρια 3'!C194-1)*Y194,IF('Γεννήτρια 3'!D194="L",Z193-Y194,Z193))</f>
        <v>200.69650129906225</v>
      </c>
      <c r="AA194" s="34" t="str">
        <f>IF(AND('Γεννήτρια 3'!C194&lt;&gt;0,'Γεννήτρια 3'!D194=""),Y194,"")</f>
        <v/>
      </c>
    </row>
    <row r="195" spans="1:27">
      <c r="A195" s="3">
        <f t="shared" si="16"/>
        <v>173</v>
      </c>
      <c r="E195" s="3" t="str">
        <f t="shared" si="12"/>
        <v/>
      </c>
      <c r="F195" s="2" t="str">
        <f t="shared" si="13"/>
        <v/>
      </c>
      <c r="G195" s="2" t="str">
        <f t="shared" si="14"/>
        <v/>
      </c>
      <c r="W195" s="34">
        <f t="shared" si="15"/>
        <v>200.69650129906225</v>
      </c>
      <c r="X195" s="33">
        <f t="shared" si="17"/>
        <v>169</v>
      </c>
      <c r="Y195" s="34">
        <f>IF(X195=1,$G$3*(W195/1000),IF(X195=2,$G$4*(W195/1000),IF(X195=3,$G$5*(W195/1000),IF(X195=4,$G$6*(W195/1000),IF(X195=5,$G$7*(W195/1000),IF(X195=6,$G$8*(W195/1000),IF(X195=7,$G$9*(W195/1000),IF(X195=8,$G$10*(W195/1000),IF(X195=9,$G$11*(W195/1000),IF(X195=10,$G$12*(W195/1000),IF(X195=11,$G$13*(W195/1000),IF(X195=12,$G$14*(W195/1000),IF(X195=13,$G$15*(W195/1000),IF(X195=14,$G$16*(W195/1000),IF(X195=15,$G$17*(W195/1000),0)))))))))))))))</f>
        <v>0</v>
      </c>
      <c r="Z195" s="34">
        <f>IF('Γεννήτρια 3'!D195="W",Z194+('Γεννήτρια 3'!C195-1)*Y195,IF('Γεννήτρια 3'!D195="L",Z194-Y195,Z194))</f>
        <v>200.69650129906225</v>
      </c>
      <c r="AA195" s="34" t="str">
        <f>IF(AND('Γεννήτρια 3'!C195&lt;&gt;0,'Γεννήτρια 3'!D195=""),Y195,"")</f>
        <v/>
      </c>
    </row>
    <row r="196" spans="1:27">
      <c r="A196" s="3">
        <f t="shared" si="16"/>
        <v>174</v>
      </c>
      <c r="E196" s="3" t="str">
        <f t="shared" si="12"/>
        <v/>
      </c>
      <c r="F196" s="2" t="str">
        <f t="shared" si="13"/>
        <v/>
      </c>
      <c r="G196" s="2" t="str">
        <f t="shared" si="14"/>
        <v/>
      </c>
      <c r="W196" s="34">
        <f t="shared" si="15"/>
        <v>200.69650129906225</v>
      </c>
      <c r="X196" s="33">
        <f t="shared" si="17"/>
        <v>170</v>
      </c>
      <c r="Y196" s="34">
        <f>IF(X196=1,$G$3*(W196/1000),IF(X196=2,$G$4*(W196/1000),IF(X196=3,$G$5*(W196/1000),IF(X196=4,$G$6*(W196/1000),IF(X196=5,$G$7*(W196/1000),IF(X196=6,$G$8*(W196/1000),IF(X196=7,$G$9*(W196/1000),IF(X196=8,$G$10*(W196/1000),IF(X196=9,$G$11*(W196/1000),IF(X196=10,$G$12*(W196/1000),IF(X196=11,$G$13*(W196/1000),IF(X196=12,$G$14*(W196/1000),IF(X196=13,$G$15*(W196/1000),IF(X196=14,$G$16*(W196/1000),IF(X196=15,$G$17*(W196/1000),0)))))))))))))))</f>
        <v>0</v>
      </c>
      <c r="Z196" s="34">
        <f>IF('Γεννήτρια 3'!D196="W",Z195+('Γεννήτρια 3'!C196-1)*Y196,IF('Γεννήτρια 3'!D196="L",Z195-Y196,Z195))</f>
        <v>200.69650129906225</v>
      </c>
      <c r="AA196" s="34" t="str">
        <f>IF(AND('Γεννήτρια 3'!C196&lt;&gt;0,'Γεννήτρια 3'!D196=""),Y196,"")</f>
        <v/>
      </c>
    </row>
    <row r="197" spans="1:27">
      <c r="A197" s="3">
        <f t="shared" si="16"/>
        <v>175</v>
      </c>
      <c r="E197" s="3" t="str">
        <f t="shared" si="12"/>
        <v/>
      </c>
      <c r="F197" s="2" t="str">
        <f t="shared" si="13"/>
        <v/>
      </c>
      <c r="G197" s="2" t="str">
        <f t="shared" si="14"/>
        <v/>
      </c>
      <c r="W197" s="34">
        <f t="shared" si="15"/>
        <v>200.69650129906225</v>
      </c>
      <c r="X197" s="33">
        <f t="shared" si="17"/>
        <v>171</v>
      </c>
      <c r="Y197" s="34">
        <f>IF(X197=1,$G$3*(W197/1000),IF(X197=2,$G$4*(W197/1000),IF(X197=3,$G$5*(W197/1000),IF(X197=4,$G$6*(W197/1000),IF(X197=5,$G$7*(W197/1000),IF(X197=6,$G$8*(W197/1000),IF(X197=7,$G$9*(W197/1000),IF(X197=8,$G$10*(W197/1000),IF(X197=9,$G$11*(W197/1000),IF(X197=10,$G$12*(W197/1000),IF(X197=11,$G$13*(W197/1000),IF(X197=12,$G$14*(W197/1000),IF(X197=13,$G$15*(W197/1000),IF(X197=14,$G$16*(W197/1000),IF(X197=15,$G$17*(W197/1000),0)))))))))))))))</f>
        <v>0</v>
      </c>
      <c r="Z197" s="34">
        <f>IF('Γεννήτρια 3'!D197="W",Z196+('Γεννήτρια 3'!C197-1)*Y197,IF('Γεννήτρια 3'!D197="L",Z196-Y197,Z196))</f>
        <v>200.69650129906225</v>
      </c>
      <c r="AA197" s="34" t="str">
        <f>IF(AND('Γεννήτρια 3'!C197&lt;&gt;0,'Γεννήτρια 3'!D197=""),Y197,"")</f>
        <v/>
      </c>
    </row>
    <row r="198" spans="1:27">
      <c r="A198" s="3">
        <f t="shared" si="16"/>
        <v>176</v>
      </c>
      <c r="E198" s="3" t="str">
        <f t="shared" si="12"/>
        <v/>
      </c>
      <c r="F198" s="2" t="str">
        <f t="shared" si="13"/>
        <v/>
      </c>
      <c r="G198" s="2" t="str">
        <f t="shared" si="14"/>
        <v/>
      </c>
      <c r="W198" s="34">
        <f t="shared" si="15"/>
        <v>200.69650129906225</v>
      </c>
      <c r="X198" s="33">
        <f t="shared" si="17"/>
        <v>172</v>
      </c>
      <c r="Y198" s="34">
        <f>IF(X198=1,$G$3*(W198/1000),IF(X198=2,$G$4*(W198/1000),IF(X198=3,$G$5*(W198/1000),IF(X198=4,$G$6*(W198/1000),IF(X198=5,$G$7*(W198/1000),IF(X198=6,$G$8*(W198/1000),IF(X198=7,$G$9*(W198/1000),IF(X198=8,$G$10*(W198/1000),IF(X198=9,$G$11*(W198/1000),IF(X198=10,$G$12*(W198/1000),IF(X198=11,$G$13*(W198/1000),IF(X198=12,$G$14*(W198/1000),IF(X198=13,$G$15*(W198/1000),IF(X198=14,$G$16*(W198/1000),IF(X198=15,$G$17*(W198/1000),0)))))))))))))))</f>
        <v>0</v>
      </c>
      <c r="Z198" s="34">
        <f>IF('Γεννήτρια 3'!D198="W",Z197+('Γεννήτρια 3'!C198-1)*Y198,IF('Γεννήτρια 3'!D198="L",Z197-Y198,Z197))</f>
        <v>200.69650129906225</v>
      </c>
      <c r="AA198" s="34" t="str">
        <f>IF(AND('Γεννήτρια 3'!C198&lt;&gt;0,'Γεννήτρια 3'!D198=""),Y198,"")</f>
        <v/>
      </c>
    </row>
    <row r="199" spans="1:27">
      <c r="A199" s="3">
        <f t="shared" si="16"/>
        <v>177</v>
      </c>
      <c r="E199" s="3" t="str">
        <f t="shared" si="12"/>
        <v/>
      </c>
      <c r="F199" s="2" t="str">
        <f t="shared" si="13"/>
        <v/>
      </c>
      <c r="G199" s="2" t="str">
        <f t="shared" si="14"/>
        <v/>
      </c>
      <c r="W199" s="34">
        <f t="shared" si="15"/>
        <v>200.69650129906225</v>
      </c>
      <c r="X199" s="33">
        <f t="shared" si="17"/>
        <v>173</v>
      </c>
      <c r="Y199" s="34">
        <f>IF(X199=1,$G$3*(W199/1000),IF(X199=2,$G$4*(W199/1000),IF(X199=3,$G$5*(W199/1000),IF(X199=4,$G$6*(W199/1000),IF(X199=5,$G$7*(W199/1000),IF(X199=6,$G$8*(W199/1000),IF(X199=7,$G$9*(W199/1000),IF(X199=8,$G$10*(W199/1000),IF(X199=9,$G$11*(W199/1000),IF(X199=10,$G$12*(W199/1000),IF(X199=11,$G$13*(W199/1000),IF(X199=12,$G$14*(W199/1000),IF(X199=13,$G$15*(W199/1000),IF(X199=14,$G$16*(W199/1000),IF(X199=15,$G$17*(W199/1000),0)))))))))))))))</f>
        <v>0</v>
      </c>
      <c r="Z199" s="34">
        <f>IF('Γεννήτρια 3'!D199="W",Z198+('Γεννήτρια 3'!C199-1)*Y199,IF('Γεννήτρια 3'!D199="L",Z198-Y199,Z198))</f>
        <v>200.69650129906225</v>
      </c>
      <c r="AA199" s="34" t="str">
        <f>IF(AND('Γεννήτρια 3'!C199&lt;&gt;0,'Γεννήτρια 3'!D199=""),Y199,"")</f>
        <v/>
      </c>
    </row>
    <row r="200" spans="1:27">
      <c r="A200" s="3">
        <f t="shared" si="16"/>
        <v>178</v>
      </c>
      <c r="E200" s="3" t="str">
        <f t="shared" si="12"/>
        <v/>
      </c>
      <c r="F200" s="2" t="str">
        <f t="shared" si="13"/>
        <v/>
      </c>
      <c r="G200" s="2" t="str">
        <f t="shared" si="14"/>
        <v/>
      </c>
      <c r="W200" s="34">
        <f t="shared" si="15"/>
        <v>200.69650129906225</v>
      </c>
      <c r="X200" s="33">
        <f t="shared" si="17"/>
        <v>174</v>
      </c>
      <c r="Y200" s="34">
        <f>IF(X200=1,$G$3*(W200/1000),IF(X200=2,$G$4*(W200/1000),IF(X200=3,$G$5*(W200/1000),IF(X200=4,$G$6*(W200/1000),IF(X200=5,$G$7*(W200/1000),IF(X200=6,$G$8*(W200/1000),IF(X200=7,$G$9*(W200/1000),IF(X200=8,$G$10*(W200/1000),IF(X200=9,$G$11*(W200/1000),IF(X200=10,$G$12*(W200/1000),IF(X200=11,$G$13*(W200/1000),IF(X200=12,$G$14*(W200/1000),IF(X200=13,$G$15*(W200/1000),IF(X200=14,$G$16*(W200/1000),IF(X200=15,$G$17*(W200/1000),0)))))))))))))))</f>
        <v>0</v>
      </c>
      <c r="Z200" s="34">
        <f>IF('Γεννήτρια 3'!D200="W",Z199+('Γεννήτρια 3'!C200-1)*Y200,IF('Γεννήτρια 3'!D200="L",Z199-Y200,Z199))</f>
        <v>200.69650129906225</v>
      </c>
      <c r="AA200" s="34" t="str">
        <f>IF(AND('Γεννήτρια 3'!C200&lt;&gt;0,'Γεννήτρια 3'!D200=""),Y200,"")</f>
        <v/>
      </c>
    </row>
    <row r="201" spans="1:27">
      <c r="A201" s="3">
        <f t="shared" si="16"/>
        <v>179</v>
      </c>
      <c r="E201" s="3" t="str">
        <f t="shared" si="12"/>
        <v/>
      </c>
      <c r="F201" s="2" t="str">
        <f t="shared" si="13"/>
        <v/>
      </c>
      <c r="G201" s="2" t="str">
        <f t="shared" si="14"/>
        <v/>
      </c>
      <c r="W201" s="34">
        <f t="shared" si="15"/>
        <v>200.69650129906225</v>
      </c>
      <c r="X201" s="33">
        <f t="shared" si="17"/>
        <v>175</v>
      </c>
      <c r="Y201" s="34">
        <f>IF(X201=1,$G$3*(W201/1000),IF(X201=2,$G$4*(W201/1000),IF(X201=3,$G$5*(W201/1000),IF(X201=4,$G$6*(W201/1000),IF(X201=5,$G$7*(W201/1000),IF(X201=6,$G$8*(W201/1000),IF(X201=7,$G$9*(W201/1000),IF(X201=8,$G$10*(W201/1000),IF(X201=9,$G$11*(W201/1000),IF(X201=10,$G$12*(W201/1000),IF(X201=11,$G$13*(W201/1000),IF(X201=12,$G$14*(W201/1000),IF(X201=13,$G$15*(W201/1000),IF(X201=14,$G$16*(W201/1000),IF(X201=15,$G$17*(W201/1000),0)))))))))))))))</f>
        <v>0</v>
      </c>
      <c r="Z201" s="34">
        <f>IF('Γεννήτρια 3'!D201="W",Z200+('Γεννήτρια 3'!C201-1)*Y201,IF('Γεννήτρια 3'!D201="L",Z200-Y201,Z200))</f>
        <v>200.69650129906225</v>
      </c>
      <c r="AA201" s="34" t="str">
        <f>IF(AND('Γεννήτρια 3'!C201&lt;&gt;0,'Γεννήτρια 3'!D201=""),Y201,"")</f>
        <v/>
      </c>
    </row>
    <row r="202" spans="1:27">
      <c r="A202" s="3">
        <f t="shared" si="16"/>
        <v>180</v>
      </c>
      <c r="E202" s="3" t="str">
        <f t="shared" si="12"/>
        <v/>
      </c>
      <c r="F202" s="2" t="str">
        <f t="shared" si="13"/>
        <v/>
      </c>
      <c r="G202" s="2" t="str">
        <f t="shared" si="14"/>
        <v/>
      </c>
      <c r="W202" s="34">
        <f t="shared" si="15"/>
        <v>200.69650129906225</v>
      </c>
      <c r="X202" s="33">
        <f t="shared" si="17"/>
        <v>176</v>
      </c>
      <c r="Y202" s="34">
        <f>IF(X202=1,$G$3*(W202/1000),IF(X202=2,$G$4*(W202/1000),IF(X202=3,$G$5*(W202/1000),IF(X202=4,$G$6*(W202/1000),IF(X202=5,$G$7*(W202/1000),IF(X202=6,$G$8*(W202/1000),IF(X202=7,$G$9*(W202/1000),IF(X202=8,$G$10*(W202/1000),IF(X202=9,$G$11*(W202/1000),IF(X202=10,$G$12*(W202/1000),IF(X202=11,$G$13*(W202/1000),IF(X202=12,$G$14*(W202/1000),IF(X202=13,$G$15*(W202/1000),IF(X202=14,$G$16*(W202/1000),IF(X202=15,$G$17*(W202/1000),0)))))))))))))))</f>
        <v>0</v>
      </c>
      <c r="Z202" s="34">
        <f>IF('Γεννήτρια 3'!D202="W",Z201+('Γεννήτρια 3'!C202-1)*Y202,IF('Γεννήτρια 3'!D202="L",Z201-Y202,Z201))</f>
        <v>200.69650129906225</v>
      </c>
      <c r="AA202" s="34" t="str">
        <f>IF(AND('Γεννήτρια 3'!C202&lt;&gt;0,'Γεννήτρια 3'!D202=""),Y202,"")</f>
        <v/>
      </c>
    </row>
    <row r="203" spans="1:27">
      <c r="A203" s="3">
        <f t="shared" si="16"/>
        <v>181</v>
      </c>
      <c r="E203" s="3" t="str">
        <f t="shared" si="12"/>
        <v/>
      </c>
      <c r="F203" s="2" t="str">
        <f t="shared" si="13"/>
        <v/>
      </c>
      <c r="G203" s="2" t="str">
        <f t="shared" si="14"/>
        <v/>
      </c>
      <c r="W203" s="34">
        <f t="shared" si="15"/>
        <v>200.69650129906225</v>
      </c>
      <c r="X203" s="33">
        <f t="shared" si="17"/>
        <v>177</v>
      </c>
      <c r="Y203" s="34">
        <f>IF(X203=1,$G$3*(W203/1000),IF(X203=2,$G$4*(W203/1000),IF(X203=3,$G$5*(W203/1000),IF(X203=4,$G$6*(W203/1000),IF(X203=5,$G$7*(W203/1000),IF(X203=6,$G$8*(W203/1000),IF(X203=7,$G$9*(W203/1000),IF(X203=8,$G$10*(W203/1000),IF(X203=9,$G$11*(W203/1000),IF(X203=10,$G$12*(W203/1000),IF(X203=11,$G$13*(W203/1000),IF(X203=12,$G$14*(W203/1000),IF(X203=13,$G$15*(W203/1000),IF(X203=14,$G$16*(W203/1000),IF(X203=15,$G$17*(W203/1000),0)))))))))))))))</f>
        <v>0</v>
      </c>
      <c r="Z203" s="34">
        <f>IF('Γεννήτρια 3'!D203="W",Z202+('Γεννήτρια 3'!C203-1)*Y203,IF('Γεννήτρια 3'!D203="L",Z202-Y203,Z202))</f>
        <v>200.69650129906225</v>
      </c>
      <c r="AA203" s="34" t="str">
        <f>IF(AND('Γεννήτρια 3'!C203&lt;&gt;0,'Γεννήτρια 3'!D203=""),Y203,"")</f>
        <v/>
      </c>
    </row>
    <row r="204" spans="1:27">
      <c r="A204" s="3">
        <f t="shared" si="16"/>
        <v>182</v>
      </c>
      <c r="E204" s="3" t="str">
        <f t="shared" si="12"/>
        <v/>
      </c>
      <c r="F204" s="2" t="str">
        <f t="shared" si="13"/>
        <v/>
      </c>
      <c r="G204" s="2" t="str">
        <f t="shared" si="14"/>
        <v/>
      </c>
      <c r="W204" s="34">
        <f t="shared" si="15"/>
        <v>200.69650129906225</v>
      </c>
      <c r="X204" s="33">
        <f t="shared" si="17"/>
        <v>178</v>
      </c>
      <c r="Y204" s="34">
        <f>IF(X204=1,$G$3*(W204/1000),IF(X204=2,$G$4*(W204/1000),IF(X204=3,$G$5*(W204/1000),IF(X204=4,$G$6*(W204/1000),IF(X204=5,$G$7*(W204/1000),IF(X204=6,$G$8*(W204/1000),IF(X204=7,$G$9*(W204/1000),IF(X204=8,$G$10*(W204/1000),IF(X204=9,$G$11*(W204/1000),IF(X204=10,$G$12*(W204/1000),IF(X204=11,$G$13*(W204/1000),IF(X204=12,$G$14*(W204/1000),IF(X204=13,$G$15*(W204/1000),IF(X204=14,$G$16*(W204/1000),IF(X204=15,$G$17*(W204/1000),0)))))))))))))))</f>
        <v>0</v>
      </c>
      <c r="Z204" s="34">
        <f>IF('Γεννήτρια 3'!D204="W",Z203+('Γεννήτρια 3'!C204-1)*Y204,IF('Γεννήτρια 3'!D204="L",Z203-Y204,Z203))</f>
        <v>200.69650129906225</v>
      </c>
      <c r="AA204" s="34" t="str">
        <f>IF(AND('Γεννήτρια 3'!C204&lt;&gt;0,'Γεννήτρια 3'!D204=""),Y204,"")</f>
        <v/>
      </c>
    </row>
    <row r="205" spans="1:27">
      <c r="A205" s="3">
        <f t="shared" si="16"/>
        <v>183</v>
      </c>
      <c r="E205" s="3" t="str">
        <f t="shared" si="12"/>
        <v/>
      </c>
      <c r="F205" s="2" t="str">
        <f t="shared" si="13"/>
        <v/>
      </c>
      <c r="G205" s="2" t="str">
        <f t="shared" si="14"/>
        <v/>
      </c>
      <c r="W205" s="34">
        <f t="shared" si="15"/>
        <v>200.69650129906225</v>
      </c>
      <c r="X205" s="33">
        <f t="shared" si="17"/>
        <v>179</v>
      </c>
      <c r="Y205" s="34">
        <f>IF(X205=1,$G$3*(W205/1000),IF(X205=2,$G$4*(W205/1000),IF(X205=3,$G$5*(W205/1000),IF(X205=4,$G$6*(W205/1000),IF(X205=5,$G$7*(W205/1000),IF(X205=6,$G$8*(W205/1000),IF(X205=7,$G$9*(W205/1000),IF(X205=8,$G$10*(W205/1000),IF(X205=9,$G$11*(W205/1000),IF(X205=10,$G$12*(W205/1000),IF(X205=11,$G$13*(W205/1000),IF(X205=12,$G$14*(W205/1000),IF(X205=13,$G$15*(W205/1000),IF(X205=14,$G$16*(W205/1000),IF(X205=15,$G$17*(W205/1000),0)))))))))))))))</f>
        <v>0</v>
      </c>
      <c r="Z205" s="34">
        <f>IF('Γεννήτρια 3'!D205="W",Z204+('Γεννήτρια 3'!C205-1)*Y205,IF('Γεννήτρια 3'!D205="L",Z204-Y205,Z204))</f>
        <v>200.69650129906225</v>
      </c>
      <c r="AA205" s="34" t="str">
        <f>IF(AND('Γεννήτρια 3'!C205&lt;&gt;0,'Γεννήτρια 3'!D205=""),Y205,"")</f>
        <v/>
      </c>
    </row>
    <row r="206" spans="1:27">
      <c r="A206" s="3">
        <f t="shared" si="16"/>
        <v>184</v>
      </c>
      <c r="E206" s="3" t="str">
        <f t="shared" si="12"/>
        <v/>
      </c>
      <c r="F206" s="2" t="str">
        <f t="shared" si="13"/>
        <v/>
      </c>
      <c r="G206" s="2" t="str">
        <f t="shared" si="14"/>
        <v/>
      </c>
      <c r="W206" s="34">
        <f t="shared" si="15"/>
        <v>200.69650129906225</v>
      </c>
      <c r="X206" s="33">
        <f t="shared" si="17"/>
        <v>180</v>
      </c>
      <c r="Y206" s="34">
        <f>IF(X206=1,$G$3*(W206/1000),IF(X206=2,$G$4*(W206/1000),IF(X206=3,$G$5*(W206/1000),IF(X206=4,$G$6*(W206/1000),IF(X206=5,$G$7*(W206/1000),IF(X206=6,$G$8*(W206/1000),IF(X206=7,$G$9*(W206/1000),IF(X206=8,$G$10*(W206/1000),IF(X206=9,$G$11*(W206/1000),IF(X206=10,$G$12*(W206/1000),IF(X206=11,$G$13*(W206/1000),IF(X206=12,$G$14*(W206/1000),IF(X206=13,$G$15*(W206/1000),IF(X206=14,$G$16*(W206/1000),IF(X206=15,$G$17*(W206/1000),0)))))))))))))))</f>
        <v>0</v>
      </c>
      <c r="Z206" s="34">
        <f>IF('Γεννήτρια 3'!D206="W",Z205+('Γεννήτρια 3'!C206-1)*Y206,IF('Γεννήτρια 3'!D206="L",Z205-Y206,Z205))</f>
        <v>200.69650129906225</v>
      </c>
      <c r="AA206" s="34" t="str">
        <f>IF(AND('Γεννήτρια 3'!C206&lt;&gt;0,'Γεννήτρια 3'!D206=""),Y206,"")</f>
        <v/>
      </c>
    </row>
    <row r="207" spans="1:27">
      <c r="A207" s="3">
        <f t="shared" si="16"/>
        <v>185</v>
      </c>
      <c r="E207" s="3" t="str">
        <f t="shared" si="12"/>
        <v/>
      </c>
      <c r="F207" s="2" t="str">
        <f t="shared" si="13"/>
        <v/>
      </c>
      <c r="G207" s="2" t="str">
        <f t="shared" si="14"/>
        <v/>
      </c>
      <c r="W207" s="34">
        <f t="shared" si="15"/>
        <v>200.69650129906225</v>
      </c>
      <c r="X207" s="33">
        <f t="shared" si="17"/>
        <v>181</v>
      </c>
      <c r="Y207" s="34">
        <f>IF(X207=1,$G$3*(W207/1000),IF(X207=2,$G$4*(W207/1000),IF(X207=3,$G$5*(W207/1000),IF(X207=4,$G$6*(W207/1000),IF(X207=5,$G$7*(W207/1000),IF(X207=6,$G$8*(W207/1000),IF(X207=7,$G$9*(W207/1000),IF(X207=8,$G$10*(W207/1000),IF(X207=9,$G$11*(W207/1000),IF(X207=10,$G$12*(W207/1000),IF(X207=11,$G$13*(W207/1000),IF(X207=12,$G$14*(W207/1000),IF(X207=13,$G$15*(W207/1000),IF(X207=14,$G$16*(W207/1000),IF(X207=15,$G$17*(W207/1000),0)))))))))))))))</f>
        <v>0</v>
      </c>
      <c r="Z207" s="34">
        <f>IF('Γεννήτρια 3'!D207="W",Z206+('Γεννήτρια 3'!C207-1)*Y207,IF('Γεννήτρια 3'!D207="L",Z206-Y207,Z206))</f>
        <v>200.69650129906225</v>
      </c>
      <c r="AA207" s="34" t="str">
        <f>IF(AND('Γεννήτρια 3'!C207&lt;&gt;0,'Γεννήτρια 3'!D207=""),Y207,"")</f>
        <v/>
      </c>
    </row>
    <row r="208" spans="1:27">
      <c r="A208" s="3">
        <f t="shared" si="16"/>
        <v>186</v>
      </c>
      <c r="E208" s="3" t="str">
        <f t="shared" si="12"/>
        <v/>
      </c>
      <c r="F208" s="2" t="str">
        <f t="shared" si="13"/>
        <v/>
      </c>
      <c r="G208" s="2" t="str">
        <f t="shared" si="14"/>
        <v/>
      </c>
      <c r="W208" s="34">
        <f t="shared" si="15"/>
        <v>200.69650129906225</v>
      </c>
      <c r="X208" s="33">
        <f t="shared" si="17"/>
        <v>182</v>
      </c>
      <c r="Y208" s="34">
        <f>IF(X208=1,$G$3*(W208/1000),IF(X208=2,$G$4*(W208/1000),IF(X208=3,$G$5*(W208/1000),IF(X208=4,$G$6*(W208/1000),IF(X208=5,$G$7*(W208/1000),IF(X208=6,$G$8*(W208/1000),IF(X208=7,$G$9*(W208/1000),IF(X208=8,$G$10*(W208/1000),IF(X208=9,$G$11*(W208/1000),IF(X208=10,$G$12*(W208/1000),IF(X208=11,$G$13*(W208/1000),IF(X208=12,$G$14*(W208/1000),IF(X208=13,$G$15*(W208/1000),IF(X208=14,$G$16*(W208/1000),IF(X208=15,$G$17*(W208/1000),0)))))))))))))))</f>
        <v>0</v>
      </c>
      <c r="Z208" s="34">
        <f>IF('Γεννήτρια 3'!D208="W",Z207+('Γεννήτρια 3'!C208-1)*Y208,IF('Γεννήτρια 3'!D208="L",Z207-Y208,Z207))</f>
        <v>200.69650129906225</v>
      </c>
      <c r="AA208" s="34" t="str">
        <f>IF(AND('Γεννήτρια 3'!C208&lt;&gt;0,'Γεννήτρια 3'!D208=""),Y208,"")</f>
        <v/>
      </c>
    </row>
    <row r="209" spans="1:27">
      <c r="A209" s="3">
        <f t="shared" si="16"/>
        <v>187</v>
      </c>
      <c r="E209" s="3" t="str">
        <f t="shared" si="12"/>
        <v/>
      </c>
      <c r="F209" s="2" t="str">
        <f t="shared" si="13"/>
        <v/>
      </c>
      <c r="G209" s="2" t="str">
        <f t="shared" si="14"/>
        <v/>
      </c>
      <c r="W209" s="34">
        <f t="shared" si="15"/>
        <v>200.69650129906225</v>
      </c>
      <c r="X209" s="33">
        <f t="shared" si="17"/>
        <v>183</v>
      </c>
      <c r="Y209" s="34">
        <f>IF(X209=1,$G$3*(W209/1000),IF(X209=2,$G$4*(W209/1000),IF(X209=3,$G$5*(W209/1000),IF(X209=4,$G$6*(W209/1000),IF(X209=5,$G$7*(W209/1000),IF(X209=6,$G$8*(W209/1000),IF(X209=7,$G$9*(W209/1000),IF(X209=8,$G$10*(W209/1000),IF(X209=9,$G$11*(W209/1000),IF(X209=10,$G$12*(W209/1000),IF(X209=11,$G$13*(W209/1000),IF(X209=12,$G$14*(W209/1000),IF(X209=13,$G$15*(W209/1000),IF(X209=14,$G$16*(W209/1000),IF(X209=15,$G$17*(W209/1000),0)))))))))))))))</f>
        <v>0</v>
      </c>
      <c r="Z209" s="34">
        <f>IF('Γεννήτρια 3'!D209="W",Z208+('Γεννήτρια 3'!C209-1)*Y209,IF('Γεννήτρια 3'!D209="L",Z208-Y209,Z208))</f>
        <v>200.69650129906225</v>
      </c>
      <c r="AA209" s="34" t="str">
        <f>IF(AND('Γεννήτρια 3'!C209&lt;&gt;0,'Γεννήτρια 3'!D209=""),Y209,"")</f>
        <v/>
      </c>
    </row>
    <row r="210" spans="1:27">
      <c r="A210" s="3">
        <f t="shared" si="16"/>
        <v>188</v>
      </c>
      <c r="E210" s="3" t="str">
        <f t="shared" si="12"/>
        <v/>
      </c>
      <c r="F210" s="2" t="str">
        <f t="shared" si="13"/>
        <v/>
      </c>
      <c r="G210" s="2" t="str">
        <f t="shared" si="14"/>
        <v/>
      </c>
      <c r="W210" s="34">
        <f t="shared" si="15"/>
        <v>200.69650129906225</v>
      </c>
      <c r="X210" s="33">
        <f t="shared" si="17"/>
        <v>184</v>
      </c>
      <c r="Y210" s="34">
        <f>IF(X210=1,$G$3*(W210/1000),IF(X210=2,$G$4*(W210/1000),IF(X210=3,$G$5*(W210/1000),IF(X210=4,$G$6*(W210/1000),IF(X210=5,$G$7*(W210/1000),IF(X210=6,$G$8*(W210/1000),IF(X210=7,$G$9*(W210/1000),IF(X210=8,$G$10*(W210/1000),IF(X210=9,$G$11*(W210/1000),IF(X210=10,$G$12*(W210/1000),IF(X210=11,$G$13*(W210/1000),IF(X210=12,$G$14*(W210/1000),IF(X210=13,$G$15*(W210/1000),IF(X210=14,$G$16*(W210/1000),IF(X210=15,$G$17*(W210/1000),0)))))))))))))))</f>
        <v>0</v>
      </c>
      <c r="Z210" s="34">
        <f>IF('Γεννήτρια 3'!D210="W",Z209+('Γεννήτρια 3'!C210-1)*Y210,IF('Γεννήτρια 3'!D210="L",Z209-Y210,Z209))</f>
        <v>200.69650129906225</v>
      </c>
      <c r="AA210" s="34" t="str">
        <f>IF(AND('Γεννήτρια 3'!C210&lt;&gt;0,'Γεννήτρια 3'!D210=""),Y210,"")</f>
        <v/>
      </c>
    </row>
    <row r="211" spans="1:27">
      <c r="A211" s="3">
        <f t="shared" si="16"/>
        <v>189</v>
      </c>
      <c r="E211" s="3" t="str">
        <f t="shared" si="12"/>
        <v/>
      </c>
      <c r="F211" s="2" t="str">
        <f t="shared" si="13"/>
        <v/>
      </c>
      <c r="G211" s="2" t="str">
        <f t="shared" si="14"/>
        <v/>
      </c>
      <c r="W211" s="34">
        <f t="shared" si="15"/>
        <v>200.69650129906225</v>
      </c>
      <c r="X211" s="33">
        <f t="shared" si="17"/>
        <v>185</v>
      </c>
      <c r="Y211" s="34">
        <f>IF(X211=1,$G$3*(W211/1000),IF(X211=2,$G$4*(W211/1000),IF(X211=3,$G$5*(W211/1000),IF(X211=4,$G$6*(W211/1000),IF(X211=5,$G$7*(W211/1000),IF(X211=6,$G$8*(W211/1000),IF(X211=7,$G$9*(W211/1000),IF(X211=8,$G$10*(W211/1000),IF(X211=9,$G$11*(W211/1000),IF(X211=10,$G$12*(W211/1000),IF(X211=11,$G$13*(W211/1000),IF(X211=12,$G$14*(W211/1000),IF(X211=13,$G$15*(W211/1000),IF(X211=14,$G$16*(W211/1000),IF(X211=15,$G$17*(W211/1000),0)))))))))))))))</f>
        <v>0</v>
      </c>
      <c r="Z211" s="34">
        <f>IF('Γεννήτρια 3'!D211="W",Z210+('Γεννήτρια 3'!C211-1)*Y211,IF('Γεννήτρια 3'!D211="L",Z210-Y211,Z210))</f>
        <v>200.69650129906225</v>
      </c>
      <c r="AA211" s="34" t="str">
        <f>IF(AND('Γεννήτρια 3'!C211&lt;&gt;0,'Γεννήτρια 3'!D211=""),Y211,"")</f>
        <v/>
      </c>
    </row>
    <row r="212" spans="1:27">
      <c r="A212" s="3">
        <f t="shared" si="16"/>
        <v>190</v>
      </c>
      <c r="E212" s="3" t="str">
        <f t="shared" si="12"/>
        <v/>
      </c>
      <c r="F212" s="2" t="str">
        <f t="shared" si="13"/>
        <v/>
      </c>
      <c r="G212" s="2" t="str">
        <f t="shared" si="14"/>
        <v/>
      </c>
      <c r="W212" s="34">
        <f t="shared" si="15"/>
        <v>200.69650129906225</v>
      </c>
      <c r="X212" s="33">
        <f t="shared" si="17"/>
        <v>186</v>
      </c>
      <c r="Y212" s="34">
        <f>IF(X212=1,$G$3*(W212/1000),IF(X212=2,$G$4*(W212/1000),IF(X212=3,$G$5*(W212/1000),IF(X212=4,$G$6*(W212/1000),IF(X212=5,$G$7*(W212/1000),IF(X212=6,$G$8*(W212/1000),IF(X212=7,$G$9*(W212/1000),IF(X212=8,$G$10*(W212/1000),IF(X212=9,$G$11*(W212/1000),IF(X212=10,$G$12*(W212/1000),IF(X212=11,$G$13*(W212/1000),IF(X212=12,$G$14*(W212/1000),IF(X212=13,$G$15*(W212/1000),IF(X212=14,$G$16*(W212/1000),IF(X212=15,$G$17*(W212/1000),0)))))))))))))))</f>
        <v>0</v>
      </c>
      <c r="Z212" s="34">
        <f>IF('Γεννήτρια 3'!D212="W",Z211+('Γεννήτρια 3'!C212-1)*Y212,IF('Γεννήτρια 3'!D212="L",Z211-Y212,Z211))</f>
        <v>200.69650129906225</v>
      </c>
      <c r="AA212" s="34" t="str">
        <f>IF(AND('Γεννήτρια 3'!C212&lt;&gt;0,'Γεννήτρια 3'!D212=""),Y212,"")</f>
        <v/>
      </c>
    </row>
    <row r="213" spans="1:27">
      <c r="A213" s="3">
        <f t="shared" si="16"/>
        <v>191</v>
      </c>
      <c r="E213" s="3" t="str">
        <f t="shared" si="12"/>
        <v/>
      </c>
      <c r="F213" s="2" t="str">
        <f t="shared" si="13"/>
        <v/>
      </c>
      <c r="G213" s="2" t="str">
        <f t="shared" si="14"/>
        <v/>
      </c>
      <c r="W213" s="34">
        <f t="shared" si="15"/>
        <v>200.69650129906225</v>
      </c>
      <c r="X213" s="33">
        <f t="shared" si="17"/>
        <v>187</v>
      </c>
      <c r="Y213" s="34">
        <f>IF(X213=1,$G$3*(W213/1000),IF(X213=2,$G$4*(W213/1000),IF(X213=3,$G$5*(W213/1000),IF(X213=4,$G$6*(W213/1000),IF(X213=5,$G$7*(W213/1000),IF(X213=6,$G$8*(W213/1000),IF(X213=7,$G$9*(W213/1000),IF(X213=8,$G$10*(W213/1000),IF(X213=9,$G$11*(W213/1000),IF(X213=10,$G$12*(W213/1000),IF(X213=11,$G$13*(W213/1000),IF(X213=12,$G$14*(W213/1000),IF(X213=13,$G$15*(W213/1000),IF(X213=14,$G$16*(W213/1000),IF(X213=15,$G$17*(W213/1000),0)))))))))))))))</f>
        <v>0</v>
      </c>
      <c r="Z213" s="34">
        <f>IF('Γεννήτρια 3'!D213="W",Z212+('Γεννήτρια 3'!C213-1)*Y213,IF('Γεννήτρια 3'!D213="L",Z212-Y213,Z212))</f>
        <v>200.69650129906225</v>
      </c>
      <c r="AA213" s="34" t="str">
        <f>IF(AND('Γεννήτρια 3'!C213&lt;&gt;0,'Γεννήτρια 3'!D213=""),Y213,"")</f>
        <v/>
      </c>
    </row>
    <row r="214" spans="1:27">
      <c r="A214" s="3">
        <f t="shared" si="16"/>
        <v>192</v>
      </c>
      <c r="E214" s="3" t="str">
        <f t="shared" si="12"/>
        <v/>
      </c>
      <c r="F214" s="2" t="str">
        <f t="shared" si="13"/>
        <v/>
      </c>
      <c r="G214" s="2" t="str">
        <f t="shared" si="14"/>
        <v/>
      </c>
      <c r="W214" s="34">
        <f t="shared" si="15"/>
        <v>200.69650129906225</v>
      </c>
      <c r="X214" s="33">
        <f t="shared" si="17"/>
        <v>188</v>
      </c>
      <c r="Y214" s="34">
        <f>IF(X214=1,$G$3*(W214/1000),IF(X214=2,$G$4*(W214/1000),IF(X214=3,$G$5*(W214/1000),IF(X214=4,$G$6*(W214/1000),IF(X214=5,$G$7*(W214/1000),IF(X214=6,$G$8*(W214/1000),IF(X214=7,$G$9*(W214/1000),IF(X214=8,$G$10*(W214/1000),IF(X214=9,$G$11*(W214/1000),IF(X214=10,$G$12*(W214/1000),IF(X214=11,$G$13*(W214/1000),IF(X214=12,$G$14*(W214/1000),IF(X214=13,$G$15*(W214/1000),IF(X214=14,$G$16*(W214/1000),IF(X214=15,$G$17*(W214/1000),0)))))))))))))))</f>
        <v>0</v>
      </c>
      <c r="Z214" s="34">
        <f>IF('Γεννήτρια 3'!D214="W",Z213+('Γεννήτρια 3'!C214-1)*Y214,IF('Γεννήτρια 3'!D214="L",Z213-Y214,Z213))</f>
        <v>200.69650129906225</v>
      </c>
      <c r="AA214" s="34" t="str">
        <f>IF(AND('Γεννήτρια 3'!C214&lt;&gt;0,'Γεννήτρια 3'!D214=""),Y214,"")</f>
        <v/>
      </c>
    </row>
    <row r="215" spans="1:27">
      <c r="A215" s="3">
        <f t="shared" si="16"/>
        <v>193</v>
      </c>
      <c r="E215" s="3" t="str">
        <f t="shared" si="12"/>
        <v/>
      </c>
      <c r="F215" s="2" t="str">
        <f t="shared" si="13"/>
        <v/>
      </c>
      <c r="G215" s="2" t="str">
        <f t="shared" si="14"/>
        <v/>
      </c>
      <c r="W215" s="34">
        <f t="shared" si="15"/>
        <v>200.69650129906225</v>
      </c>
      <c r="X215" s="33">
        <f t="shared" si="17"/>
        <v>189</v>
      </c>
      <c r="Y215" s="34">
        <f>IF(X215=1,$G$3*(W215/1000),IF(X215=2,$G$4*(W215/1000),IF(X215=3,$G$5*(W215/1000),IF(X215=4,$G$6*(W215/1000),IF(X215=5,$G$7*(W215/1000),IF(X215=6,$G$8*(W215/1000),IF(X215=7,$G$9*(W215/1000),IF(X215=8,$G$10*(W215/1000),IF(X215=9,$G$11*(W215/1000),IF(X215=10,$G$12*(W215/1000),IF(X215=11,$G$13*(W215/1000),IF(X215=12,$G$14*(W215/1000),IF(X215=13,$G$15*(W215/1000),IF(X215=14,$G$16*(W215/1000),IF(X215=15,$G$17*(W215/1000),0)))))))))))))))</f>
        <v>0</v>
      </c>
      <c r="Z215" s="34">
        <f>IF('Γεννήτρια 3'!D215="W",Z214+('Γεννήτρια 3'!C215-1)*Y215,IF('Γεννήτρια 3'!D215="L",Z214-Y215,Z214))</f>
        <v>200.69650129906225</v>
      </c>
      <c r="AA215" s="34" t="str">
        <f>IF(AND('Γεννήτρια 3'!C215&lt;&gt;0,'Γεννήτρια 3'!D215=""),Y215,"")</f>
        <v/>
      </c>
    </row>
    <row r="216" spans="1:27">
      <c r="A216" s="3">
        <f t="shared" si="16"/>
        <v>194</v>
      </c>
      <c r="E216" s="3" t="str">
        <f t="shared" ref="E216:E279" si="18">IF(C216&gt;1,X216,"")</f>
        <v/>
      </c>
      <c r="F216" s="2" t="str">
        <f t="shared" ref="F216:F279" si="19">IF(C216&gt;1,Y216,"")</f>
        <v/>
      </c>
      <c r="G216" s="2" t="str">
        <f t="shared" ref="G216:G279" si="20">IF(OR(D216="W",D216="L"),Z216,"")</f>
        <v/>
      </c>
      <c r="W216" s="34">
        <f t="shared" ref="W216:W279" si="21">IF(Z215&gt;=W215,Z215,W215)</f>
        <v>200.69650129906225</v>
      </c>
      <c r="X216" s="33">
        <f t="shared" si="17"/>
        <v>190</v>
      </c>
      <c r="Y216" s="34">
        <f>IF(X216=1,$G$3*(W216/1000),IF(X216=2,$G$4*(W216/1000),IF(X216=3,$G$5*(W216/1000),IF(X216=4,$G$6*(W216/1000),IF(X216=5,$G$7*(W216/1000),IF(X216=6,$G$8*(W216/1000),IF(X216=7,$G$9*(W216/1000),IF(X216=8,$G$10*(W216/1000),IF(X216=9,$G$11*(W216/1000),IF(X216=10,$G$12*(W216/1000),IF(X216=11,$G$13*(W216/1000),IF(X216=12,$G$14*(W216/1000),IF(X216=13,$G$15*(W216/1000),IF(X216=14,$G$16*(W216/1000),IF(X216=15,$G$17*(W216/1000),0)))))))))))))))</f>
        <v>0</v>
      </c>
      <c r="Z216" s="34">
        <f>IF('Γεννήτρια 3'!D216="W",Z215+('Γεννήτρια 3'!C216-1)*Y216,IF('Γεννήτρια 3'!D216="L",Z215-Y216,Z215))</f>
        <v>200.69650129906225</v>
      </c>
      <c r="AA216" s="34" t="str">
        <f>IF(AND('Γεννήτρια 3'!C216&lt;&gt;0,'Γεννήτρια 3'!D216=""),Y216,"")</f>
        <v/>
      </c>
    </row>
    <row r="217" spans="1:27">
      <c r="A217" s="3">
        <f t="shared" ref="A217:A280" si="22">A216+1</f>
        <v>195</v>
      </c>
      <c r="E217" s="3" t="str">
        <f t="shared" si="18"/>
        <v/>
      </c>
      <c r="F217" s="2" t="str">
        <f t="shared" si="19"/>
        <v/>
      </c>
      <c r="G217" s="2" t="str">
        <f t="shared" si="20"/>
        <v/>
      </c>
      <c r="W217" s="34">
        <f t="shared" si="21"/>
        <v>200.69650129906225</v>
      </c>
      <c r="X217" s="33">
        <f t="shared" ref="X217:X280" si="23">IF(W216&gt;=Z216,X216+1,1)</f>
        <v>191</v>
      </c>
      <c r="Y217" s="34">
        <f>IF(X217=1,$G$3*(W217/1000),IF(X217=2,$G$4*(W217/1000),IF(X217=3,$G$5*(W217/1000),IF(X217=4,$G$6*(W217/1000),IF(X217=5,$G$7*(W217/1000),IF(X217=6,$G$8*(W217/1000),IF(X217=7,$G$9*(W217/1000),IF(X217=8,$G$10*(W217/1000),IF(X217=9,$G$11*(W217/1000),IF(X217=10,$G$12*(W217/1000),IF(X217=11,$G$13*(W217/1000),IF(X217=12,$G$14*(W217/1000),IF(X217=13,$G$15*(W217/1000),IF(X217=14,$G$16*(W217/1000),IF(X217=15,$G$17*(W217/1000),0)))))))))))))))</f>
        <v>0</v>
      </c>
      <c r="Z217" s="34">
        <f>IF('Γεννήτρια 3'!D217="W",Z216+('Γεννήτρια 3'!C217-1)*Y217,IF('Γεννήτρια 3'!D217="L",Z216-Y217,Z216))</f>
        <v>200.69650129906225</v>
      </c>
      <c r="AA217" s="34" t="str">
        <f>IF(AND('Γεννήτρια 3'!C217&lt;&gt;0,'Γεννήτρια 3'!D217=""),Y217,"")</f>
        <v/>
      </c>
    </row>
    <row r="218" spans="1:27">
      <c r="A218" s="3">
        <f t="shared" si="22"/>
        <v>196</v>
      </c>
      <c r="E218" s="3" t="str">
        <f t="shared" si="18"/>
        <v/>
      </c>
      <c r="F218" s="2" t="str">
        <f t="shared" si="19"/>
        <v/>
      </c>
      <c r="G218" s="2" t="str">
        <f t="shared" si="20"/>
        <v/>
      </c>
      <c r="W218" s="34">
        <f t="shared" si="21"/>
        <v>200.69650129906225</v>
      </c>
      <c r="X218" s="33">
        <f t="shared" si="23"/>
        <v>192</v>
      </c>
      <c r="Y218" s="34">
        <f>IF(X218=1,$G$3*(W218/1000),IF(X218=2,$G$4*(W218/1000),IF(X218=3,$G$5*(W218/1000),IF(X218=4,$G$6*(W218/1000),IF(X218=5,$G$7*(W218/1000),IF(X218=6,$G$8*(W218/1000),IF(X218=7,$G$9*(W218/1000),IF(X218=8,$G$10*(W218/1000),IF(X218=9,$G$11*(W218/1000),IF(X218=10,$G$12*(W218/1000),IF(X218=11,$G$13*(W218/1000),IF(X218=12,$G$14*(W218/1000),IF(X218=13,$G$15*(W218/1000),IF(X218=14,$G$16*(W218/1000),IF(X218=15,$G$17*(W218/1000),0)))))))))))))))</f>
        <v>0</v>
      </c>
      <c r="Z218" s="34">
        <f>IF('Γεννήτρια 3'!D218="W",Z217+('Γεννήτρια 3'!C218-1)*Y218,IF('Γεννήτρια 3'!D218="L",Z217-Y218,Z217))</f>
        <v>200.69650129906225</v>
      </c>
      <c r="AA218" s="34" t="str">
        <f>IF(AND('Γεννήτρια 3'!C218&lt;&gt;0,'Γεννήτρια 3'!D218=""),Y218,"")</f>
        <v/>
      </c>
    </row>
    <row r="219" spans="1:27">
      <c r="A219" s="3">
        <f t="shared" si="22"/>
        <v>197</v>
      </c>
      <c r="E219" s="3" t="str">
        <f t="shared" si="18"/>
        <v/>
      </c>
      <c r="F219" s="2" t="str">
        <f t="shared" si="19"/>
        <v/>
      </c>
      <c r="G219" s="2" t="str">
        <f t="shared" si="20"/>
        <v/>
      </c>
      <c r="W219" s="34">
        <f t="shared" si="21"/>
        <v>200.69650129906225</v>
      </c>
      <c r="X219" s="33">
        <f t="shared" si="23"/>
        <v>193</v>
      </c>
      <c r="Y219" s="34">
        <f>IF(X219=1,$G$3*(W219/1000),IF(X219=2,$G$4*(W219/1000),IF(X219=3,$G$5*(W219/1000),IF(X219=4,$G$6*(W219/1000),IF(X219=5,$G$7*(W219/1000),IF(X219=6,$G$8*(W219/1000),IF(X219=7,$G$9*(W219/1000),IF(X219=8,$G$10*(W219/1000),IF(X219=9,$G$11*(W219/1000),IF(X219=10,$G$12*(W219/1000),IF(X219=11,$G$13*(W219/1000),IF(X219=12,$G$14*(W219/1000),IF(X219=13,$G$15*(W219/1000),IF(X219=14,$G$16*(W219/1000),IF(X219=15,$G$17*(W219/1000),0)))))))))))))))</f>
        <v>0</v>
      </c>
      <c r="Z219" s="34">
        <f>IF('Γεννήτρια 3'!D219="W",Z218+('Γεννήτρια 3'!C219-1)*Y219,IF('Γεννήτρια 3'!D219="L",Z218-Y219,Z218))</f>
        <v>200.69650129906225</v>
      </c>
      <c r="AA219" s="34" t="str">
        <f>IF(AND('Γεννήτρια 3'!C219&lt;&gt;0,'Γεννήτρια 3'!D219=""),Y219,"")</f>
        <v/>
      </c>
    </row>
    <row r="220" spans="1:27">
      <c r="A220" s="3">
        <f t="shared" si="22"/>
        <v>198</v>
      </c>
      <c r="E220" s="3" t="str">
        <f t="shared" si="18"/>
        <v/>
      </c>
      <c r="F220" s="2" t="str">
        <f t="shared" si="19"/>
        <v/>
      </c>
      <c r="G220" s="2" t="str">
        <f t="shared" si="20"/>
        <v/>
      </c>
      <c r="W220" s="34">
        <f t="shared" si="21"/>
        <v>200.69650129906225</v>
      </c>
      <c r="X220" s="33">
        <f t="shared" si="23"/>
        <v>194</v>
      </c>
      <c r="Y220" s="34">
        <f>IF(X220=1,$G$3*(W220/1000),IF(X220=2,$G$4*(W220/1000),IF(X220=3,$G$5*(W220/1000),IF(X220=4,$G$6*(W220/1000),IF(X220=5,$G$7*(W220/1000),IF(X220=6,$G$8*(W220/1000),IF(X220=7,$G$9*(W220/1000),IF(X220=8,$G$10*(W220/1000),IF(X220=9,$G$11*(W220/1000),IF(X220=10,$G$12*(W220/1000),IF(X220=11,$G$13*(W220/1000),IF(X220=12,$G$14*(W220/1000),IF(X220=13,$G$15*(W220/1000),IF(X220=14,$G$16*(W220/1000),IF(X220=15,$G$17*(W220/1000),0)))))))))))))))</f>
        <v>0</v>
      </c>
      <c r="Z220" s="34">
        <f>IF('Γεννήτρια 3'!D220="W",Z219+('Γεννήτρια 3'!C220-1)*Y220,IF('Γεννήτρια 3'!D220="L",Z219-Y220,Z219))</f>
        <v>200.69650129906225</v>
      </c>
      <c r="AA220" s="34" t="str">
        <f>IF(AND('Γεννήτρια 3'!C220&lt;&gt;0,'Γεννήτρια 3'!D220=""),Y220,"")</f>
        <v/>
      </c>
    </row>
    <row r="221" spans="1:27">
      <c r="A221" s="3">
        <f t="shared" si="22"/>
        <v>199</v>
      </c>
      <c r="E221" s="3" t="str">
        <f t="shared" si="18"/>
        <v/>
      </c>
      <c r="F221" s="2" t="str">
        <f t="shared" si="19"/>
        <v/>
      </c>
      <c r="G221" s="2" t="str">
        <f t="shared" si="20"/>
        <v/>
      </c>
      <c r="W221" s="34">
        <f t="shared" si="21"/>
        <v>200.69650129906225</v>
      </c>
      <c r="X221" s="33">
        <f t="shared" si="23"/>
        <v>195</v>
      </c>
      <c r="Y221" s="34">
        <f>IF(X221=1,$G$3*(W221/1000),IF(X221=2,$G$4*(W221/1000),IF(X221=3,$G$5*(W221/1000),IF(X221=4,$G$6*(W221/1000),IF(X221=5,$G$7*(W221/1000),IF(X221=6,$G$8*(W221/1000),IF(X221=7,$G$9*(W221/1000),IF(X221=8,$G$10*(W221/1000),IF(X221=9,$G$11*(W221/1000),IF(X221=10,$G$12*(W221/1000),IF(X221=11,$G$13*(W221/1000),IF(X221=12,$G$14*(W221/1000),IF(X221=13,$G$15*(W221/1000),IF(X221=14,$G$16*(W221/1000),IF(X221=15,$G$17*(W221/1000),0)))))))))))))))</f>
        <v>0</v>
      </c>
      <c r="Z221" s="34">
        <f>IF('Γεννήτρια 3'!D221="W",Z220+('Γεννήτρια 3'!C221-1)*Y221,IF('Γεννήτρια 3'!D221="L",Z220-Y221,Z220))</f>
        <v>200.69650129906225</v>
      </c>
      <c r="AA221" s="34" t="str">
        <f>IF(AND('Γεννήτρια 3'!C221&lt;&gt;0,'Γεννήτρια 3'!D221=""),Y221,"")</f>
        <v/>
      </c>
    </row>
    <row r="222" spans="1:27">
      <c r="A222" s="3">
        <f t="shared" si="22"/>
        <v>200</v>
      </c>
      <c r="E222" s="3" t="str">
        <f t="shared" si="18"/>
        <v/>
      </c>
      <c r="F222" s="2" t="str">
        <f t="shared" si="19"/>
        <v/>
      </c>
      <c r="G222" s="2" t="str">
        <f t="shared" si="20"/>
        <v/>
      </c>
      <c r="W222" s="34">
        <f t="shared" si="21"/>
        <v>200.69650129906225</v>
      </c>
      <c r="X222" s="33">
        <f t="shared" si="23"/>
        <v>196</v>
      </c>
      <c r="Y222" s="34">
        <f>IF(X222=1,$G$3*(W222/1000),IF(X222=2,$G$4*(W222/1000),IF(X222=3,$G$5*(W222/1000),IF(X222=4,$G$6*(W222/1000),IF(X222=5,$G$7*(W222/1000),IF(X222=6,$G$8*(W222/1000),IF(X222=7,$G$9*(W222/1000),IF(X222=8,$G$10*(W222/1000),IF(X222=9,$G$11*(W222/1000),IF(X222=10,$G$12*(W222/1000),IF(X222=11,$G$13*(W222/1000),IF(X222=12,$G$14*(W222/1000),IF(X222=13,$G$15*(W222/1000),IF(X222=14,$G$16*(W222/1000),IF(X222=15,$G$17*(W222/1000),0)))))))))))))))</f>
        <v>0</v>
      </c>
      <c r="Z222" s="34">
        <f>IF('Γεννήτρια 3'!D222="W",Z221+('Γεννήτρια 3'!C222-1)*Y222,IF('Γεννήτρια 3'!D222="L",Z221-Y222,Z221))</f>
        <v>200.69650129906225</v>
      </c>
      <c r="AA222" s="34" t="str">
        <f>IF(AND('Γεννήτρια 3'!C222&lt;&gt;0,'Γεννήτρια 3'!D222=""),Y222,"")</f>
        <v/>
      </c>
    </row>
    <row r="223" spans="1:27">
      <c r="A223" s="3">
        <f t="shared" si="22"/>
        <v>201</v>
      </c>
      <c r="E223" s="3" t="str">
        <f t="shared" si="18"/>
        <v/>
      </c>
      <c r="F223" s="2" t="str">
        <f t="shared" si="19"/>
        <v/>
      </c>
      <c r="G223" s="2" t="str">
        <f t="shared" si="20"/>
        <v/>
      </c>
      <c r="W223" s="34">
        <f t="shared" si="21"/>
        <v>200.69650129906225</v>
      </c>
      <c r="X223" s="33">
        <f t="shared" si="23"/>
        <v>197</v>
      </c>
      <c r="Y223" s="34">
        <f>IF(X223=1,$G$3*(W223/1000),IF(X223=2,$G$4*(W223/1000),IF(X223=3,$G$5*(W223/1000),IF(X223=4,$G$6*(W223/1000),IF(X223=5,$G$7*(W223/1000),IF(X223=6,$G$8*(W223/1000),IF(X223=7,$G$9*(W223/1000),IF(X223=8,$G$10*(W223/1000),IF(X223=9,$G$11*(W223/1000),IF(X223=10,$G$12*(W223/1000),IF(X223=11,$G$13*(W223/1000),IF(X223=12,$G$14*(W223/1000),IF(X223=13,$G$15*(W223/1000),IF(X223=14,$G$16*(W223/1000),IF(X223=15,$G$17*(W223/1000),0)))))))))))))))</f>
        <v>0</v>
      </c>
      <c r="Z223" s="34">
        <f>IF('Γεννήτρια 3'!D223="W",Z222+('Γεννήτρια 3'!C223-1)*Y223,IF('Γεννήτρια 3'!D223="L",Z222-Y223,Z222))</f>
        <v>200.69650129906225</v>
      </c>
      <c r="AA223" s="34" t="str">
        <f>IF(AND('Γεννήτρια 3'!C223&lt;&gt;0,'Γεννήτρια 3'!D223=""),Y223,"")</f>
        <v/>
      </c>
    </row>
    <row r="224" spans="1:27">
      <c r="A224" s="3">
        <f t="shared" si="22"/>
        <v>202</v>
      </c>
      <c r="E224" s="3" t="str">
        <f t="shared" si="18"/>
        <v/>
      </c>
      <c r="F224" s="2" t="str">
        <f t="shared" si="19"/>
        <v/>
      </c>
      <c r="G224" s="2" t="str">
        <f t="shared" si="20"/>
        <v/>
      </c>
      <c r="W224" s="34">
        <f t="shared" si="21"/>
        <v>200.69650129906225</v>
      </c>
      <c r="X224" s="33">
        <f t="shared" si="23"/>
        <v>198</v>
      </c>
      <c r="Y224" s="34">
        <f>IF(X224=1,$G$3*(W224/1000),IF(X224=2,$G$4*(W224/1000),IF(X224=3,$G$5*(W224/1000),IF(X224=4,$G$6*(W224/1000),IF(X224=5,$G$7*(W224/1000),IF(X224=6,$G$8*(W224/1000),IF(X224=7,$G$9*(W224/1000),IF(X224=8,$G$10*(W224/1000),IF(X224=9,$G$11*(W224/1000),IF(X224=10,$G$12*(W224/1000),IF(X224=11,$G$13*(W224/1000),IF(X224=12,$G$14*(W224/1000),IF(X224=13,$G$15*(W224/1000),IF(X224=14,$G$16*(W224/1000),IF(X224=15,$G$17*(W224/1000),0)))))))))))))))</f>
        <v>0</v>
      </c>
      <c r="Z224" s="34">
        <f>IF('Γεννήτρια 3'!D224="W",Z223+('Γεννήτρια 3'!C224-1)*Y224,IF('Γεννήτρια 3'!D224="L",Z223-Y224,Z223))</f>
        <v>200.69650129906225</v>
      </c>
      <c r="AA224" s="34" t="str">
        <f>IF(AND('Γεννήτρια 3'!C224&lt;&gt;0,'Γεννήτρια 3'!D224=""),Y224,"")</f>
        <v/>
      </c>
    </row>
    <row r="225" spans="1:27">
      <c r="A225" s="3">
        <f t="shared" si="22"/>
        <v>203</v>
      </c>
      <c r="E225" s="3" t="str">
        <f t="shared" si="18"/>
        <v/>
      </c>
      <c r="F225" s="2" t="str">
        <f t="shared" si="19"/>
        <v/>
      </c>
      <c r="G225" s="2" t="str">
        <f t="shared" si="20"/>
        <v/>
      </c>
      <c r="W225" s="34">
        <f t="shared" si="21"/>
        <v>200.69650129906225</v>
      </c>
      <c r="X225" s="33">
        <f t="shared" si="23"/>
        <v>199</v>
      </c>
      <c r="Y225" s="34">
        <f>IF(X225=1,$G$3*(W225/1000),IF(X225=2,$G$4*(W225/1000),IF(X225=3,$G$5*(W225/1000),IF(X225=4,$G$6*(W225/1000),IF(X225=5,$G$7*(W225/1000),IF(X225=6,$G$8*(W225/1000),IF(X225=7,$G$9*(W225/1000),IF(X225=8,$G$10*(W225/1000),IF(X225=9,$G$11*(W225/1000),IF(X225=10,$G$12*(W225/1000),IF(X225=11,$G$13*(W225/1000),IF(X225=12,$G$14*(W225/1000),IF(X225=13,$G$15*(W225/1000),IF(X225=14,$G$16*(W225/1000),IF(X225=15,$G$17*(W225/1000),0)))))))))))))))</f>
        <v>0</v>
      </c>
      <c r="Z225" s="34">
        <f>IF('Γεννήτρια 3'!D225="W",Z224+('Γεννήτρια 3'!C225-1)*Y225,IF('Γεννήτρια 3'!D225="L",Z224-Y225,Z224))</f>
        <v>200.69650129906225</v>
      </c>
      <c r="AA225" s="34" t="str">
        <f>IF(AND('Γεννήτρια 3'!C225&lt;&gt;0,'Γεννήτρια 3'!D225=""),Y225,"")</f>
        <v/>
      </c>
    </row>
    <row r="226" spans="1:27">
      <c r="A226" s="3">
        <f t="shared" si="22"/>
        <v>204</v>
      </c>
      <c r="E226" s="3" t="str">
        <f t="shared" si="18"/>
        <v/>
      </c>
      <c r="F226" s="2" t="str">
        <f t="shared" si="19"/>
        <v/>
      </c>
      <c r="G226" s="2" t="str">
        <f t="shared" si="20"/>
        <v/>
      </c>
      <c r="W226" s="34">
        <f t="shared" si="21"/>
        <v>200.69650129906225</v>
      </c>
      <c r="X226" s="33">
        <f t="shared" si="23"/>
        <v>200</v>
      </c>
      <c r="Y226" s="34">
        <f>IF(X226=1,$G$3*(W226/1000),IF(X226=2,$G$4*(W226/1000),IF(X226=3,$G$5*(W226/1000),IF(X226=4,$G$6*(W226/1000),IF(X226=5,$G$7*(W226/1000),IF(X226=6,$G$8*(W226/1000),IF(X226=7,$G$9*(W226/1000),IF(X226=8,$G$10*(W226/1000),IF(X226=9,$G$11*(W226/1000),IF(X226=10,$G$12*(W226/1000),IF(X226=11,$G$13*(W226/1000),IF(X226=12,$G$14*(W226/1000),IF(X226=13,$G$15*(W226/1000),IF(X226=14,$G$16*(W226/1000),IF(X226=15,$G$17*(W226/1000),0)))))))))))))))</f>
        <v>0</v>
      </c>
      <c r="Z226" s="34">
        <f>IF('Γεννήτρια 3'!D226="W",Z225+('Γεννήτρια 3'!C226-1)*Y226,IF('Γεννήτρια 3'!D226="L",Z225-Y226,Z225))</f>
        <v>200.69650129906225</v>
      </c>
      <c r="AA226" s="34" t="str">
        <f>IF(AND('Γεννήτρια 3'!C226&lt;&gt;0,'Γεννήτρια 3'!D226=""),Y226,"")</f>
        <v/>
      </c>
    </row>
    <row r="227" spans="1:27">
      <c r="A227" s="3">
        <f t="shared" si="22"/>
        <v>205</v>
      </c>
      <c r="E227" s="3" t="str">
        <f t="shared" si="18"/>
        <v/>
      </c>
      <c r="F227" s="2" t="str">
        <f t="shared" si="19"/>
        <v/>
      </c>
      <c r="G227" s="2" t="str">
        <f t="shared" si="20"/>
        <v/>
      </c>
      <c r="W227" s="34">
        <f t="shared" si="21"/>
        <v>200.69650129906225</v>
      </c>
      <c r="X227" s="33">
        <f t="shared" si="23"/>
        <v>201</v>
      </c>
      <c r="Y227" s="34">
        <f>IF(X227=1,$G$3*(W227/1000),IF(X227=2,$G$4*(W227/1000),IF(X227=3,$G$5*(W227/1000),IF(X227=4,$G$6*(W227/1000),IF(X227=5,$G$7*(W227/1000),IF(X227=6,$G$8*(W227/1000),IF(X227=7,$G$9*(W227/1000),IF(X227=8,$G$10*(W227/1000),IF(X227=9,$G$11*(W227/1000),IF(X227=10,$G$12*(W227/1000),IF(X227=11,$G$13*(W227/1000),IF(X227=12,$G$14*(W227/1000),IF(X227=13,$G$15*(W227/1000),IF(X227=14,$G$16*(W227/1000),IF(X227=15,$G$17*(W227/1000),0)))))))))))))))</f>
        <v>0</v>
      </c>
      <c r="Z227" s="34">
        <f>IF('Γεννήτρια 3'!D227="W",Z226+('Γεννήτρια 3'!C227-1)*Y227,IF('Γεννήτρια 3'!D227="L",Z226-Y227,Z226))</f>
        <v>200.69650129906225</v>
      </c>
      <c r="AA227" s="34" t="str">
        <f>IF(AND('Γεννήτρια 3'!C227&lt;&gt;0,'Γεννήτρια 3'!D227=""),Y227,"")</f>
        <v/>
      </c>
    </row>
    <row r="228" spans="1:27">
      <c r="A228" s="3">
        <f t="shared" si="22"/>
        <v>206</v>
      </c>
      <c r="E228" s="3" t="str">
        <f t="shared" si="18"/>
        <v/>
      </c>
      <c r="F228" s="2" t="str">
        <f t="shared" si="19"/>
        <v/>
      </c>
      <c r="G228" s="2" t="str">
        <f t="shared" si="20"/>
        <v/>
      </c>
      <c r="W228" s="34">
        <f t="shared" si="21"/>
        <v>200.69650129906225</v>
      </c>
      <c r="X228" s="33">
        <f t="shared" si="23"/>
        <v>202</v>
      </c>
      <c r="Y228" s="34">
        <f>IF(X228=1,$G$3*(W228/1000),IF(X228=2,$G$4*(W228/1000),IF(X228=3,$G$5*(W228/1000),IF(X228=4,$G$6*(W228/1000),IF(X228=5,$G$7*(W228/1000),IF(X228=6,$G$8*(W228/1000),IF(X228=7,$G$9*(W228/1000),IF(X228=8,$G$10*(W228/1000),IF(X228=9,$G$11*(W228/1000),IF(X228=10,$G$12*(W228/1000),IF(X228=11,$G$13*(W228/1000),IF(X228=12,$G$14*(W228/1000),IF(X228=13,$G$15*(W228/1000),IF(X228=14,$G$16*(W228/1000),IF(X228=15,$G$17*(W228/1000),0)))))))))))))))</f>
        <v>0</v>
      </c>
      <c r="Z228" s="34">
        <f>IF('Γεννήτρια 3'!D228="W",Z227+('Γεννήτρια 3'!C228-1)*Y228,IF('Γεννήτρια 3'!D228="L",Z227-Y228,Z227))</f>
        <v>200.69650129906225</v>
      </c>
      <c r="AA228" s="34" t="str">
        <f>IF(AND('Γεννήτρια 3'!C228&lt;&gt;0,'Γεννήτρια 3'!D228=""),Y228,"")</f>
        <v/>
      </c>
    </row>
    <row r="229" spans="1:27">
      <c r="A229" s="3">
        <f t="shared" si="22"/>
        <v>207</v>
      </c>
      <c r="E229" s="3" t="str">
        <f t="shared" si="18"/>
        <v/>
      </c>
      <c r="F229" s="2" t="str">
        <f t="shared" si="19"/>
        <v/>
      </c>
      <c r="G229" s="2" t="str">
        <f t="shared" si="20"/>
        <v/>
      </c>
      <c r="W229" s="34">
        <f t="shared" si="21"/>
        <v>200.69650129906225</v>
      </c>
      <c r="X229" s="33">
        <f t="shared" si="23"/>
        <v>203</v>
      </c>
      <c r="Y229" s="34">
        <f>IF(X229=1,$G$3*(W229/1000),IF(X229=2,$G$4*(W229/1000),IF(X229=3,$G$5*(W229/1000),IF(X229=4,$G$6*(W229/1000),IF(X229=5,$G$7*(W229/1000),IF(X229=6,$G$8*(W229/1000),IF(X229=7,$G$9*(W229/1000),IF(X229=8,$G$10*(W229/1000),IF(X229=9,$G$11*(W229/1000),IF(X229=10,$G$12*(W229/1000),IF(X229=11,$G$13*(W229/1000),IF(X229=12,$G$14*(W229/1000),IF(X229=13,$G$15*(W229/1000),IF(X229=14,$G$16*(W229/1000),IF(X229=15,$G$17*(W229/1000),0)))))))))))))))</f>
        <v>0</v>
      </c>
      <c r="Z229" s="34">
        <f>IF('Γεννήτρια 3'!D229="W",Z228+('Γεννήτρια 3'!C229-1)*Y229,IF('Γεννήτρια 3'!D229="L",Z228-Y229,Z228))</f>
        <v>200.69650129906225</v>
      </c>
      <c r="AA229" s="34" t="str">
        <f>IF(AND('Γεννήτρια 3'!C229&lt;&gt;0,'Γεννήτρια 3'!D229=""),Y229,"")</f>
        <v/>
      </c>
    </row>
    <row r="230" spans="1:27">
      <c r="A230" s="3">
        <f t="shared" si="22"/>
        <v>208</v>
      </c>
      <c r="E230" s="3" t="str">
        <f t="shared" si="18"/>
        <v/>
      </c>
      <c r="F230" s="2" t="str">
        <f t="shared" si="19"/>
        <v/>
      </c>
      <c r="G230" s="2" t="str">
        <f t="shared" si="20"/>
        <v/>
      </c>
      <c r="W230" s="34">
        <f t="shared" si="21"/>
        <v>200.69650129906225</v>
      </c>
      <c r="X230" s="33">
        <f t="shared" si="23"/>
        <v>204</v>
      </c>
      <c r="Y230" s="34">
        <f>IF(X230=1,$G$3*(W230/1000),IF(X230=2,$G$4*(W230/1000),IF(X230=3,$G$5*(W230/1000),IF(X230=4,$G$6*(W230/1000),IF(X230=5,$G$7*(W230/1000),IF(X230=6,$G$8*(W230/1000),IF(X230=7,$G$9*(W230/1000),IF(X230=8,$G$10*(W230/1000),IF(X230=9,$G$11*(W230/1000),IF(X230=10,$G$12*(W230/1000),IF(X230=11,$G$13*(W230/1000),IF(X230=12,$G$14*(W230/1000),IF(X230=13,$G$15*(W230/1000),IF(X230=14,$G$16*(W230/1000),IF(X230=15,$G$17*(W230/1000),0)))))))))))))))</f>
        <v>0</v>
      </c>
      <c r="Z230" s="34">
        <f>IF('Γεννήτρια 3'!D230="W",Z229+('Γεννήτρια 3'!C230-1)*Y230,IF('Γεννήτρια 3'!D230="L",Z229-Y230,Z229))</f>
        <v>200.69650129906225</v>
      </c>
      <c r="AA230" s="34" t="str">
        <f>IF(AND('Γεννήτρια 3'!C230&lt;&gt;0,'Γεννήτρια 3'!D230=""),Y230,"")</f>
        <v/>
      </c>
    </row>
    <row r="231" spans="1:27">
      <c r="A231" s="3">
        <f t="shared" si="22"/>
        <v>209</v>
      </c>
      <c r="E231" s="3" t="str">
        <f t="shared" si="18"/>
        <v/>
      </c>
      <c r="F231" s="2" t="str">
        <f t="shared" si="19"/>
        <v/>
      </c>
      <c r="G231" s="2" t="str">
        <f t="shared" si="20"/>
        <v/>
      </c>
      <c r="W231" s="34">
        <f t="shared" si="21"/>
        <v>200.69650129906225</v>
      </c>
      <c r="X231" s="33">
        <f t="shared" si="23"/>
        <v>205</v>
      </c>
      <c r="Y231" s="34">
        <f>IF(X231=1,$G$3*(W231/1000),IF(X231=2,$G$4*(W231/1000),IF(X231=3,$G$5*(W231/1000),IF(X231=4,$G$6*(W231/1000),IF(X231=5,$G$7*(W231/1000),IF(X231=6,$G$8*(W231/1000),IF(X231=7,$G$9*(W231/1000),IF(X231=8,$G$10*(W231/1000),IF(X231=9,$G$11*(W231/1000),IF(X231=10,$G$12*(W231/1000),IF(X231=11,$G$13*(W231/1000),IF(X231=12,$G$14*(W231/1000),IF(X231=13,$G$15*(W231/1000),IF(X231=14,$G$16*(W231/1000),IF(X231=15,$G$17*(W231/1000),0)))))))))))))))</f>
        <v>0</v>
      </c>
      <c r="Z231" s="34">
        <f>IF('Γεννήτρια 3'!D231="W",Z230+('Γεννήτρια 3'!C231-1)*Y231,IF('Γεννήτρια 3'!D231="L",Z230-Y231,Z230))</f>
        <v>200.69650129906225</v>
      </c>
      <c r="AA231" s="34" t="str">
        <f>IF(AND('Γεννήτρια 3'!C231&lt;&gt;0,'Γεννήτρια 3'!D231=""),Y231,"")</f>
        <v/>
      </c>
    </row>
    <row r="232" spans="1:27">
      <c r="A232" s="3">
        <f t="shared" si="22"/>
        <v>210</v>
      </c>
      <c r="E232" s="3" t="str">
        <f t="shared" si="18"/>
        <v/>
      </c>
      <c r="F232" s="2" t="str">
        <f t="shared" si="19"/>
        <v/>
      </c>
      <c r="G232" s="2" t="str">
        <f t="shared" si="20"/>
        <v/>
      </c>
      <c r="W232" s="34">
        <f t="shared" si="21"/>
        <v>200.69650129906225</v>
      </c>
      <c r="X232" s="33">
        <f t="shared" si="23"/>
        <v>206</v>
      </c>
      <c r="Y232" s="34">
        <f>IF(X232=1,$G$3*(W232/1000),IF(X232=2,$G$4*(W232/1000),IF(X232=3,$G$5*(W232/1000),IF(X232=4,$G$6*(W232/1000),IF(X232=5,$G$7*(W232/1000),IF(X232=6,$G$8*(W232/1000),IF(X232=7,$G$9*(W232/1000),IF(X232=8,$G$10*(W232/1000),IF(X232=9,$G$11*(W232/1000),IF(X232=10,$G$12*(W232/1000),IF(X232=11,$G$13*(W232/1000),IF(X232=12,$G$14*(W232/1000),IF(X232=13,$G$15*(W232/1000),IF(X232=14,$G$16*(W232/1000),IF(X232=15,$G$17*(W232/1000),0)))))))))))))))</f>
        <v>0</v>
      </c>
      <c r="Z232" s="34">
        <f>IF('Γεννήτρια 3'!D232="W",Z231+('Γεννήτρια 3'!C232-1)*Y232,IF('Γεννήτρια 3'!D232="L",Z231-Y232,Z231))</f>
        <v>200.69650129906225</v>
      </c>
      <c r="AA232" s="34" t="str">
        <f>IF(AND('Γεννήτρια 3'!C232&lt;&gt;0,'Γεννήτρια 3'!D232=""),Y232,"")</f>
        <v/>
      </c>
    </row>
    <row r="233" spans="1:27">
      <c r="A233" s="3">
        <f t="shared" si="22"/>
        <v>211</v>
      </c>
      <c r="E233" s="3" t="str">
        <f t="shared" si="18"/>
        <v/>
      </c>
      <c r="F233" s="2" t="str">
        <f t="shared" si="19"/>
        <v/>
      </c>
      <c r="G233" s="2" t="str">
        <f t="shared" si="20"/>
        <v/>
      </c>
      <c r="W233" s="34">
        <f t="shared" si="21"/>
        <v>200.69650129906225</v>
      </c>
      <c r="X233" s="33">
        <f t="shared" si="23"/>
        <v>207</v>
      </c>
      <c r="Y233" s="34">
        <f>IF(X233=1,$G$3*(W233/1000),IF(X233=2,$G$4*(W233/1000),IF(X233=3,$G$5*(W233/1000),IF(X233=4,$G$6*(W233/1000),IF(X233=5,$G$7*(W233/1000),IF(X233=6,$G$8*(W233/1000),IF(X233=7,$G$9*(W233/1000),IF(X233=8,$G$10*(W233/1000),IF(X233=9,$G$11*(W233/1000),IF(X233=10,$G$12*(W233/1000),IF(X233=11,$G$13*(W233/1000),IF(X233=12,$G$14*(W233/1000),IF(X233=13,$G$15*(W233/1000),IF(X233=14,$G$16*(W233/1000),IF(X233=15,$G$17*(W233/1000),0)))))))))))))))</f>
        <v>0</v>
      </c>
      <c r="Z233" s="34">
        <f>IF('Γεννήτρια 3'!D233="W",Z232+('Γεννήτρια 3'!C233-1)*Y233,IF('Γεννήτρια 3'!D233="L",Z232-Y233,Z232))</f>
        <v>200.69650129906225</v>
      </c>
      <c r="AA233" s="34" t="str">
        <f>IF(AND('Γεννήτρια 3'!C233&lt;&gt;0,'Γεννήτρια 3'!D233=""),Y233,"")</f>
        <v/>
      </c>
    </row>
    <row r="234" spans="1:27">
      <c r="A234" s="3">
        <f t="shared" si="22"/>
        <v>212</v>
      </c>
      <c r="E234" s="3" t="str">
        <f t="shared" si="18"/>
        <v/>
      </c>
      <c r="F234" s="2" t="str">
        <f t="shared" si="19"/>
        <v/>
      </c>
      <c r="G234" s="2" t="str">
        <f t="shared" si="20"/>
        <v/>
      </c>
      <c r="W234" s="34">
        <f t="shared" si="21"/>
        <v>200.69650129906225</v>
      </c>
      <c r="X234" s="33">
        <f t="shared" si="23"/>
        <v>208</v>
      </c>
      <c r="Y234" s="34">
        <f>IF(X234=1,$G$3*(W234/1000),IF(X234=2,$G$4*(W234/1000),IF(X234=3,$G$5*(W234/1000),IF(X234=4,$G$6*(W234/1000),IF(X234=5,$G$7*(W234/1000),IF(X234=6,$G$8*(W234/1000),IF(X234=7,$G$9*(W234/1000),IF(X234=8,$G$10*(W234/1000),IF(X234=9,$G$11*(W234/1000),IF(X234=10,$G$12*(W234/1000),IF(X234=11,$G$13*(W234/1000),IF(X234=12,$G$14*(W234/1000),IF(X234=13,$G$15*(W234/1000),IF(X234=14,$G$16*(W234/1000),IF(X234=15,$G$17*(W234/1000),0)))))))))))))))</f>
        <v>0</v>
      </c>
      <c r="Z234" s="34">
        <f>IF('Γεννήτρια 3'!D234="W",Z233+('Γεννήτρια 3'!C234-1)*Y234,IF('Γεννήτρια 3'!D234="L",Z233-Y234,Z233))</f>
        <v>200.69650129906225</v>
      </c>
      <c r="AA234" s="34" t="str">
        <f>IF(AND('Γεννήτρια 3'!C234&lt;&gt;0,'Γεννήτρια 3'!D234=""),Y234,"")</f>
        <v/>
      </c>
    </row>
    <row r="235" spans="1:27">
      <c r="A235" s="3">
        <f t="shared" si="22"/>
        <v>213</v>
      </c>
      <c r="E235" s="3" t="str">
        <f t="shared" si="18"/>
        <v/>
      </c>
      <c r="F235" s="2" t="str">
        <f t="shared" si="19"/>
        <v/>
      </c>
      <c r="G235" s="2" t="str">
        <f t="shared" si="20"/>
        <v/>
      </c>
      <c r="W235" s="34">
        <f t="shared" si="21"/>
        <v>200.69650129906225</v>
      </c>
      <c r="X235" s="33">
        <f t="shared" si="23"/>
        <v>209</v>
      </c>
      <c r="Y235" s="34">
        <f>IF(X235=1,$G$3*(W235/1000),IF(X235=2,$G$4*(W235/1000),IF(X235=3,$G$5*(W235/1000),IF(X235=4,$G$6*(W235/1000),IF(X235=5,$G$7*(W235/1000),IF(X235=6,$G$8*(W235/1000),IF(X235=7,$G$9*(W235/1000),IF(X235=8,$G$10*(W235/1000),IF(X235=9,$G$11*(W235/1000),IF(X235=10,$G$12*(W235/1000),IF(X235=11,$G$13*(W235/1000),IF(X235=12,$G$14*(W235/1000),IF(X235=13,$G$15*(W235/1000),IF(X235=14,$G$16*(W235/1000),IF(X235=15,$G$17*(W235/1000),0)))))))))))))))</f>
        <v>0</v>
      </c>
      <c r="Z235" s="34">
        <f>IF('Γεννήτρια 3'!D235="W",Z234+('Γεννήτρια 3'!C235-1)*Y235,IF('Γεννήτρια 3'!D235="L",Z234-Y235,Z234))</f>
        <v>200.69650129906225</v>
      </c>
      <c r="AA235" s="34" t="str">
        <f>IF(AND('Γεννήτρια 3'!C235&lt;&gt;0,'Γεννήτρια 3'!D235=""),Y235,"")</f>
        <v/>
      </c>
    </row>
    <row r="236" spans="1:27">
      <c r="A236" s="3">
        <f t="shared" si="22"/>
        <v>214</v>
      </c>
      <c r="E236" s="3" t="str">
        <f t="shared" si="18"/>
        <v/>
      </c>
      <c r="F236" s="2" t="str">
        <f t="shared" si="19"/>
        <v/>
      </c>
      <c r="G236" s="2" t="str">
        <f t="shared" si="20"/>
        <v/>
      </c>
      <c r="W236" s="34">
        <f t="shared" si="21"/>
        <v>200.69650129906225</v>
      </c>
      <c r="X236" s="33">
        <f t="shared" si="23"/>
        <v>210</v>
      </c>
      <c r="Y236" s="34">
        <f>IF(X236=1,$G$3*(W236/1000),IF(X236=2,$G$4*(W236/1000),IF(X236=3,$G$5*(W236/1000),IF(X236=4,$G$6*(W236/1000),IF(X236=5,$G$7*(W236/1000),IF(X236=6,$G$8*(W236/1000),IF(X236=7,$G$9*(W236/1000),IF(X236=8,$G$10*(W236/1000),IF(X236=9,$G$11*(W236/1000),IF(X236=10,$G$12*(W236/1000),IF(X236=11,$G$13*(W236/1000),IF(X236=12,$G$14*(W236/1000),IF(X236=13,$G$15*(W236/1000),IF(X236=14,$G$16*(W236/1000),IF(X236=15,$G$17*(W236/1000),0)))))))))))))))</f>
        <v>0</v>
      </c>
      <c r="Z236" s="34">
        <f>IF('Γεννήτρια 3'!D236="W",Z235+('Γεννήτρια 3'!C236-1)*Y236,IF('Γεννήτρια 3'!D236="L",Z235-Y236,Z235))</f>
        <v>200.69650129906225</v>
      </c>
      <c r="AA236" s="34" t="str">
        <f>IF(AND('Γεννήτρια 3'!C236&lt;&gt;0,'Γεννήτρια 3'!D236=""),Y236,"")</f>
        <v/>
      </c>
    </row>
    <row r="237" spans="1:27">
      <c r="A237" s="3">
        <f t="shared" si="22"/>
        <v>215</v>
      </c>
      <c r="E237" s="3" t="str">
        <f t="shared" si="18"/>
        <v/>
      </c>
      <c r="F237" s="2" t="str">
        <f t="shared" si="19"/>
        <v/>
      </c>
      <c r="G237" s="2" t="str">
        <f t="shared" si="20"/>
        <v/>
      </c>
      <c r="W237" s="34">
        <f t="shared" si="21"/>
        <v>200.69650129906225</v>
      </c>
      <c r="X237" s="33">
        <f t="shared" si="23"/>
        <v>211</v>
      </c>
      <c r="Y237" s="34">
        <f>IF(X237=1,$G$3*(W237/1000),IF(X237=2,$G$4*(W237/1000),IF(X237=3,$G$5*(W237/1000),IF(X237=4,$G$6*(W237/1000),IF(X237=5,$G$7*(W237/1000),IF(X237=6,$G$8*(W237/1000),IF(X237=7,$G$9*(W237/1000),IF(X237=8,$G$10*(W237/1000),IF(X237=9,$G$11*(W237/1000),IF(X237=10,$G$12*(W237/1000),IF(X237=11,$G$13*(W237/1000),IF(X237=12,$G$14*(W237/1000),IF(X237=13,$G$15*(W237/1000),IF(X237=14,$G$16*(W237/1000),IF(X237=15,$G$17*(W237/1000),0)))))))))))))))</f>
        <v>0</v>
      </c>
      <c r="Z237" s="34">
        <f>IF('Γεννήτρια 3'!D237="W",Z236+('Γεννήτρια 3'!C237-1)*Y237,IF('Γεννήτρια 3'!D237="L",Z236-Y237,Z236))</f>
        <v>200.69650129906225</v>
      </c>
      <c r="AA237" s="34" t="str">
        <f>IF(AND('Γεννήτρια 3'!C237&lt;&gt;0,'Γεννήτρια 3'!D237=""),Y237,"")</f>
        <v/>
      </c>
    </row>
    <row r="238" spans="1:27">
      <c r="A238" s="3">
        <f t="shared" si="22"/>
        <v>216</v>
      </c>
      <c r="E238" s="3" t="str">
        <f t="shared" si="18"/>
        <v/>
      </c>
      <c r="F238" s="2" t="str">
        <f t="shared" si="19"/>
        <v/>
      </c>
      <c r="G238" s="2" t="str">
        <f t="shared" si="20"/>
        <v/>
      </c>
      <c r="W238" s="34">
        <f t="shared" si="21"/>
        <v>200.69650129906225</v>
      </c>
      <c r="X238" s="33">
        <f t="shared" si="23"/>
        <v>212</v>
      </c>
      <c r="Y238" s="34">
        <f>IF(X238=1,$G$3*(W238/1000),IF(X238=2,$G$4*(W238/1000),IF(X238=3,$G$5*(W238/1000),IF(X238=4,$G$6*(W238/1000),IF(X238=5,$G$7*(W238/1000),IF(X238=6,$G$8*(W238/1000),IF(X238=7,$G$9*(W238/1000),IF(X238=8,$G$10*(W238/1000),IF(X238=9,$G$11*(W238/1000),IF(X238=10,$G$12*(W238/1000),IF(X238=11,$G$13*(W238/1000),IF(X238=12,$G$14*(W238/1000),IF(X238=13,$G$15*(W238/1000),IF(X238=14,$G$16*(W238/1000),IF(X238=15,$G$17*(W238/1000),0)))))))))))))))</f>
        <v>0</v>
      </c>
      <c r="Z238" s="34">
        <f>IF('Γεννήτρια 3'!D238="W",Z237+('Γεννήτρια 3'!C238-1)*Y238,IF('Γεννήτρια 3'!D238="L",Z237-Y238,Z237))</f>
        <v>200.69650129906225</v>
      </c>
      <c r="AA238" s="34" t="str">
        <f>IF(AND('Γεννήτρια 3'!C238&lt;&gt;0,'Γεννήτρια 3'!D238=""),Y238,"")</f>
        <v/>
      </c>
    </row>
    <row r="239" spans="1:27">
      <c r="A239" s="3">
        <f t="shared" si="22"/>
        <v>217</v>
      </c>
      <c r="E239" s="3" t="str">
        <f t="shared" si="18"/>
        <v/>
      </c>
      <c r="F239" s="2" t="str">
        <f t="shared" si="19"/>
        <v/>
      </c>
      <c r="G239" s="2" t="str">
        <f t="shared" si="20"/>
        <v/>
      </c>
      <c r="W239" s="34">
        <f t="shared" si="21"/>
        <v>200.69650129906225</v>
      </c>
      <c r="X239" s="33">
        <f t="shared" si="23"/>
        <v>213</v>
      </c>
      <c r="Y239" s="34">
        <f>IF(X239=1,$G$3*(W239/1000),IF(X239=2,$G$4*(W239/1000),IF(X239=3,$G$5*(W239/1000),IF(X239=4,$G$6*(W239/1000),IF(X239=5,$G$7*(W239/1000),IF(X239=6,$G$8*(W239/1000),IF(X239=7,$G$9*(W239/1000),IF(X239=8,$G$10*(W239/1000),IF(X239=9,$G$11*(W239/1000),IF(X239=10,$G$12*(W239/1000),IF(X239=11,$G$13*(W239/1000),IF(X239=12,$G$14*(W239/1000),IF(X239=13,$G$15*(W239/1000),IF(X239=14,$G$16*(W239/1000),IF(X239=15,$G$17*(W239/1000),0)))))))))))))))</f>
        <v>0</v>
      </c>
      <c r="Z239" s="34">
        <f>IF('Γεννήτρια 3'!D239="W",Z238+('Γεννήτρια 3'!C239-1)*Y239,IF('Γεννήτρια 3'!D239="L",Z238-Y239,Z238))</f>
        <v>200.69650129906225</v>
      </c>
      <c r="AA239" s="34" t="str">
        <f>IF(AND('Γεννήτρια 3'!C239&lt;&gt;0,'Γεννήτρια 3'!D239=""),Y239,"")</f>
        <v/>
      </c>
    </row>
    <row r="240" spans="1:27">
      <c r="A240" s="3">
        <f t="shared" si="22"/>
        <v>218</v>
      </c>
      <c r="E240" s="3" t="str">
        <f t="shared" si="18"/>
        <v/>
      </c>
      <c r="F240" s="2" t="str">
        <f t="shared" si="19"/>
        <v/>
      </c>
      <c r="G240" s="2" t="str">
        <f t="shared" si="20"/>
        <v/>
      </c>
      <c r="W240" s="34">
        <f t="shared" si="21"/>
        <v>200.69650129906225</v>
      </c>
      <c r="X240" s="33">
        <f t="shared" si="23"/>
        <v>214</v>
      </c>
      <c r="Y240" s="34">
        <f>IF(X240=1,$G$3*(W240/1000),IF(X240=2,$G$4*(W240/1000),IF(X240=3,$G$5*(W240/1000),IF(X240=4,$G$6*(W240/1000),IF(X240=5,$G$7*(W240/1000),IF(X240=6,$G$8*(W240/1000),IF(X240=7,$G$9*(W240/1000),IF(X240=8,$G$10*(W240/1000),IF(X240=9,$G$11*(W240/1000),IF(X240=10,$G$12*(W240/1000),IF(X240=11,$G$13*(W240/1000),IF(X240=12,$G$14*(W240/1000),IF(X240=13,$G$15*(W240/1000),IF(X240=14,$G$16*(W240/1000),IF(X240=15,$G$17*(W240/1000),0)))))))))))))))</f>
        <v>0</v>
      </c>
      <c r="Z240" s="34">
        <f>IF('Γεννήτρια 3'!D240="W",Z239+('Γεννήτρια 3'!C240-1)*Y240,IF('Γεννήτρια 3'!D240="L",Z239-Y240,Z239))</f>
        <v>200.69650129906225</v>
      </c>
      <c r="AA240" s="34" t="str">
        <f>IF(AND('Γεννήτρια 3'!C240&lt;&gt;0,'Γεννήτρια 3'!D240=""),Y240,"")</f>
        <v/>
      </c>
    </row>
    <row r="241" spans="1:27">
      <c r="A241" s="3">
        <f t="shared" si="22"/>
        <v>219</v>
      </c>
      <c r="E241" s="3" t="str">
        <f t="shared" si="18"/>
        <v/>
      </c>
      <c r="F241" s="2" t="str">
        <f t="shared" si="19"/>
        <v/>
      </c>
      <c r="G241" s="2" t="str">
        <f t="shared" si="20"/>
        <v/>
      </c>
      <c r="W241" s="34">
        <f t="shared" si="21"/>
        <v>200.69650129906225</v>
      </c>
      <c r="X241" s="33">
        <f t="shared" si="23"/>
        <v>215</v>
      </c>
      <c r="Y241" s="34">
        <f>IF(X241=1,$G$3*(W241/1000),IF(X241=2,$G$4*(W241/1000),IF(X241=3,$G$5*(W241/1000),IF(X241=4,$G$6*(W241/1000),IF(X241=5,$G$7*(W241/1000),IF(X241=6,$G$8*(W241/1000),IF(X241=7,$G$9*(W241/1000),IF(X241=8,$G$10*(W241/1000),IF(X241=9,$G$11*(W241/1000),IF(X241=10,$G$12*(W241/1000),IF(X241=11,$G$13*(W241/1000),IF(X241=12,$G$14*(W241/1000),IF(X241=13,$G$15*(W241/1000),IF(X241=14,$G$16*(W241/1000),IF(X241=15,$G$17*(W241/1000),0)))))))))))))))</f>
        <v>0</v>
      </c>
      <c r="Z241" s="34">
        <f>IF('Γεννήτρια 3'!D241="W",Z240+('Γεννήτρια 3'!C241-1)*Y241,IF('Γεννήτρια 3'!D241="L",Z240-Y241,Z240))</f>
        <v>200.69650129906225</v>
      </c>
      <c r="AA241" s="34" t="str">
        <f>IF(AND('Γεννήτρια 3'!C241&lt;&gt;0,'Γεννήτρια 3'!D241=""),Y241,"")</f>
        <v/>
      </c>
    </row>
    <row r="242" spans="1:27">
      <c r="A242" s="3">
        <f t="shared" si="22"/>
        <v>220</v>
      </c>
      <c r="E242" s="3" t="str">
        <f t="shared" si="18"/>
        <v/>
      </c>
      <c r="F242" s="2" t="str">
        <f t="shared" si="19"/>
        <v/>
      </c>
      <c r="G242" s="2" t="str">
        <f t="shared" si="20"/>
        <v/>
      </c>
      <c r="W242" s="34">
        <f t="shared" si="21"/>
        <v>200.69650129906225</v>
      </c>
      <c r="X242" s="33">
        <f t="shared" si="23"/>
        <v>216</v>
      </c>
      <c r="Y242" s="34">
        <f>IF(X242=1,$G$3*(W242/1000),IF(X242=2,$G$4*(W242/1000),IF(X242=3,$G$5*(W242/1000),IF(X242=4,$G$6*(W242/1000),IF(X242=5,$G$7*(W242/1000),IF(X242=6,$G$8*(W242/1000),IF(X242=7,$G$9*(W242/1000),IF(X242=8,$G$10*(W242/1000),IF(X242=9,$G$11*(W242/1000),IF(X242=10,$G$12*(W242/1000),IF(X242=11,$G$13*(W242/1000),IF(X242=12,$G$14*(W242/1000),IF(X242=13,$G$15*(W242/1000),IF(X242=14,$G$16*(W242/1000),IF(X242=15,$G$17*(W242/1000),0)))))))))))))))</f>
        <v>0</v>
      </c>
      <c r="Z242" s="34">
        <f>IF('Γεννήτρια 3'!D242="W",Z241+('Γεννήτρια 3'!C242-1)*Y242,IF('Γεννήτρια 3'!D242="L",Z241-Y242,Z241))</f>
        <v>200.69650129906225</v>
      </c>
      <c r="AA242" s="34" t="str">
        <f>IF(AND('Γεννήτρια 3'!C242&lt;&gt;0,'Γεννήτρια 3'!D242=""),Y242,"")</f>
        <v/>
      </c>
    </row>
    <row r="243" spans="1:27">
      <c r="A243" s="3">
        <f t="shared" si="22"/>
        <v>221</v>
      </c>
      <c r="E243" s="3" t="str">
        <f t="shared" si="18"/>
        <v/>
      </c>
      <c r="F243" s="2" t="str">
        <f t="shared" si="19"/>
        <v/>
      </c>
      <c r="G243" s="2" t="str">
        <f t="shared" si="20"/>
        <v/>
      </c>
      <c r="W243" s="34">
        <f t="shared" si="21"/>
        <v>200.69650129906225</v>
      </c>
      <c r="X243" s="33">
        <f t="shared" si="23"/>
        <v>217</v>
      </c>
      <c r="Y243" s="34">
        <f>IF(X243=1,$G$3*(W243/1000),IF(X243=2,$G$4*(W243/1000),IF(X243=3,$G$5*(W243/1000),IF(X243=4,$G$6*(W243/1000),IF(X243=5,$G$7*(W243/1000),IF(X243=6,$G$8*(W243/1000),IF(X243=7,$G$9*(W243/1000),IF(X243=8,$G$10*(W243/1000),IF(X243=9,$G$11*(W243/1000),IF(X243=10,$G$12*(W243/1000),IF(X243=11,$G$13*(W243/1000),IF(X243=12,$G$14*(W243/1000),IF(X243=13,$G$15*(W243/1000),IF(X243=14,$G$16*(W243/1000),IF(X243=15,$G$17*(W243/1000),0)))))))))))))))</f>
        <v>0</v>
      </c>
      <c r="Z243" s="34">
        <f>IF('Γεννήτρια 3'!D243="W",Z242+('Γεννήτρια 3'!C243-1)*Y243,IF('Γεννήτρια 3'!D243="L",Z242-Y243,Z242))</f>
        <v>200.69650129906225</v>
      </c>
      <c r="AA243" s="34" t="str">
        <f>IF(AND('Γεννήτρια 3'!C243&lt;&gt;0,'Γεννήτρια 3'!D243=""),Y243,"")</f>
        <v/>
      </c>
    </row>
    <row r="244" spans="1:27">
      <c r="A244" s="3">
        <f t="shared" si="22"/>
        <v>222</v>
      </c>
      <c r="E244" s="3" t="str">
        <f t="shared" si="18"/>
        <v/>
      </c>
      <c r="F244" s="2" t="str">
        <f t="shared" si="19"/>
        <v/>
      </c>
      <c r="G244" s="2" t="str">
        <f t="shared" si="20"/>
        <v/>
      </c>
      <c r="W244" s="34">
        <f t="shared" si="21"/>
        <v>200.69650129906225</v>
      </c>
      <c r="X244" s="33">
        <f t="shared" si="23"/>
        <v>218</v>
      </c>
      <c r="Y244" s="34">
        <f>IF(X244=1,$G$3*(W244/1000),IF(X244=2,$G$4*(W244/1000),IF(X244=3,$G$5*(W244/1000),IF(X244=4,$G$6*(W244/1000),IF(X244=5,$G$7*(W244/1000),IF(X244=6,$G$8*(W244/1000),IF(X244=7,$G$9*(W244/1000),IF(X244=8,$G$10*(W244/1000),IF(X244=9,$G$11*(W244/1000),IF(X244=10,$G$12*(W244/1000),IF(X244=11,$G$13*(W244/1000),IF(X244=12,$G$14*(W244/1000),IF(X244=13,$G$15*(W244/1000),IF(X244=14,$G$16*(W244/1000),IF(X244=15,$G$17*(W244/1000),0)))))))))))))))</f>
        <v>0</v>
      </c>
      <c r="Z244" s="34">
        <f>IF('Γεννήτρια 3'!D244="W",Z243+('Γεννήτρια 3'!C244-1)*Y244,IF('Γεννήτρια 3'!D244="L",Z243-Y244,Z243))</f>
        <v>200.69650129906225</v>
      </c>
      <c r="AA244" s="34" t="str">
        <f>IF(AND('Γεννήτρια 3'!C244&lt;&gt;0,'Γεννήτρια 3'!D244=""),Y244,"")</f>
        <v/>
      </c>
    </row>
    <row r="245" spans="1:27">
      <c r="A245" s="3">
        <f t="shared" si="22"/>
        <v>223</v>
      </c>
      <c r="E245" s="3" t="str">
        <f t="shared" si="18"/>
        <v/>
      </c>
      <c r="F245" s="2" t="str">
        <f t="shared" si="19"/>
        <v/>
      </c>
      <c r="G245" s="2" t="str">
        <f t="shared" si="20"/>
        <v/>
      </c>
      <c r="W245" s="34">
        <f t="shared" si="21"/>
        <v>200.69650129906225</v>
      </c>
      <c r="X245" s="33">
        <f t="shared" si="23"/>
        <v>219</v>
      </c>
      <c r="Y245" s="34">
        <f>IF(X245=1,$G$3*(W245/1000),IF(X245=2,$G$4*(W245/1000),IF(X245=3,$G$5*(W245/1000),IF(X245=4,$G$6*(W245/1000),IF(X245=5,$G$7*(W245/1000),IF(X245=6,$G$8*(W245/1000),IF(X245=7,$G$9*(W245/1000),IF(X245=8,$G$10*(W245/1000),IF(X245=9,$G$11*(W245/1000),IF(X245=10,$G$12*(W245/1000),IF(X245=11,$G$13*(W245/1000),IF(X245=12,$G$14*(W245/1000),IF(X245=13,$G$15*(W245/1000),IF(X245=14,$G$16*(W245/1000),IF(X245=15,$G$17*(W245/1000),0)))))))))))))))</f>
        <v>0</v>
      </c>
      <c r="Z245" s="34">
        <f>IF('Γεννήτρια 3'!D245="W",Z244+('Γεννήτρια 3'!C245-1)*Y245,IF('Γεννήτρια 3'!D245="L",Z244-Y245,Z244))</f>
        <v>200.69650129906225</v>
      </c>
      <c r="AA245" s="34" t="str">
        <f>IF(AND('Γεννήτρια 3'!C245&lt;&gt;0,'Γεννήτρια 3'!D245=""),Y245,"")</f>
        <v/>
      </c>
    </row>
    <row r="246" spans="1:27">
      <c r="A246" s="3">
        <f t="shared" si="22"/>
        <v>224</v>
      </c>
      <c r="E246" s="3" t="str">
        <f t="shared" si="18"/>
        <v/>
      </c>
      <c r="F246" s="2" t="str">
        <f t="shared" si="19"/>
        <v/>
      </c>
      <c r="G246" s="2" t="str">
        <f t="shared" si="20"/>
        <v/>
      </c>
      <c r="W246" s="34">
        <f t="shared" si="21"/>
        <v>200.69650129906225</v>
      </c>
      <c r="X246" s="33">
        <f t="shared" si="23"/>
        <v>220</v>
      </c>
      <c r="Y246" s="34">
        <f>IF(X246=1,$G$3*(W246/1000),IF(X246=2,$G$4*(W246/1000),IF(X246=3,$G$5*(W246/1000),IF(X246=4,$G$6*(W246/1000),IF(X246=5,$G$7*(W246/1000),IF(X246=6,$G$8*(W246/1000),IF(X246=7,$G$9*(W246/1000),IF(X246=8,$G$10*(W246/1000),IF(X246=9,$G$11*(W246/1000),IF(X246=10,$G$12*(W246/1000),IF(X246=11,$G$13*(W246/1000),IF(X246=12,$G$14*(W246/1000),IF(X246=13,$G$15*(W246/1000),IF(X246=14,$G$16*(W246/1000),IF(X246=15,$G$17*(W246/1000),0)))))))))))))))</f>
        <v>0</v>
      </c>
      <c r="Z246" s="34">
        <f>IF('Γεννήτρια 3'!D246="W",Z245+('Γεννήτρια 3'!C246-1)*Y246,IF('Γεννήτρια 3'!D246="L",Z245-Y246,Z245))</f>
        <v>200.69650129906225</v>
      </c>
      <c r="AA246" s="34" t="str">
        <f>IF(AND('Γεννήτρια 3'!C246&lt;&gt;0,'Γεννήτρια 3'!D246=""),Y246,"")</f>
        <v/>
      </c>
    </row>
    <row r="247" spans="1:27">
      <c r="A247" s="3">
        <f t="shared" si="22"/>
        <v>225</v>
      </c>
      <c r="E247" s="3" t="str">
        <f t="shared" si="18"/>
        <v/>
      </c>
      <c r="F247" s="2" t="str">
        <f t="shared" si="19"/>
        <v/>
      </c>
      <c r="G247" s="2" t="str">
        <f t="shared" si="20"/>
        <v/>
      </c>
      <c r="W247" s="34">
        <f t="shared" si="21"/>
        <v>200.69650129906225</v>
      </c>
      <c r="X247" s="33">
        <f t="shared" si="23"/>
        <v>221</v>
      </c>
      <c r="Y247" s="34">
        <f>IF(X247=1,$G$3*(W247/1000),IF(X247=2,$G$4*(W247/1000),IF(X247=3,$G$5*(W247/1000),IF(X247=4,$G$6*(W247/1000),IF(X247=5,$G$7*(W247/1000),IF(X247=6,$G$8*(W247/1000),IF(X247=7,$G$9*(W247/1000),IF(X247=8,$G$10*(W247/1000),IF(X247=9,$G$11*(W247/1000),IF(X247=10,$G$12*(W247/1000),IF(X247=11,$G$13*(W247/1000),IF(X247=12,$G$14*(W247/1000),IF(X247=13,$G$15*(W247/1000),IF(X247=14,$G$16*(W247/1000),IF(X247=15,$G$17*(W247/1000),0)))))))))))))))</f>
        <v>0</v>
      </c>
      <c r="Z247" s="34">
        <f>IF('Γεννήτρια 3'!D247="W",Z246+('Γεννήτρια 3'!C247-1)*Y247,IF('Γεννήτρια 3'!D247="L",Z246-Y247,Z246))</f>
        <v>200.69650129906225</v>
      </c>
      <c r="AA247" s="34" t="str">
        <f>IF(AND('Γεννήτρια 3'!C247&lt;&gt;0,'Γεννήτρια 3'!D247=""),Y247,"")</f>
        <v/>
      </c>
    </row>
    <row r="248" spans="1:27">
      <c r="A248" s="3">
        <f t="shared" si="22"/>
        <v>226</v>
      </c>
      <c r="E248" s="3" t="str">
        <f t="shared" si="18"/>
        <v/>
      </c>
      <c r="F248" s="2" t="str">
        <f t="shared" si="19"/>
        <v/>
      </c>
      <c r="G248" s="2" t="str">
        <f t="shared" si="20"/>
        <v/>
      </c>
      <c r="W248" s="34">
        <f t="shared" si="21"/>
        <v>200.69650129906225</v>
      </c>
      <c r="X248" s="33">
        <f t="shared" si="23"/>
        <v>222</v>
      </c>
      <c r="Y248" s="34">
        <f>IF(X248=1,$G$3*(W248/1000),IF(X248=2,$G$4*(W248/1000),IF(X248=3,$G$5*(W248/1000),IF(X248=4,$G$6*(W248/1000),IF(X248=5,$G$7*(W248/1000),IF(X248=6,$G$8*(W248/1000),IF(X248=7,$G$9*(W248/1000),IF(X248=8,$G$10*(W248/1000),IF(X248=9,$G$11*(W248/1000),IF(X248=10,$G$12*(W248/1000),IF(X248=11,$G$13*(W248/1000),IF(X248=12,$G$14*(W248/1000),IF(X248=13,$G$15*(W248/1000),IF(X248=14,$G$16*(W248/1000),IF(X248=15,$G$17*(W248/1000),0)))))))))))))))</f>
        <v>0</v>
      </c>
      <c r="Z248" s="34">
        <f>IF('Γεννήτρια 3'!D248="W",Z247+('Γεννήτρια 3'!C248-1)*Y248,IF('Γεννήτρια 3'!D248="L",Z247-Y248,Z247))</f>
        <v>200.69650129906225</v>
      </c>
      <c r="AA248" s="34" t="str">
        <f>IF(AND('Γεννήτρια 3'!C248&lt;&gt;0,'Γεννήτρια 3'!D248=""),Y248,"")</f>
        <v/>
      </c>
    </row>
    <row r="249" spans="1:27">
      <c r="A249" s="3">
        <f t="shared" si="22"/>
        <v>227</v>
      </c>
      <c r="E249" s="3" t="str">
        <f t="shared" si="18"/>
        <v/>
      </c>
      <c r="F249" s="2" t="str">
        <f t="shared" si="19"/>
        <v/>
      </c>
      <c r="G249" s="2" t="str">
        <f t="shared" si="20"/>
        <v/>
      </c>
      <c r="W249" s="34">
        <f t="shared" si="21"/>
        <v>200.69650129906225</v>
      </c>
      <c r="X249" s="33">
        <f t="shared" si="23"/>
        <v>223</v>
      </c>
      <c r="Y249" s="34">
        <f>IF(X249=1,$G$3*(W249/1000),IF(X249=2,$G$4*(W249/1000),IF(X249=3,$G$5*(W249/1000),IF(X249=4,$G$6*(W249/1000),IF(X249=5,$G$7*(W249/1000),IF(X249=6,$G$8*(W249/1000),IF(X249=7,$G$9*(W249/1000),IF(X249=8,$G$10*(W249/1000),IF(X249=9,$G$11*(W249/1000),IF(X249=10,$G$12*(W249/1000),IF(X249=11,$G$13*(W249/1000),IF(X249=12,$G$14*(W249/1000),IF(X249=13,$G$15*(W249/1000),IF(X249=14,$G$16*(W249/1000),IF(X249=15,$G$17*(W249/1000),0)))))))))))))))</f>
        <v>0</v>
      </c>
      <c r="Z249" s="34">
        <f>IF('Γεννήτρια 3'!D249="W",Z248+('Γεννήτρια 3'!C249-1)*Y249,IF('Γεννήτρια 3'!D249="L",Z248-Y249,Z248))</f>
        <v>200.69650129906225</v>
      </c>
      <c r="AA249" s="34" t="str">
        <f>IF(AND('Γεννήτρια 3'!C249&lt;&gt;0,'Γεννήτρια 3'!D249=""),Y249,"")</f>
        <v/>
      </c>
    </row>
    <row r="250" spans="1:27">
      <c r="A250" s="3">
        <f t="shared" si="22"/>
        <v>228</v>
      </c>
      <c r="E250" s="3" t="str">
        <f t="shared" si="18"/>
        <v/>
      </c>
      <c r="F250" s="2" t="str">
        <f t="shared" si="19"/>
        <v/>
      </c>
      <c r="G250" s="2" t="str">
        <f t="shared" si="20"/>
        <v/>
      </c>
      <c r="W250" s="34">
        <f t="shared" si="21"/>
        <v>200.69650129906225</v>
      </c>
      <c r="X250" s="33">
        <f t="shared" si="23"/>
        <v>224</v>
      </c>
      <c r="Y250" s="34">
        <f>IF(X250=1,$G$3*(W250/1000),IF(X250=2,$G$4*(W250/1000),IF(X250=3,$G$5*(W250/1000),IF(X250=4,$G$6*(W250/1000),IF(X250=5,$G$7*(W250/1000),IF(X250=6,$G$8*(W250/1000),IF(X250=7,$G$9*(W250/1000),IF(X250=8,$G$10*(W250/1000),IF(X250=9,$G$11*(W250/1000),IF(X250=10,$G$12*(W250/1000),IF(X250=11,$G$13*(W250/1000),IF(X250=12,$G$14*(W250/1000),IF(X250=13,$G$15*(W250/1000),IF(X250=14,$G$16*(W250/1000),IF(X250=15,$G$17*(W250/1000),0)))))))))))))))</f>
        <v>0</v>
      </c>
      <c r="Z250" s="34">
        <f>IF('Γεννήτρια 3'!D250="W",Z249+('Γεννήτρια 3'!C250-1)*Y250,IF('Γεννήτρια 3'!D250="L",Z249-Y250,Z249))</f>
        <v>200.69650129906225</v>
      </c>
      <c r="AA250" s="34" t="str">
        <f>IF(AND('Γεννήτρια 3'!C250&lt;&gt;0,'Γεννήτρια 3'!D250=""),Y250,"")</f>
        <v/>
      </c>
    </row>
    <row r="251" spans="1:27">
      <c r="A251" s="3">
        <f t="shared" si="22"/>
        <v>229</v>
      </c>
      <c r="E251" s="3" t="str">
        <f t="shared" si="18"/>
        <v/>
      </c>
      <c r="F251" s="2" t="str">
        <f t="shared" si="19"/>
        <v/>
      </c>
      <c r="G251" s="2" t="str">
        <f t="shared" si="20"/>
        <v/>
      </c>
      <c r="W251" s="34">
        <f t="shared" si="21"/>
        <v>200.69650129906225</v>
      </c>
      <c r="X251" s="33">
        <f t="shared" si="23"/>
        <v>225</v>
      </c>
      <c r="Y251" s="34">
        <f>IF(X251=1,$G$3*(W251/1000),IF(X251=2,$G$4*(W251/1000),IF(X251=3,$G$5*(W251/1000),IF(X251=4,$G$6*(W251/1000),IF(X251=5,$G$7*(W251/1000),IF(X251=6,$G$8*(W251/1000),IF(X251=7,$G$9*(W251/1000),IF(X251=8,$G$10*(W251/1000),IF(X251=9,$G$11*(W251/1000),IF(X251=10,$G$12*(W251/1000),IF(X251=11,$G$13*(W251/1000),IF(X251=12,$G$14*(W251/1000),IF(X251=13,$G$15*(W251/1000),IF(X251=14,$G$16*(W251/1000),IF(X251=15,$G$17*(W251/1000),0)))))))))))))))</f>
        <v>0</v>
      </c>
      <c r="Z251" s="34">
        <f>IF('Γεννήτρια 3'!D251="W",Z250+('Γεννήτρια 3'!C251-1)*Y251,IF('Γεννήτρια 3'!D251="L",Z250-Y251,Z250))</f>
        <v>200.69650129906225</v>
      </c>
      <c r="AA251" s="34" t="str">
        <f>IF(AND('Γεννήτρια 3'!C251&lt;&gt;0,'Γεννήτρια 3'!D251=""),Y251,"")</f>
        <v/>
      </c>
    </row>
    <row r="252" spans="1:27">
      <c r="A252" s="3">
        <f t="shared" si="22"/>
        <v>230</v>
      </c>
      <c r="E252" s="3" t="str">
        <f t="shared" si="18"/>
        <v/>
      </c>
      <c r="F252" s="2" t="str">
        <f t="shared" si="19"/>
        <v/>
      </c>
      <c r="G252" s="2" t="str">
        <f t="shared" si="20"/>
        <v/>
      </c>
      <c r="W252" s="34">
        <f t="shared" si="21"/>
        <v>200.69650129906225</v>
      </c>
      <c r="X252" s="33">
        <f t="shared" si="23"/>
        <v>226</v>
      </c>
      <c r="Y252" s="34">
        <f>IF(X252=1,$G$3*(W252/1000),IF(X252=2,$G$4*(W252/1000),IF(X252=3,$G$5*(W252/1000),IF(X252=4,$G$6*(W252/1000),IF(X252=5,$G$7*(W252/1000),IF(X252=6,$G$8*(W252/1000),IF(X252=7,$G$9*(W252/1000),IF(X252=8,$G$10*(W252/1000),IF(X252=9,$G$11*(W252/1000),IF(X252=10,$G$12*(W252/1000),IF(X252=11,$G$13*(W252/1000),IF(X252=12,$G$14*(W252/1000),IF(X252=13,$G$15*(W252/1000),IF(X252=14,$G$16*(W252/1000),IF(X252=15,$G$17*(W252/1000),0)))))))))))))))</f>
        <v>0</v>
      </c>
      <c r="Z252" s="34">
        <f>IF('Γεννήτρια 3'!D252="W",Z251+('Γεννήτρια 3'!C252-1)*Y252,IF('Γεννήτρια 3'!D252="L",Z251-Y252,Z251))</f>
        <v>200.69650129906225</v>
      </c>
      <c r="AA252" s="34" t="str">
        <f>IF(AND('Γεννήτρια 3'!C252&lt;&gt;0,'Γεννήτρια 3'!D252=""),Y252,"")</f>
        <v/>
      </c>
    </row>
    <row r="253" spans="1:27">
      <c r="A253" s="3">
        <f t="shared" si="22"/>
        <v>231</v>
      </c>
      <c r="E253" s="3" t="str">
        <f t="shared" si="18"/>
        <v/>
      </c>
      <c r="F253" s="2" t="str">
        <f t="shared" si="19"/>
        <v/>
      </c>
      <c r="G253" s="2" t="str">
        <f t="shared" si="20"/>
        <v/>
      </c>
      <c r="W253" s="34">
        <f t="shared" si="21"/>
        <v>200.69650129906225</v>
      </c>
      <c r="X253" s="33">
        <f t="shared" si="23"/>
        <v>227</v>
      </c>
      <c r="Y253" s="34">
        <f>IF(X253=1,$G$3*(W253/1000),IF(X253=2,$G$4*(W253/1000),IF(X253=3,$G$5*(W253/1000),IF(X253=4,$G$6*(W253/1000),IF(X253=5,$G$7*(W253/1000),IF(X253=6,$G$8*(W253/1000),IF(X253=7,$G$9*(W253/1000),IF(X253=8,$G$10*(W253/1000),IF(X253=9,$G$11*(W253/1000),IF(X253=10,$G$12*(W253/1000),IF(X253=11,$G$13*(W253/1000),IF(X253=12,$G$14*(W253/1000),IF(X253=13,$G$15*(W253/1000),IF(X253=14,$G$16*(W253/1000),IF(X253=15,$G$17*(W253/1000),0)))))))))))))))</f>
        <v>0</v>
      </c>
      <c r="Z253" s="34">
        <f>IF('Γεννήτρια 3'!D253="W",Z252+('Γεννήτρια 3'!C253-1)*Y253,IF('Γεννήτρια 3'!D253="L",Z252-Y253,Z252))</f>
        <v>200.69650129906225</v>
      </c>
      <c r="AA253" s="34" t="str">
        <f>IF(AND('Γεννήτρια 3'!C253&lt;&gt;0,'Γεννήτρια 3'!D253=""),Y253,"")</f>
        <v/>
      </c>
    </row>
    <row r="254" spans="1:27">
      <c r="A254" s="3">
        <f t="shared" si="22"/>
        <v>232</v>
      </c>
      <c r="E254" s="3" t="str">
        <f t="shared" si="18"/>
        <v/>
      </c>
      <c r="F254" s="2" t="str">
        <f t="shared" si="19"/>
        <v/>
      </c>
      <c r="G254" s="2" t="str">
        <f t="shared" si="20"/>
        <v/>
      </c>
      <c r="W254" s="34">
        <f t="shared" si="21"/>
        <v>200.69650129906225</v>
      </c>
      <c r="X254" s="33">
        <f t="shared" si="23"/>
        <v>228</v>
      </c>
      <c r="Y254" s="34">
        <f>IF(X254=1,$G$3*(W254/1000),IF(X254=2,$G$4*(W254/1000),IF(X254=3,$G$5*(W254/1000),IF(X254=4,$G$6*(W254/1000),IF(X254=5,$G$7*(W254/1000),IF(X254=6,$G$8*(W254/1000),IF(X254=7,$G$9*(W254/1000),IF(X254=8,$G$10*(W254/1000),IF(X254=9,$G$11*(W254/1000),IF(X254=10,$G$12*(W254/1000),IF(X254=11,$G$13*(W254/1000),IF(X254=12,$G$14*(W254/1000),IF(X254=13,$G$15*(W254/1000),IF(X254=14,$G$16*(W254/1000),IF(X254=15,$G$17*(W254/1000),0)))))))))))))))</f>
        <v>0</v>
      </c>
      <c r="Z254" s="34">
        <f>IF('Γεννήτρια 3'!D254="W",Z253+('Γεννήτρια 3'!C254-1)*Y254,IF('Γεννήτρια 3'!D254="L",Z253-Y254,Z253))</f>
        <v>200.69650129906225</v>
      </c>
      <c r="AA254" s="34" t="str">
        <f>IF(AND('Γεννήτρια 3'!C254&lt;&gt;0,'Γεννήτρια 3'!D254=""),Y254,"")</f>
        <v/>
      </c>
    </row>
    <row r="255" spans="1:27">
      <c r="A255" s="3">
        <f t="shared" si="22"/>
        <v>233</v>
      </c>
      <c r="E255" s="3" t="str">
        <f t="shared" si="18"/>
        <v/>
      </c>
      <c r="F255" s="2" t="str">
        <f t="shared" si="19"/>
        <v/>
      </c>
      <c r="G255" s="2" t="str">
        <f t="shared" si="20"/>
        <v/>
      </c>
      <c r="W255" s="34">
        <f t="shared" si="21"/>
        <v>200.69650129906225</v>
      </c>
      <c r="X255" s="33">
        <f t="shared" si="23"/>
        <v>229</v>
      </c>
      <c r="Y255" s="34">
        <f>IF(X255=1,$G$3*(W255/1000),IF(X255=2,$G$4*(W255/1000),IF(X255=3,$G$5*(W255/1000),IF(X255=4,$G$6*(W255/1000),IF(X255=5,$G$7*(W255/1000),IF(X255=6,$G$8*(W255/1000),IF(X255=7,$G$9*(W255/1000),IF(X255=8,$G$10*(W255/1000),IF(X255=9,$G$11*(W255/1000),IF(X255=10,$G$12*(W255/1000),IF(X255=11,$G$13*(W255/1000),IF(X255=12,$G$14*(W255/1000),IF(X255=13,$G$15*(W255/1000),IF(X255=14,$G$16*(W255/1000),IF(X255=15,$G$17*(W255/1000),0)))))))))))))))</f>
        <v>0</v>
      </c>
      <c r="Z255" s="34">
        <f>IF('Γεννήτρια 3'!D255="W",Z254+('Γεννήτρια 3'!C255-1)*Y255,IF('Γεννήτρια 3'!D255="L",Z254-Y255,Z254))</f>
        <v>200.69650129906225</v>
      </c>
      <c r="AA255" s="34" t="str">
        <f>IF(AND('Γεννήτρια 3'!C255&lt;&gt;0,'Γεννήτρια 3'!D255=""),Y255,"")</f>
        <v/>
      </c>
    </row>
    <row r="256" spans="1:27">
      <c r="A256" s="3">
        <f t="shared" si="22"/>
        <v>234</v>
      </c>
      <c r="E256" s="3" t="str">
        <f t="shared" si="18"/>
        <v/>
      </c>
      <c r="F256" s="2" t="str">
        <f t="shared" si="19"/>
        <v/>
      </c>
      <c r="G256" s="2" t="str">
        <f t="shared" si="20"/>
        <v/>
      </c>
      <c r="W256" s="34">
        <f t="shared" si="21"/>
        <v>200.69650129906225</v>
      </c>
      <c r="X256" s="33">
        <f t="shared" si="23"/>
        <v>230</v>
      </c>
      <c r="Y256" s="34">
        <f>IF(X256=1,$G$3*(W256/1000),IF(X256=2,$G$4*(W256/1000),IF(X256=3,$G$5*(W256/1000),IF(X256=4,$G$6*(W256/1000),IF(X256=5,$G$7*(W256/1000),IF(X256=6,$G$8*(W256/1000),IF(X256=7,$G$9*(W256/1000),IF(X256=8,$G$10*(W256/1000),IF(X256=9,$G$11*(W256/1000),IF(X256=10,$G$12*(W256/1000),IF(X256=11,$G$13*(W256/1000),IF(X256=12,$G$14*(W256/1000),IF(X256=13,$G$15*(W256/1000),IF(X256=14,$G$16*(W256/1000),IF(X256=15,$G$17*(W256/1000),0)))))))))))))))</f>
        <v>0</v>
      </c>
      <c r="Z256" s="34">
        <f>IF('Γεννήτρια 3'!D256="W",Z255+('Γεννήτρια 3'!C256-1)*Y256,IF('Γεννήτρια 3'!D256="L",Z255-Y256,Z255))</f>
        <v>200.69650129906225</v>
      </c>
      <c r="AA256" s="34" t="str">
        <f>IF(AND('Γεννήτρια 3'!C256&lt;&gt;0,'Γεννήτρια 3'!D256=""),Y256,"")</f>
        <v/>
      </c>
    </row>
    <row r="257" spans="1:27">
      <c r="A257" s="3">
        <f t="shared" si="22"/>
        <v>235</v>
      </c>
      <c r="E257" s="3" t="str">
        <f t="shared" si="18"/>
        <v/>
      </c>
      <c r="F257" s="2" t="str">
        <f t="shared" si="19"/>
        <v/>
      </c>
      <c r="G257" s="2" t="str">
        <f t="shared" si="20"/>
        <v/>
      </c>
      <c r="W257" s="34">
        <f t="shared" si="21"/>
        <v>200.69650129906225</v>
      </c>
      <c r="X257" s="33">
        <f t="shared" si="23"/>
        <v>231</v>
      </c>
      <c r="Y257" s="34">
        <f>IF(X257=1,$G$3*(W257/1000),IF(X257=2,$G$4*(W257/1000),IF(X257=3,$G$5*(W257/1000),IF(X257=4,$G$6*(W257/1000),IF(X257=5,$G$7*(W257/1000),IF(X257=6,$G$8*(W257/1000),IF(X257=7,$G$9*(W257/1000),IF(X257=8,$G$10*(W257/1000),IF(X257=9,$G$11*(W257/1000),IF(X257=10,$G$12*(W257/1000),IF(X257=11,$G$13*(W257/1000),IF(X257=12,$G$14*(W257/1000),IF(X257=13,$G$15*(W257/1000),IF(X257=14,$G$16*(W257/1000),IF(X257=15,$G$17*(W257/1000),0)))))))))))))))</f>
        <v>0</v>
      </c>
      <c r="Z257" s="34">
        <f>IF('Γεννήτρια 3'!D257="W",Z256+('Γεννήτρια 3'!C257-1)*Y257,IF('Γεννήτρια 3'!D257="L",Z256-Y257,Z256))</f>
        <v>200.69650129906225</v>
      </c>
      <c r="AA257" s="34" t="str">
        <f>IF(AND('Γεννήτρια 3'!C257&lt;&gt;0,'Γεννήτρια 3'!D257=""),Y257,"")</f>
        <v/>
      </c>
    </row>
    <row r="258" spans="1:27">
      <c r="A258" s="3">
        <f t="shared" si="22"/>
        <v>236</v>
      </c>
      <c r="E258" s="3" t="str">
        <f t="shared" si="18"/>
        <v/>
      </c>
      <c r="F258" s="2" t="str">
        <f t="shared" si="19"/>
        <v/>
      </c>
      <c r="G258" s="2" t="str">
        <f t="shared" si="20"/>
        <v/>
      </c>
      <c r="W258" s="34">
        <f t="shared" si="21"/>
        <v>200.69650129906225</v>
      </c>
      <c r="X258" s="33">
        <f t="shared" si="23"/>
        <v>232</v>
      </c>
      <c r="Y258" s="34">
        <f>IF(X258=1,$G$3*(W258/1000),IF(X258=2,$G$4*(W258/1000),IF(X258=3,$G$5*(W258/1000),IF(X258=4,$G$6*(W258/1000),IF(X258=5,$G$7*(W258/1000),IF(X258=6,$G$8*(W258/1000),IF(X258=7,$G$9*(W258/1000),IF(X258=8,$G$10*(W258/1000),IF(X258=9,$G$11*(W258/1000),IF(X258=10,$G$12*(W258/1000),IF(X258=11,$G$13*(W258/1000),IF(X258=12,$G$14*(W258/1000),IF(X258=13,$G$15*(W258/1000),IF(X258=14,$G$16*(W258/1000),IF(X258=15,$G$17*(W258/1000),0)))))))))))))))</f>
        <v>0</v>
      </c>
      <c r="Z258" s="34">
        <f>IF('Γεννήτρια 3'!D258="W",Z257+('Γεννήτρια 3'!C258-1)*Y258,IF('Γεννήτρια 3'!D258="L",Z257-Y258,Z257))</f>
        <v>200.69650129906225</v>
      </c>
      <c r="AA258" s="34" t="str">
        <f>IF(AND('Γεννήτρια 3'!C258&lt;&gt;0,'Γεννήτρια 3'!D258=""),Y258,"")</f>
        <v/>
      </c>
    </row>
    <row r="259" spans="1:27">
      <c r="A259" s="3">
        <f t="shared" si="22"/>
        <v>237</v>
      </c>
      <c r="E259" s="3" t="str">
        <f t="shared" si="18"/>
        <v/>
      </c>
      <c r="F259" s="2" t="str">
        <f t="shared" si="19"/>
        <v/>
      </c>
      <c r="G259" s="2" t="str">
        <f t="shared" si="20"/>
        <v/>
      </c>
      <c r="W259" s="34">
        <f t="shared" si="21"/>
        <v>200.69650129906225</v>
      </c>
      <c r="X259" s="33">
        <f t="shared" si="23"/>
        <v>233</v>
      </c>
      <c r="Y259" s="34">
        <f>IF(X259=1,$G$3*(W259/1000),IF(X259=2,$G$4*(W259/1000),IF(X259=3,$G$5*(W259/1000),IF(X259=4,$G$6*(W259/1000),IF(X259=5,$G$7*(W259/1000),IF(X259=6,$G$8*(W259/1000),IF(X259=7,$G$9*(W259/1000),IF(X259=8,$G$10*(W259/1000),IF(X259=9,$G$11*(W259/1000),IF(X259=10,$G$12*(W259/1000),IF(X259=11,$G$13*(W259/1000),IF(X259=12,$G$14*(W259/1000),IF(X259=13,$G$15*(W259/1000),IF(X259=14,$G$16*(W259/1000),IF(X259=15,$G$17*(W259/1000),0)))))))))))))))</f>
        <v>0</v>
      </c>
      <c r="Z259" s="34">
        <f>IF('Γεννήτρια 3'!D259="W",Z258+('Γεννήτρια 3'!C259-1)*Y259,IF('Γεννήτρια 3'!D259="L",Z258-Y259,Z258))</f>
        <v>200.69650129906225</v>
      </c>
      <c r="AA259" s="34" t="str">
        <f>IF(AND('Γεννήτρια 3'!C259&lt;&gt;0,'Γεννήτρια 3'!D259=""),Y259,"")</f>
        <v/>
      </c>
    </row>
    <row r="260" spans="1:27">
      <c r="A260" s="3">
        <f t="shared" si="22"/>
        <v>238</v>
      </c>
      <c r="E260" s="3" t="str">
        <f t="shared" si="18"/>
        <v/>
      </c>
      <c r="F260" s="2" t="str">
        <f t="shared" si="19"/>
        <v/>
      </c>
      <c r="G260" s="2" t="str">
        <f t="shared" si="20"/>
        <v/>
      </c>
      <c r="W260" s="34">
        <f t="shared" si="21"/>
        <v>200.69650129906225</v>
      </c>
      <c r="X260" s="33">
        <f t="shared" si="23"/>
        <v>234</v>
      </c>
      <c r="Y260" s="34">
        <f>IF(X260=1,$G$3*(W260/1000),IF(X260=2,$G$4*(W260/1000),IF(X260=3,$G$5*(W260/1000),IF(X260=4,$G$6*(W260/1000),IF(X260=5,$G$7*(W260/1000),IF(X260=6,$G$8*(W260/1000),IF(X260=7,$G$9*(W260/1000),IF(X260=8,$G$10*(W260/1000),IF(X260=9,$G$11*(W260/1000),IF(X260=10,$G$12*(W260/1000),IF(X260=11,$G$13*(W260/1000),IF(X260=12,$G$14*(W260/1000),IF(X260=13,$G$15*(W260/1000),IF(X260=14,$G$16*(W260/1000),IF(X260=15,$G$17*(W260/1000),0)))))))))))))))</f>
        <v>0</v>
      </c>
      <c r="Z260" s="34">
        <f>IF('Γεννήτρια 3'!D260="W",Z259+('Γεννήτρια 3'!C260-1)*Y260,IF('Γεννήτρια 3'!D260="L",Z259-Y260,Z259))</f>
        <v>200.69650129906225</v>
      </c>
      <c r="AA260" s="34" t="str">
        <f>IF(AND('Γεννήτρια 3'!C260&lt;&gt;0,'Γεννήτρια 3'!D260=""),Y260,"")</f>
        <v/>
      </c>
    </row>
    <row r="261" spans="1:27">
      <c r="A261" s="3">
        <f t="shared" si="22"/>
        <v>239</v>
      </c>
      <c r="E261" s="3" t="str">
        <f t="shared" si="18"/>
        <v/>
      </c>
      <c r="F261" s="2" t="str">
        <f t="shared" si="19"/>
        <v/>
      </c>
      <c r="G261" s="2" t="str">
        <f t="shared" si="20"/>
        <v/>
      </c>
      <c r="W261" s="34">
        <f t="shared" si="21"/>
        <v>200.69650129906225</v>
      </c>
      <c r="X261" s="33">
        <f t="shared" si="23"/>
        <v>235</v>
      </c>
      <c r="Y261" s="34">
        <f>IF(X261=1,$G$3*(W261/1000),IF(X261=2,$G$4*(W261/1000),IF(X261=3,$G$5*(W261/1000),IF(X261=4,$G$6*(W261/1000),IF(X261=5,$G$7*(W261/1000),IF(X261=6,$G$8*(W261/1000),IF(X261=7,$G$9*(W261/1000),IF(X261=8,$G$10*(W261/1000),IF(X261=9,$G$11*(W261/1000),IF(X261=10,$G$12*(W261/1000),IF(X261=11,$G$13*(W261/1000),IF(X261=12,$G$14*(W261/1000),IF(X261=13,$G$15*(W261/1000),IF(X261=14,$G$16*(W261/1000),IF(X261=15,$G$17*(W261/1000),0)))))))))))))))</f>
        <v>0</v>
      </c>
      <c r="Z261" s="34">
        <f>IF('Γεννήτρια 3'!D261="W",Z260+('Γεννήτρια 3'!C261-1)*Y261,IF('Γεννήτρια 3'!D261="L",Z260-Y261,Z260))</f>
        <v>200.69650129906225</v>
      </c>
      <c r="AA261" s="34" t="str">
        <f>IF(AND('Γεννήτρια 3'!C261&lt;&gt;0,'Γεννήτρια 3'!D261=""),Y261,"")</f>
        <v/>
      </c>
    </row>
    <row r="262" spans="1:27">
      <c r="A262" s="3">
        <f t="shared" si="22"/>
        <v>240</v>
      </c>
      <c r="E262" s="3" t="str">
        <f t="shared" si="18"/>
        <v/>
      </c>
      <c r="F262" s="2" t="str">
        <f t="shared" si="19"/>
        <v/>
      </c>
      <c r="G262" s="2" t="str">
        <f t="shared" si="20"/>
        <v/>
      </c>
      <c r="W262" s="34">
        <f t="shared" si="21"/>
        <v>200.69650129906225</v>
      </c>
      <c r="X262" s="33">
        <f t="shared" si="23"/>
        <v>236</v>
      </c>
      <c r="Y262" s="34">
        <f>IF(X262=1,$G$3*(W262/1000),IF(X262=2,$G$4*(W262/1000),IF(X262=3,$G$5*(W262/1000),IF(X262=4,$G$6*(W262/1000),IF(X262=5,$G$7*(W262/1000),IF(X262=6,$G$8*(W262/1000),IF(X262=7,$G$9*(W262/1000),IF(X262=8,$G$10*(W262/1000),IF(X262=9,$G$11*(W262/1000),IF(X262=10,$G$12*(W262/1000),IF(X262=11,$G$13*(W262/1000),IF(X262=12,$G$14*(W262/1000),IF(X262=13,$G$15*(W262/1000),IF(X262=14,$G$16*(W262/1000),IF(X262=15,$G$17*(W262/1000),0)))))))))))))))</f>
        <v>0</v>
      </c>
      <c r="Z262" s="34">
        <f>IF('Γεννήτρια 3'!D262="W",Z261+('Γεννήτρια 3'!C262-1)*Y262,IF('Γεννήτρια 3'!D262="L",Z261-Y262,Z261))</f>
        <v>200.69650129906225</v>
      </c>
      <c r="AA262" s="34" t="str">
        <f>IF(AND('Γεννήτρια 3'!C262&lt;&gt;0,'Γεννήτρια 3'!D262=""),Y262,"")</f>
        <v/>
      </c>
    </row>
    <row r="263" spans="1:27">
      <c r="A263" s="3">
        <f t="shared" si="22"/>
        <v>241</v>
      </c>
      <c r="E263" s="3" t="str">
        <f t="shared" si="18"/>
        <v/>
      </c>
      <c r="F263" s="2" t="str">
        <f t="shared" si="19"/>
        <v/>
      </c>
      <c r="G263" s="2" t="str">
        <f t="shared" si="20"/>
        <v/>
      </c>
      <c r="W263" s="34">
        <f t="shared" si="21"/>
        <v>200.69650129906225</v>
      </c>
      <c r="X263" s="33">
        <f t="shared" si="23"/>
        <v>237</v>
      </c>
      <c r="Y263" s="34">
        <f>IF(X263=1,$G$3*(W263/1000),IF(X263=2,$G$4*(W263/1000),IF(X263=3,$G$5*(W263/1000),IF(X263=4,$G$6*(W263/1000),IF(X263=5,$G$7*(W263/1000),IF(X263=6,$G$8*(W263/1000),IF(X263=7,$G$9*(W263/1000),IF(X263=8,$G$10*(W263/1000),IF(X263=9,$G$11*(W263/1000),IF(X263=10,$G$12*(W263/1000),IF(X263=11,$G$13*(W263/1000),IF(X263=12,$G$14*(W263/1000),IF(X263=13,$G$15*(W263/1000),IF(X263=14,$G$16*(W263/1000),IF(X263=15,$G$17*(W263/1000),0)))))))))))))))</f>
        <v>0</v>
      </c>
      <c r="Z263" s="34">
        <f>IF('Γεννήτρια 3'!D263="W",Z262+('Γεννήτρια 3'!C263-1)*Y263,IF('Γεννήτρια 3'!D263="L",Z262-Y263,Z262))</f>
        <v>200.69650129906225</v>
      </c>
      <c r="AA263" s="34" t="str">
        <f>IF(AND('Γεννήτρια 3'!C263&lt;&gt;0,'Γεννήτρια 3'!D263=""),Y263,"")</f>
        <v/>
      </c>
    </row>
    <row r="264" spans="1:27">
      <c r="A264" s="3">
        <f t="shared" si="22"/>
        <v>242</v>
      </c>
      <c r="E264" s="3" t="str">
        <f t="shared" si="18"/>
        <v/>
      </c>
      <c r="F264" s="2" t="str">
        <f t="shared" si="19"/>
        <v/>
      </c>
      <c r="G264" s="2" t="str">
        <f t="shared" si="20"/>
        <v/>
      </c>
      <c r="W264" s="34">
        <f t="shared" si="21"/>
        <v>200.69650129906225</v>
      </c>
      <c r="X264" s="33">
        <f t="shared" si="23"/>
        <v>238</v>
      </c>
      <c r="Y264" s="34">
        <f>IF(X264=1,$G$3*(W264/1000),IF(X264=2,$G$4*(W264/1000),IF(X264=3,$G$5*(W264/1000),IF(X264=4,$G$6*(W264/1000),IF(X264=5,$G$7*(W264/1000),IF(X264=6,$G$8*(W264/1000),IF(X264=7,$G$9*(W264/1000),IF(X264=8,$G$10*(W264/1000),IF(X264=9,$G$11*(W264/1000),IF(X264=10,$G$12*(W264/1000),IF(X264=11,$G$13*(W264/1000),IF(X264=12,$G$14*(W264/1000),IF(X264=13,$G$15*(W264/1000),IF(X264=14,$G$16*(W264/1000),IF(X264=15,$G$17*(W264/1000),0)))))))))))))))</f>
        <v>0</v>
      </c>
      <c r="Z264" s="34">
        <f>IF('Γεννήτρια 3'!D264="W",Z263+('Γεννήτρια 3'!C264-1)*Y264,IF('Γεννήτρια 3'!D264="L",Z263-Y264,Z263))</f>
        <v>200.69650129906225</v>
      </c>
      <c r="AA264" s="34" t="str">
        <f>IF(AND('Γεννήτρια 3'!C264&lt;&gt;0,'Γεννήτρια 3'!D264=""),Y264,"")</f>
        <v/>
      </c>
    </row>
    <row r="265" spans="1:27">
      <c r="A265" s="3">
        <f t="shared" si="22"/>
        <v>243</v>
      </c>
      <c r="E265" s="3" t="str">
        <f t="shared" si="18"/>
        <v/>
      </c>
      <c r="F265" s="2" t="str">
        <f t="shared" si="19"/>
        <v/>
      </c>
      <c r="G265" s="2" t="str">
        <f t="shared" si="20"/>
        <v/>
      </c>
      <c r="W265" s="34">
        <f t="shared" si="21"/>
        <v>200.69650129906225</v>
      </c>
      <c r="X265" s="33">
        <f t="shared" si="23"/>
        <v>239</v>
      </c>
      <c r="Y265" s="34">
        <f>IF(X265=1,$G$3*(W265/1000),IF(X265=2,$G$4*(W265/1000),IF(X265=3,$G$5*(W265/1000),IF(X265=4,$G$6*(W265/1000),IF(X265=5,$G$7*(W265/1000),IF(X265=6,$G$8*(W265/1000),IF(X265=7,$G$9*(W265/1000),IF(X265=8,$G$10*(W265/1000),IF(X265=9,$G$11*(W265/1000),IF(X265=10,$G$12*(W265/1000),IF(X265=11,$G$13*(W265/1000),IF(X265=12,$G$14*(W265/1000),IF(X265=13,$G$15*(W265/1000),IF(X265=14,$G$16*(W265/1000),IF(X265=15,$G$17*(W265/1000),0)))))))))))))))</f>
        <v>0</v>
      </c>
      <c r="Z265" s="34">
        <f>IF('Γεννήτρια 3'!D265="W",Z264+('Γεννήτρια 3'!C265-1)*Y265,IF('Γεννήτρια 3'!D265="L",Z264-Y265,Z264))</f>
        <v>200.69650129906225</v>
      </c>
      <c r="AA265" s="34" t="str">
        <f>IF(AND('Γεννήτρια 3'!C265&lt;&gt;0,'Γεννήτρια 3'!D265=""),Y265,"")</f>
        <v/>
      </c>
    </row>
    <row r="266" spans="1:27">
      <c r="A266" s="3">
        <f t="shared" si="22"/>
        <v>244</v>
      </c>
      <c r="E266" s="3" t="str">
        <f t="shared" si="18"/>
        <v/>
      </c>
      <c r="F266" s="2" t="str">
        <f t="shared" si="19"/>
        <v/>
      </c>
      <c r="G266" s="2" t="str">
        <f t="shared" si="20"/>
        <v/>
      </c>
      <c r="W266" s="34">
        <f t="shared" si="21"/>
        <v>200.69650129906225</v>
      </c>
      <c r="X266" s="33">
        <f t="shared" si="23"/>
        <v>240</v>
      </c>
      <c r="Y266" s="34">
        <f>IF(X266=1,$G$3*(W266/1000),IF(X266=2,$G$4*(W266/1000),IF(X266=3,$G$5*(W266/1000),IF(X266=4,$G$6*(W266/1000),IF(X266=5,$G$7*(W266/1000),IF(X266=6,$G$8*(W266/1000),IF(X266=7,$G$9*(W266/1000),IF(X266=8,$G$10*(W266/1000),IF(X266=9,$G$11*(W266/1000),IF(X266=10,$G$12*(W266/1000),IF(X266=11,$G$13*(W266/1000),IF(X266=12,$G$14*(W266/1000),IF(X266=13,$G$15*(W266/1000),IF(X266=14,$G$16*(W266/1000),IF(X266=15,$G$17*(W266/1000),0)))))))))))))))</f>
        <v>0</v>
      </c>
      <c r="Z266" s="34">
        <f>IF('Γεννήτρια 3'!D266="W",Z265+('Γεννήτρια 3'!C266-1)*Y266,IF('Γεννήτρια 3'!D266="L",Z265-Y266,Z265))</f>
        <v>200.69650129906225</v>
      </c>
      <c r="AA266" s="34" t="str">
        <f>IF(AND('Γεννήτρια 3'!C266&lt;&gt;0,'Γεννήτρια 3'!D266=""),Y266,"")</f>
        <v/>
      </c>
    </row>
    <row r="267" spans="1:27">
      <c r="A267" s="3">
        <f t="shared" si="22"/>
        <v>245</v>
      </c>
      <c r="E267" s="3" t="str">
        <f t="shared" si="18"/>
        <v/>
      </c>
      <c r="F267" s="2" t="str">
        <f t="shared" si="19"/>
        <v/>
      </c>
      <c r="G267" s="2" t="str">
        <f t="shared" si="20"/>
        <v/>
      </c>
      <c r="W267" s="34">
        <f t="shared" si="21"/>
        <v>200.69650129906225</v>
      </c>
      <c r="X267" s="33">
        <f t="shared" si="23"/>
        <v>241</v>
      </c>
      <c r="Y267" s="34">
        <f>IF(X267=1,$G$3*(W267/1000),IF(X267=2,$G$4*(W267/1000),IF(X267=3,$G$5*(W267/1000),IF(X267=4,$G$6*(W267/1000),IF(X267=5,$G$7*(W267/1000),IF(X267=6,$G$8*(W267/1000),IF(X267=7,$G$9*(W267/1000),IF(X267=8,$G$10*(W267/1000),IF(X267=9,$G$11*(W267/1000),IF(X267=10,$G$12*(W267/1000),IF(X267=11,$G$13*(W267/1000),IF(X267=12,$G$14*(W267/1000),IF(X267=13,$G$15*(W267/1000),IF(X267=14,$G$16*(W267/1000),IF(X267=15,$G$17*(W267/1000),0)))))))))))))))</f>
        <v>0</v>
      </c>
      <c r="Z267" s="34">
        <f>IF('Γεννήτρια 3'!D267="W",Z266+('Γεννήτρια 3'!C267-1)*Y267,IF('Γεννήτρια 3'!D267="L",Z266-Y267,Z266))</f>
        <v>200.69650129906225</v>
      </c>
      <c r="AA267" s="34" t="str">
        <f>IF(AND('Γεννήτρια 3'!C267&lt;&gt;0,'Γεννήτρια 3'!D267=""),Y267,"")</f>
        <v/>
      </c>
    </row>
    <row r="268" spans="1:27">
      <c r="A268" s="3">
        <f t="shared" si="22"/>
        <v>246</v>
      </c>
      <c r="E268" s="3" t="str">
        <f t="shared" si="18"/>
        <v/>
      </c>
      <c r="F268" s="2" t="str">
        <f t="shared" si="19"/>
        <v/>
      </c>
      <c r="G268" s="2" t="str">
        <f t="shared" si="20"/>
        <v/>
      </c>
      <c r="W268" s="34">
        <f t="shared" si="21"/>
        <v>200.69650129906225</v>
      </c>
      <c r="X268" s="33">
        <f t="shared" si="23"/>
        <v>242</v>
      </c>
      <c r="Y268" s="34">
        <f>IF(X268=1,$G$3*(W268/1000),IF(X268=2,$G$4*(W268/1000),IF(X268=3,$G$5*(W268/1000),IF(X268=4,$G$6*(W268/1000),IF(X268=5,$G$7*(W268/1000),IF(X268=6,$G$8*(W268/1000),IF(X268=7,$G$9*(W268/1000),IF(X268=8,$G$10*(W268/1000),IF(X268=9,$G$11*(W268/1000),IF(X268=10,$G$12*(W268/1000),IF(X268=11,$G$13*(W268/1000),IF(X268=12,$G$14*(W268/1000),IF(X268=13,$G$15*(W268/1000),IF(X268=14,$G$16*(W268/1000),IF(X268=15,$G$17*(W268/1000),0)))))))))))))))</f>
        <v>0</v>
      </c>
      <c r="Z268" s="34">
        <f>IF('Γεννήτρια 3'!D268="W",Z267+('Γεννήτρια 3'!C268-1)*Y268,IF('Γεννήτρια 3'!D268="L",Z267-Y268,Z267))</f>
        <v>200.69650129906225</v>
      </c>
      <c r="AA268" s="34" t="str">
        <f>IF(AND('Γεννήτρια 3'!C268&lt;&gt;0,'Γεννήτρια 3'!D268=""),Y268,"")</f>
        <v/>
      </c>
    </row>
    <row r="269" spans="1:27">
      <c r="A269" s="3">
        <f t="shared" si="22"/>
        <v>247</v>
      </c>
      <c r="E269" s="3" t="str">
        <f t="shared" si="18"/>
        <v/>
      </c>
      <c r="F269" s="2" t="str">
        <f t="shared" si="19"/>
        <v/>
      </c>
      <c r="G269" s="2" t="str">
        <f t="shared" si="20"/>
        <v/>
      </c>
      <c r="W269" s="34">
        <f t="shared" si="21"/>
        <v>200.69650129906225</v>
      </c>
      <c r="X269" s="33">
        <f t="shared" si="23"/>
        <v>243</v>
      </c>
      <c r="Y269" s="34">
        <f>IF(X269=1,$G$3*(W269/1000),IF(X269=2,$G$4*(W269/1000),IF(X269=3,$G$5*(W269/1000),IF(X269=4,$G$6*(W269/1000),IF(X269=5,$G$7*(W269/1000),IF(X269=6,$G$8*(W269/1000),IF(X269=7,$G$9*(W269/1000),IF(X269=8,$G$10*(W269/1000),IF(X269=9,$G$11*(W269/1000),IF(X269=10,$G$12*(W269/1000),IF(X269=11,$G$13*(W269/1000),IF(X269=12,$G$14*(W269/1000),IF(X269=13,$G$15*(W269/1000),IF(X269=14,$G$16*(W269/1000),IF(X269=15,$G$17*(W269/1000),0)))))))))))))))</f>
        <v>0</v>
      </c>
      <c r="Z269" s="34">
        <f>IF('Γεννήτρια 3'!D269="W",Z268+('Γεννήτρια 3'!C269-1)*Y269,IF('Γεννήτρια 3'!D269="L",Z268-Y269,Z268))</f>
        <v>200.69650129906225</v>
      </c>
      <c r="AA269" s="34" t="str">
        <f>IF(AND('Γεννήτρια 3'!C269&lt;&gt;0,'Γεννήτρια 3'!D269=""),Y269,"")</f>
        <v/>
      </c>
    </row>
    <row r="270" spans="1:27">
      <c r="A270" s="3">
        <f t="shared" si="22"/>
        <v>248</v>
      </c>
      <c r="E270" s="3" t="str">
        <f t="shared" si="18"/>
        <v/>
      </c>
      <c r="F270" s="2" t="str">
        <f t="shared" si="19"/>
        <v/>
      </c>
      <c r="G270" s="2" t="str">
        <f t="shared" si="20"/>
        <v/>
      </c>
      <c r="W270" s="34">
        <f t="shared" si="21"/>
        <v>200.69650129906225</v>
      </c>
      <c r="X270" s="33">
        <f t="shared" si="23"/>
        <v>244</v>
      </c>
      <c r="Y270" s="34">
        <f>IF(X270=1,$G$3*(W270/1000),IF(X270=2,$G$4*(W270/1000),IF(X270=3,$G$5*(W270/1000),IF(X270=4,$G$6*(W270/1000),IF(X270=5,$G$7*(W270/1000),IF(X270=6,$G$8*(W270/1000),IF(X270=7,$G$9*(W270/1000),IF(X270=8,$G$10*(W270/1000),IF(X270=9,$G$11*(W270/1000),IF(X270=10,$G$12*(W270/1000),IF(X270=11,$G$13*(W270/1000),IF(X270=12,$G$14*(W270/1000),IF(X270=13,$G$15*(W270/1000),IF(X270=14,$G$16*(W270/1000),IF(X270=15,$G$17*(W270/1000),0)))))))))))))))</f>
        <v>0</v>
      </c>
      <c r="Z270" s="34">
        <f>IF('Γεννήτρια 3'!D270="W",Z269+('Γεννήτρια 3'!C270-1)*Y270,IF('Γεννήτρια 3'!D270="L",Z269-Y270,Z269))</f>
        <v>200.69650129906225</v>
      </c>
      <c r="AA270" s="34" t="str">
        <f>IF(AND('Γεννήτρια 3'!C270&lt;&gt;0,'Γεννήτρια 3'!D270=""),Y270,"")</f>
        <v/>
      </c>
    </row>
    <row r="271" spans="1:27">
      <c r="A271" s="3">
        <f t="shared" si="22"/>
        <v>249</v>
      </c>
      <c r="E271" s="3" t="str">
        <f t="shared" si="18"/>
        <v/>
      </c>
      <c r="F271" s="2" t="str">
        <f t="shared" si="19"/>
        <v/>
      </c>
      <c r="G271" s="2" t="str">
        <f t="shared" si="20"/>
        <v/>
      </c>
      <c r="W271" s="34">
        <f t="shared" si="21"/>
        <v>200.69650129906225</v>
      </c>
      <c r="X271" s="33">
        <f t="shared" si="23"/>
        <v>245</v>
      </c>
      <c r="Y271" s="34">
        <f>IF(X271=1,$G$3*(W271/1000),IF(X271=2,$G$4*(W271/1000),IF(X271=3,$G$5*(W271/1000),IF(X271=4,$G$6*(W271/1000),IF(X271=5,$G$7*(W271/1000),IF(X271=6,$G$8*(W271/1000),IF(X271=7,$G$9*(W271/1000),IF(X271=8,$G$10*(W271/1000),IF(X271=9,$G$11*(W271/1000),IF(X271=10,$G$12*(W271/1000),IF(X271=11,$G$13*(W271/1000),IF(X271=12,$G$14*(W271/1000),IF(X271=13,$G$15*(W271/1000),IF(X271=14,$G$16*(W271/1000),IF(X271=15,$G$17*(W271/1000),0)))))))))))))))</f>
        <v>0</v>
      </c>
      <c r="Z271" s="34">
        <f>IF('Γεννήτρια 3'!D271="W",Z270+('Γεννήτρια 3'!C271-1)*Y271,IF('Γεννήτρια 3'!D271="L",Z270-Y271,Z270))</f>
        <v>200.69650129906225</v>
      </c>
      <c r="AA271" s="34" t="str">
        <f>IF(AND('Γεννήτρια 3'!C271&lt;&gt;0,'Γεννήτρια 3'!D271=""),Y271,"")</f>
        <v/>
      </c>
    </row>
    <row r="272" spans="1:27">
      <c r="A272" s="3">
        <f t="shared" si="22"/>
        <v>250</v>
      </c>
      <c r="E272" s="3" t="str">
        <f t="shared" si="18"/>
        <v/>
      </c>
      <c r="F272" s="2" t="str">
        <f t="shared" si="19"/>
        <v/>
      </c>
      <c r="G272" s="2" t="str">
        <f t="shared" si="20"/>
        <v/>
      </c>
      <c r="W272" s="34">
        <f t="shared" si="21"/>
        <v>200.69650129906225</v>
      </c>
      <c r="X272" s="33">
        <f t="shared" si="23"/>
        <v>246</v>
      </c>
      <c r="Y272" s="34">
        <f>IF(X272=1,$G$3*(W272/1000),IF(X272=2,$G$4*(W272/1000),IF(X272=3,$G$5*(W272/1000),IF(X272=4,$G$6*(W272/1000),IF(X272=5,$G$7*(W272/1000),IF(X272=6,$G$8*(W272/1000),IF(X272=7,$G$9*(W272/1000),IF(X272=8,$G$10*(W272/1000),IF(X272=9,$G$11*(W272/1000),IF(X272=10,$G$12*(W272/1000),IF(X272=11,$G$13*(W272/1000),IF(X272=12,$G$14*(W272/1000),IF(X272=13,$G$15*(W272/1000),IF(X272=14,$G$16*(W272/1000),IF(X272=15,$G$17*(W272/1000),0)))))))))))))))</f>
        <v>0</v>
      </c>
      <c r="Z272" s="34">
        <f>IF('Γεννήτρια 3'!D272="W",Z271+('Γεννήτρια 3'!C272-1)*Y272,IF('Γεννήτρια 3'!D272="L",Z271-Y272,Z271))</f>
        <v>200.69650129906225</v>
      </c>
      <c r="AA272" s="34" t="str">
        <f>IF(AND('Γεννήτρια 3'!C272&lt;&gt;0,'Γεννήτρια 3'!D272=""),Y272,"")</f>
        <v/>
      </c>
    </row>
    <row r="273" spans="1:27">
      <c r="A273" s="3">
        <f t="shared" si="22"/>
        <v>251</v>
      </c>
      <c r="E273" s="3" t="str">
        <f t="shared" si="18"/>
        <v/>
      </c>
      <c r="F273" s="2" t="str">
        <f t="shared" si="19"/>
        <v/>
      </c>
      <c r="G273" s="2" t="str">
        <f t="shared" si="20"/>
        <v/>
      </c>
      <c r="W273" s="34">
        <f t="shared" si="21"/>
        <v>200.69650129906225</v>
      </c>
      <c r="X273" s="33">
        <f t="shared" si="23"/>
        <v>247</v>
      </c>
      <c r="Y273" s="34">
        <f>IF(X273=1,$G$3*(W273/1000),IF(X273=2,$G$4*(W273/1000),IF(X273=3,$G$5*(W273/1000),IF(X273=4,$G$6*(W273/1000),IF(X273=5,$G$7*(W273/1000),IF(X273=6,$G$8*(W273/1000),IF(X273=7,$G$9*(W273/1000),IF(X273=8,$G$10*(W273/1000),IF(X273=9,$G$11*(W273/1000),IF(X273=10,$G$12*(W273/1000),IF(X273=11,$G$13*(W273/1000),IF(X273=12,$G$14*(W273/1000),IF(X273=13,$G$15*(W273/1000),IF(X273=14,$G$16*(W273/1000),IF(X273=15,$G$17*(W273/1000),0)))))))))))))))</f>
        <v>0</v>
      </c>
      <c r="Z273" s="34">
        <f>IF('Γεννήτρια 3'!D273="W",Z272+('Γεννήτρια 3'!C273-1)*Y273,IF('Γεννήτρια 3'!D273="L",Z272-Y273,Z272))</f>
        <v>200.69650129906225</v>
      </c>
      <c r="AA273" s="34" t="str">
        <f>IF(AND('Γεννήτρια 3'!C273&lt;&gt;0,'Γεννήτρια 3'!D273=""),Y273,"")</f>
        <v/>
      </c>
    </row>
    <row r="274" spans="1:27">
      <c r="A274" s="3">
        <f t="shared" si="22"/>
        <v>252</v>
      </c>
      <c r="E274" s="3" t="str">
        <f t="shared" si="18"/>
        <v/>
      </c>
      <c r="F274" s="2" t="str">
        <f t="shared" si="19"/>
        <v/>
      </c>
      <c r="G274" s="2" t="str">
        <f t="shared" si="20"/>
        <v/>
      </c>
      <c r="W274" s="34">
        <f t="shared" si="21"/>
        <v>200.69650129906225</v>
      </c>
      <c r="X274" s="33">
        <f t="shared" si="23"/>
        <v>248</v>
      </c>
      <c r="Y274" s="34">
        <f>IF(X274=1,$G$3*(W274/1000),IF(X274=2,$G$4*(W274/1000),IF(X274=3,$G$5*(W274/1000),IF(X274=4,$G$6*(W274/1000),IF(X274=5,$G$7*(W274/1000),IF(X274=6,$G$8*(W274/1000),IF(X274=7,$G$9*(W274/1000),IF(X274=8,$G$10*(W274/1000),IF(X274=9,$G$11*(W274/1000),IF(X274=10,$G$12*(W274/1000),IF(X274=11,$G$13*(W274/1000),IF(X274=12,$G$14*(W274/1000),IF(X274=13,$G$15*(W274/1000),IF(X274=14,$G$16*(W274/1000),IF(X274=15,$G$17*(W274/1000),0)))))))))))))))</f>
        <v>0</v>
      </c>
      <c r="Z274" s="34">
        <f>IF('Γεννήτρια 3'!D274="W",Z273+('Γεννήτρια 3'!C274-1)*Y274,IF('Γεννήτρια 3'!D274="L",Z273-Y274,Z273))</f>
        <v>200.69650129906225</v>
      </c>
      <c r="AA274" s="34" t="str">
        <f>IF(AND('Γεννήτρια 3'!C274&lt;&gt;0,'Γεννήτρια 3'!D274=""),Y274,"")</f>
        <v/>
      </c>
    </row>
    <row r="275" spans="1:27">
      <c r="A275" s="3">
        <f t="shared" si="22"/>
        <v>253</v>
      </c>
      <c r="E275" s="3" t="str">
        <f t="shared" si="18"/>
        <v/>
      </c>
      <c r="F275" s="2" t="str">
        <f t="shared" si="19"/>
        <v/>
      </c>
      <c r="G275" s="2" t="str">
        <f t="shared" si="20"/>
        <v/>
      </c>
      <c r="W275" s="34">
        <f t="shared" si="21"/>
        <v>200.69650129906225</v>
      </c>
      <c r="X275" s="33">
        <f t="shared" si="23"/>
        <v>249</v>
      </c>
      <c r="Y275" s="34">
        <f>IF(X275=1,$G$3*(W275/1000),IF(X275=2,$G$4*(W275/1000),IF(X275=3,$G$5*(W275/1000),IF(X275=4,$G$6*(W275/1000),IF(X275=5,$G$7*(W275/1000),IF(X275=6,$G$8*(W275/1000),IF(X275=7,$G$9*(W275/1000),IF(X275=8,$G$10*(W275/1000),IF(X275=9,$G$11*(W275/1000),IF(X275=10,$G$12*(W275/1000),IF(X275=11,$G$13*(W275/1000),IF(X275=12,$G$14*(W275/1000),IF(X275=13,$G$15*(W275/1000),IF(X275=14,$G$16*(W275/1000),IF(X275=15,$G$17*(W275/1000),0)))))))))))))))</f>
        <v>0</v>
      </c>
      <c r="Z275" s="34">
        <f>IF('Γεννήτρια 3'!D275="W",Z274+('Γεννήτρια 3'!C275-1)*Y275,IF('Γεννήτρια 3'!D275="L",Z274-Y275,Z274))</f>
        <v>200.69650129906225</v>
      </c>
      <c r="AA275" s="34" t="str">
        <f>IF(AND('Γεννήτρια 3'!C275&lt;&gt;0,'Γεννήτρια 3'!D275=""),Y275,"")</f>
        <v/>
      </c>
    </row>
    <row r="276" spans="1:27">
      <c r="A276" s="3">
        <f t="shared" si="22"/>
        <v>254</v>
      </c>
      <c r="E276" s="3" t="str">
        <f t="shared" si="18"/>
        <v/>
      </c>
      <c r="F276" s="2" t="str">
        <f t="shared" si="19"/>
        <v/>
      </c>
      <c r="G276" s="2" t="str">
        <f t="shared" si="20"/>
        <v/>
      </c>
      <c r="W276" s="34">
        <f t="shared" si="21"/>
        <v>200.69650129906225</v>
      </c>
      <c r="X276" s="33">
        <f t="shared" si="23"/>
        <v>250</v>
      </c>
      <c r="Y276" s="34">
        <f>IF(X276=1,$G$3*(W276/1000),IF(X276=2,$G$4*(W276/1000),IF(X276=3,$G$5*(W276/1000),IF(X276=4,$G$6*(W276/1000),IF(X276=5,$G$7*(W276/1000),IF(X276=6,$G$8*(W276/1000),IF(X276=7,$G$9*(W276/1000),IF(X276=8,$G$10*(W276/1000),IF(X276=9,$G$11*(W276/1000),IF(X276=10,$G$12*(W276/1000),IF(X276=11,$G$13*(W276/1000),IF(X276=12,$G$14*(W276/1000),IF(X276=13,$G$15*(W276/1000),IF(X276=14,$G$16*(W276/1000),IF(X276=15,$G$17*(W276/1000),0)))))))))))))))</f>
        <v>0</v>
      </c>
      <c r="Z276" s="34">
        <f>IF('Γεννήτρια 3'!D276="W",Z275+('Γεννήτρια 3'!C276-1)*Y276,IF('Γεννήτρια 3'!D276="L",Z275-Y276,Z275))</f>
        <v>200.69650129906225</v>
      </c>
      <c r="AA276" s="34" t="str">
        <f>IF(AND('Γεννήτρια 3'!C276&lt;&gt;0,'Γεννήτρια 3'!D276=""),Y276,"")</f>
        <v/>
      </c>
    </row>
    <row r="277" spans="1:27">
      <c r="A277" s="3">
        <f t="shared" si="22"/>
        <v>255</v>
      </c>
      <c r="E277" s="3" t="str">
        <f t="shared" si="18"/>
        <v/>
      </c>
      <c r="F277" s="2" t="str">
        <f t="shared" si="19"/>
        <v/>
      </c>
      <c r="G277" s="2" t="str">
        <f t="shared" si="20"/>
        <v/>
      </c>
      <c r="W277" s="34">
        <f t="shared" si="21"/>
        <v>200.69650129906225</v>
      </c>
      <c r="X277" s="33">
        <f t="shared" si="23"/>
        <v>251</v>
      </c>
      <c r="Y277" s="34">
        <f>IF(X277=1,$G$3*(W277/1000),IF(X277=2,$G$4*(W277/1000),IF(X277=3,$G$5*(W277/1000),IF(X277=4,$G$6*(W277/1000),IF(X277=5,$G$7*(W277/1000),IF(X277=6,$G$8*(W277/1000),IF(X277=7,$G$9*(W277/1000),IF(X277=8,$G$10*(W277/1000),IF(X277=9,$G$11*(W277/1000),IF(X277=10,$G$12*(W277/1000),IF(X277=11,$G$13*(W277/1000),IF(X277=12,$G$14*(W277/1000),IF(X277=13,$G$15*(W277/1000),IF(X277=14,$G$16*(W277/1000),IF(X277=15,$G$17*(W277/1000),0)))))))))))))))</f>
        <v>0</v>
      </c>
      <c r="Z277" s="34">
        <f>IF('Γεννήτρια 3'!D277="W",Z276+('Γεννήτρια 3'!C277-1)*Y277,IF('Γεννήτρια 3'!D277="L",Z276-Y277,Z276))</f>
        <v>200.69650129906225</v>
      </c>
      <c r="AA277" s="34" t="str">
        <f>IF(AND('Γεννήτρια 3'!C277&lt;&gt;0,'Γεννήτρια 3'!D277=""),Y277,"")</f>
        <v/>
      </c>
    </row>
    <row r="278" spans="1:27">
      <c r="A278" s="3">
        <f t="shared" si="22"/>
        <v>256</v>
      </c>
      <c r="E278" s="3" t="str">
        <f t="shared" si="18"/>
        <v/>
      </c>
      <c r="F278" s="2" t="str">
        <f t="shared" si="19"/>
        <v/>
      </c>
      <c r="G278" s="2" t="str">
        <f t="shared" si="20"/>
        <v/>
      </c>
      <c r="W278" s="34">
        <f t="shared" si="21"/>
        <v>200.69650129906225</v>
      </c>
      <c r="X278" s="33">
        <f t="shared" si="23"/>
        <v>252</v>
      </c>
      <c r="Y278" s="34">
        <f>IF(X278=1,$G$3*(W278/1000),IF(X278=2,$G$4*(W278/1000),IF(X278=3,$G$5*(W278/1000),IF(X278=4,$G$6*(W278/1000),IF(X278=5,$G$7*(W278/1000),IF(X278=6,$G$8*(W278/1000),IF(X278=7,$G$9*(W278/1000),IF(X278=8,$G$10*(W278/1000),IF(X278=9,$G$11*(W278/1000),IF(X278=10,$G$12*(W278/1000),IF(X278=11,$G$13*(W278/1000),IF(X278=12,$G$14*(W278/1000),IF(X278=13,$G$15*(W278/1000),IF(X278=14,$G$16*(W278/1000),IF(X278=15,$G$17*(W278/1000),0)))))))))))))))</f>
        <v>0</v>
      </c>
      <c r="Z278" s="34">
        <f>IF('Γεννήτρια 3'!D278="W",Z277+('Γεννήτρια 3'!C278-1)*Y278,IF('Γεννήτρια 3'!D278="L",Z277-Y278,Z277))</f>
        <v>200.69650129906225</v>
      </c>
      <c r="AA278" s="34" t="str">
        <f>IF(AND('Γεννήτρια 3'!C278&lt;&gt;0,'Γεννήτρια 3'!D278=""),Y278,"")</f>
        <v/>
      </c>
    </row>
    <row r="279" spans="1:27">
      <c r="A279" s="3">
        <f t="shared" si="22"/>
        <v>257</v>
      </c>
      <c r="E279" s="3" t="str">
        <f t="shared" si="18"/>
        <v/>
      </c>
      <c r="F279" s="2" t="str">
        <f t="shared" si="19"/>
        <v/>
      </c>
      <c r="G279" s="2" t="str">
        <f t="shared" si="20"/>
        <v/>
      </c>
      <c r="W279" s="34">
        <f t="shared" si="21"/>
        <v>200.69650129906225</v>
      </c>
      <c r="X279" s="33">
        <f t="shared" si="23"/>
        <v>253</v>
      </c>
      <c r="Y279" s="34">
        <f>IF(X279=1,$G$3*(W279/1000),IF(X279=2,$G$4*(W279/1000),IF(X279=3,$G$5*(W279/1000),IF(X279=4,$G$6*(W279/1000),IF(X279=5,$G$7*(W279/1000),IF(X279=6,$G$8*(W279/1000),IF(X279=7,$G$9*(W279/1000),IF(X279=8,$G$10*(W279/1000),IF(X279=9,$G$11*(W279/1000),IF(X279=10,$G$12*(W279/1000),IF(X279=11,$G$13*(W279/1000),IF(X279=12,$G$14*(W279/1000),IF(X279=13,$G$15*(W279/1000),IF(X279=14,$G$16*(W279/1000),IF(X279=15,$G$17*(W279/1000),0)))))))))))))))</f>
        <v>0</v>
      </c>
      <c r="Z279" s="34">
        <f>IF('Γεννήτρια 3'!D279="W",Z278+('Γεννήτρια 3'!C279-1)*Y279,IF('Γεννήτρια 3'!D279="L",Z278-Y279,Z278))</f>
        <v>200.69650129906225</v>
      </c>
      <c r="AA279" s="34" t="str">
        <f>IF(AND('Γεννήτρια 3'!C279&lt;&gt;0,'Γεννήτρια 3'!D279=""),Y279,"")</f>
        <v/>
      </c>
    </row>
    <row r="280" spans="1:27">
      <c r="A280" s="3">
        <f t="shared" si="22"/>
        <v>258</v>
      </c>
      <c r="E280" s="3" t="str">
        <f t="shared" ref="E280:E343" si="24">IF(C280&gt;1,X280,"")</f>
        <v/>
      </c>
      <c r="F280" s="2" t="str">
        <f t="shared" ref="F280:F343" si="25">IF(C280&gt;1,Y280,"")</f>
        <v/>
      </c>
      <c r="G280" s="2" t="str">
        <f t="shared" ref="G280:G343" si="26">IF(OR(D280="W",D280="L"),Z280,"")</f>
        <v/>
      </c>
      <c r="W280" s="34">
        <f t="shared" ref="W280:W343" si="27">IF(Z279&gt;=W279,Z279,W279)</f>
        <v>200.69650129906225</v>
      </c>
      <c r="X280" s="33">
        <f t="shared" si="23"/>
        <v>254</v>
      </c>
      <c r="Y280" s="34">
        <f>IF(X280=1,$G$3*(W280/1000),IF(X280=2,$G$4*(W280/1000),IF(X280=3,$G$5*(W280/1000),IF(X280=4,$G$6*(W280/1000),IF(X280=5,$G$7*(W280/1000),IF(X280=6,$G$8*(W280/1000),IF(X280=7,$G$9*(W280/1000),IF(X280=8,$G$10*(W280/1000),IF(X280=9,$G$11*(W280/1000),IF(X280=10,$G$12*(W280/1000),IF(X280=11,$G$13*(W280/1000),IF(X280=12,$G$14*(W280/1000),IF(X280=13,$G$15*(W280/1000),IF(X280=14,$G$16*(W280/1000),IF(X280=15,$G$17*(W280/1000),0)))))))))))))))</f>
        <v>0</v>
      </c>
      <c r="Z280" s="34">
        <f>IF('Γεννήτρια 3'!D280="W",Z279+('Γεννήτρια 3'!C280-1)*Y280,IF('Γεννήτρια 3'!D280="L",Z279-Y280,Z279))</f>
        <v>200.69650129906225</v>
      </c>
      <c r="AA280" s="34" t="str">
        <f>IF(AND('Γεννήτρια 3'!C280&lt;&gt;0,'Γεννήτρια 3'!D280=""),Y280,"")</f>
        <v/>
      </c>
    </row>
    <row r="281" spans="1:27">
      <c r="A281" s="3">
        <f t="shared" ref="A281:A344" si="28">A280+1</f>
        <v>259</v>
      </c>
      <c r="E281" s="3" t="str">
        <f t="shared" si="24"/>
        <v/>
      </c>
      <c r="F281" s="2" t="str">
        <f t="shared" si="25"/>
        <v/>
      </c>
      <c r="G281" s="2" t="str">
        <f t="shared" si="26"/>
        <v/>
      </c>
      <c r="W281" s="34">
        <f t="shared" si="27"/>
        <v>200.69650129906225</v>
      </c>
      <c r="X281" s="33">
        <f t="shared" ref="X281:X344" si="29">IF(W280&gt;=Z280,X280+1,1)</f>
        <v>255</v>
      </c>
      <c r="Y281" s="34">
        <f>IF(X281=1,$G$3*(W281/1000),IF(X281=2,$G$4*(W281/1000),IF(X281=3,$G$5*(W281/1000),IF(X281=4,$G$6*(W281/1000),IF(X281=5,$G$7*(W281/1000),IF(X281=6,$G$8*(W281/1000),IF(X281=7,$G$9*(W281/1000),IF(X281=8,$G$10*(W281/1000),IF(X281=9,$G$11*(W281/1000),IF(X281=10,$G$12*(W281/1000),IF(X281=11,$G$13*(W281/1000),IF(X281=12,$G$14*(W281/1000),IF(X281=13,$G$15*(W281/1000),IF(X281=14,$G$16*(W281/1000),IF(X281=15,$G$17*(W281/1000),0)))))))))))))))</f>
        <v>0</v>
      </c>
      <c r="Z281" s="34">
        <f>IF('Γεννήτρια 3'!D281="W",Z280+('Γεννήτρια 3'!C281-1)*Y281,IF('Γεννήτρια 3'!D281="L",Z280-Y281,Z280))</f>
        <v>200.69650129906225</v>
      </c>
      <c r="AA281" s="34" t="str">
        <f>IF(AND('Γεννήτρια 3'!C281&lt;&gt;0,'Γεννήτρια 3'!D281=""),Y281,"")</f>
        <v/>
      </c>
    </row>
    <row r="282" spans="1:27">
      <c r="A282" s="3">
        <f t="shared" si="28"/>
        <v>260</v>
      </c>
      <c r="E282" s="3" t="str">
        <f t="shared" si="24"/>
        <v/>
      </c>
      <c r="F282" s="2" t="str">
        <f t="shared" si="25"/>
        <v/>
      </c>
      <c r="G282" s="2" t="str">
        <f t="shared" si="26"/>
        <v/>
      </c>
      <c r="W282" s="34">
        <f t="shared" si="27"/>
        <v>200.69650129906225</v>
      </c>
      <c r="X282" s="33">
        <f t="shared" si="29"/>
        <v>256</v>
      </c>
      <c r="Y282" s="34">
        <f>IF(X282=1,$G$3*(W282/1000),IF(X282=2,$G$4*(W282/1000),IF(X282=3,$G$5*(W282/1000),IF(X282=4,$G$6*(W282/1000),IF(X282=5,$G$7*(W282/1000),IF(X282=6,$G$8*(W282/1000),IF(X282=7,$G$9*(W282/1000),IF(X282=8,$G$10*(W282/1000),IF(X282=9,$G$11*(W282/1000),IF(X282=10,$G$12*(W282/1000),IF(X282=11,$G$13*(W282/1000),IF(X282=12,$G$14*(W282/1000),IF(X282=13,$G$15*(W282/1000),IF(X282=14,$G$16*(W282/1000),IF(X282=15,$G$17*(W282/1000),0)))))))))))))))</f>
        <v>0</v>
      </c>
      <c r="Z282" s="34">
        <f>IF('Γεννήτρια 3'!D282="W",Z281+('Γεννήτρια 3'!C282-1)*Y282,IF('Γεννήτρια 3'!D282="L",Z281-Y282,Z281))</f>
        <v>200.69650129906225</v>
      </c>
      <c r="AA282" s="34" t="str">
        <f>IF(AND('Γεννήτρια 3'!C282&lt;&gt;0,'Γεννήτρια 3'!D282=""),Y282,"")</f>
        <v/>
      </c>
    </row>
    <row r="283" spans="1:27">
      <c r="A283" s="3">
        <f t="shared" si="28"/>
        <v>261</v>
      </c>
      <c r="E283" s="3" t="str">
        <f t="shared" si="24"/>
        <v/>
      </c>
      <c r="F283" s="2" t="str">
        <f t="shared" si="25"/>
        <v/>
      </c>
      <c r="G283" s="2" t="str">
        <f t="shared" si="26"/>
        <v/>
      </c>
      <c r="W283" s="34">
        <f t="shared" si="27"/>
        <v>200.69650129906225</v>
      </c>
      <c r="X283" s="33">
        <f t="shared" si="29"/>
        <v>257</v>
      </c>
      <c r="Y283" s="34">
        <f>IF(X283=1,$G$3*(W283/1000),IF(X283=2,$G$4*(W283/1000),IF(X283=3,$G$5*(W283/1000),IF(X283=4,$G$6*(W283/1000),IF(X283=5,$G$7*(W283/1000),IF(X283=6,$G$8*(W283/1000),IF(X283=7,$G$9*(W283/1000),IF(X283=8,$G$10*(W283/1000),IF(X283=9,$G$11*(W283/1000),IF(X283=10,$G$12*(W283/1000),IF(X283=11,$G$13*(W283/1000),IF(X283=12,$G$14*(W283/1000),IF(X283=13,$G$15*(W283/1000),IF(X283=14,$G$16*(W283/1000),IF(X283=15,$G$17*(W283/1000),0)))))))))))))))</f>
        <v>0</v>
      </c>
      <c r="Z283" s="34">
        <f>IF('Γεννήτρια 3'!D283="W",Z282+('Γεννήτρια 3'!C283-1)*Y283,IF('Γεννήτρια 3'!D283="L",Z282-Y283,Z282))</f>
        <v>200.69650129906225</v>
      </c>
      <c r="AA283" s="34" t="str">
        <f>IF(AND('Γεννήτρια 3'!C283&lt;&gt;0,'Γεννήτρια 3'!D283=""),Y283,"")</f>
        <v/>
      </c>
    </row>
    <row r="284" spans="1:27">
      <c r="A284" s="3">
        <f t="shared" si="28"/>
        <v>262</v>
      </c>
      <c r="E284" s="3" t="str">
        <f t="shared" si="24"/>
        <v/>
      </c>
      <c r="F284" s="2" t="str">
        <f t="shared" si="25"/>
        <v/>
      </c>
      <c r="G284" s="2" t="str">
        <f t="shared" si="26"/>
        <v/>
      </c>
      <c r="W284" s="34">
        <f t="shared" si="27"/>
        <v>200.69650129906225</v>
      </c>
      <c r="X284" s="33">
        <f t="shared" si="29"/>
        <v>258</v>
      </c>
      <c r="Y284" s="34">
        <f>IF(X284=1,$G$3*(W284/1000),IF(X284=2,$G$4*(W284/1000),IF(X284=3,$G$5*(W284/1000),IF(X284=4,$G$6*(W284/1000),IF(X284=5,$G$7*(W284/1000),IF(X284=6,$G$8*(W284/1000),IF(X284=7,$G$9*(W284/1000),IF(X284=8,$G$10*(W284/1000),IF(X284=9,$G$11*(W284/1000),IF(X284=10,$G$12*(W284/1000),IF(X284=11,$G$13*(W284/1000),IF(X284=12,$G$14*(W284/1000),IF(X284=13,$G$15*(W284/1000),IF(X284=14,$G$16*(W284/1000),IF(X284=15,$G$17*(W284/1000),0)))))))))))))))</f>
        <v>0</v>
      </c>
      <c r="Z284" s="34">
        <f>IF('Γεννήτρια 3'!D284="W",Z283+('Γεννήτρια 3'!C284-1)*Y284,IF('Γεννήτρια 3'!D284="L",Z283-Y284,Z283))</f>
        <v>200.69650129906225</v>
      </c>
      <c r="AA284" s="34" t="str">
        <f>IF(AND('Γεννήτρια 3'!C284&lt;&gt;0,'Γεννήτρια 3'!D284=""),Y284,"")</f>
        <v/>
      </c>
    </row>
    <row r="285" spans="1:27">
      <c r="A285" s="3">
        <f t="shared" si="28"/>
        <v>263</v>
      </c>
      <c r="E285" s="3" t="str">
        <f t="shared" si="24"/>
        <v/>
      </c>
      <c r="F285" s="2" t="str">
        <f t="shared" si="25"/>
        <v/>
      </c>
      <c r="G285" s="2" t="str">
        <f t="shared" si="26"/>
        <v/>
      </c>
      <c r="W285" s="34">
        <f t="shared" si="27"/>
        <v>200.69650129906225</v>
      </c>
      <c r="X285" s="33">
        <f t="shared" si="29"/>
        <v>259</v>
      </c>
      <c r="Y285" s="34">
        <f>IF(X285=1,$G$3*(W285/1000),IF(X285=2,$G$4*(W285/1000),IF(X285=3,$G$5*(W285/1000),IF(X285=4,$G$6*(W285/1000),IF(X285=5,$G$7*(W285/1000),IF(X285=6,$G$8*(W285/1000),IF(X285=7,$G$9*(W285/1000),IF(X285=8,$G$10*(W285/1000),IF(X285=9,$G$11*(W285/1000),IF(X285=10,$G$12*(W285/1000),IF(X285=11,$G$13*(W285/1000),IF(X285=12,$G$14*(W285/1000),IF(X285=13,$G$15*(W285/1000),IF(X285=14,$G$16*(W285/1000),IF(X285=15,$G$17*(W285/1000),0)))))))))))))))</f>
        <v>0</v>
      </c>
      <c r="Z285" s="34">
        <f>IF('Γεννήτρια 3'!D285="W",Z284+('Γεννήτρια 3'!C285-1)*Y285,IF('Γεννήτρια 3'!D285="L",Z284-Y285,Z284))</f>
        <v>200.69650129906225</v>
      </c>
      <c r="AA285" s="34" t="str">
        <f>IF(AND('Γεννήτρια 3'!C285&lt;&gt;0,'Γεννήτρια 3'!D285=""),Y285,"")</f>
        <v/>
      </c>
    </row>
    <row r="286" spans="1:27">
      <c r="A286" s="3">
        <f t="shared" si="28"/>
        <v>264</v>
      </c>
      <c r="E286" s="3" t="str">
        <f t="shared" si="24"/>
        <v/>
      </c>
      <c r="F286" s="2" t="str">
        <f t="shared" si="25"/>
        <v/>
      </c>
      <c r="G286" s="2" t="str">
        <f t="shared" si="26"/>
        <v/>
      </c>
      <c r="W286" s="34">
        <f t="shared" si="27"/>
        <v>200.69650129906225</v>
      </c>
      <c r="X286" s="33">
        <f t="shared" si="29"/>
        <v>260</v>
      </c>
      <c r="Y286" s="34">
        <f>IF(X286=1,$G$3*(W286/1000),IF(X286=2,$G$4*(W286/1000),IF(X286=3,$G$5*(W286/1000),IF(X286=4,$G$6*(W286/1000),IF(X286=5,$G$7*(W286/1000),IF(X286=6,$G$8*(W286/1000),IF(X286=7,$G$9*(W286/1000),IF(X286=8,$G$10*(W286/1000),IF(X286=9,$G$11*(W286/1000),IF(X286=10,$G$12*(W286/1000),IF(X286=11,$G$13*(W286/1000),IF(X286=12,$G$14*(W286/1000),IF(X286=13,$G$15*(W286/1000),IF(X286=14,$G$16*(W286/1000),IF(X286=15,$G$17*(W286/1000),0)))))))))))))))</f>
        <v>0</v>
      </c>
      <c r="Z286" s="34">
        <f>IF('Γεννήτρια 3'!D286="W",Z285+('Γεννήτρια 3'!C286-1)*Y286,IF('Γεννήτρια 3'!D286="L",Z285-Y286,Z285))</f>
        <v>200.69650129906225</v>
      </c>
      <c r="AA286" s="34" t="str">
        <f>IF(AND('Γεννήτρια 3'!C286&lt;&gt;0,'Γεννήτρια 3'!D286=""),Y286,"")</f>
        <v/>
      </c>
    </row>
    <row r="287" spans="1:27">
      <c r="A287" s="3">
        <f t="shared" si="28"/>
        <v>265</v>
      </c>
      <c r="E287" s="3" t="str">
        <f t="shared" si="24"/>
        <v/>
      </c>
      <c r="F287" s="2" t="str">
        <f t="shared" si="25"/>
        <v/>
      </c>
      <c r="G287" s="2" t="str">
        <f t="shared" si="26"/>
        <v/>
      </c>
      <c r="W287" s="34">
        <f t="shared" si="27"/>
        <v>200.69650129906225</v>
      </c>
      <c r="X287" s="33">
        <f t="shared" si="29"/>
        <v>261</v>
      </c>
      <c r="Y287" s="34">
        <f>IF(X287=1,$G$3*(W287/1000),IF(X287=2,$G$4*(W287/1000),IF(X287=3,$G$5*(W287/1000),IF(X287=4,$G$6*(W287/1000),IF(X287=5,$G$7*(W287/1000),IF(X287=6,$G$8*(W287/1000),IF(X287=7,$G$9*(W287/1000),IF(X287=8,$G$10*(W287/1000),IF(X287=9,$G$11*(W287/1000),IF(X287=10,$G$12*(W287/1000),IF(X287=11,$G$13*(W287/1000),IF(X287=12,$G$14*(W287/1000),IF(X287=13,$G$15*(W287/1000),IF(X287=14,$G$16*(W287/1000),IF(X287=15,$G$17*(W287/1000),0)))))))))))))))</f>
        <v>0</v>
      </c>
      <c r="Z287" s="34">
        <f>IF('Γεννήτρια 3'!D287="W",Z286+('Γεννήτρια 3'!C287-1)*Y287,IF('Γεννήτρια 3'!D287="L",Z286-Y287,Z286))</f>
        <v>200.69650129906225</v>
      </c>
      <c r="AA287" s="34" t="str">
        <f>IF(AND('Γεννήτρια 3'!C287&lt;&gt;0,'Γεννήτρια 3'!D287=""),Y287,"")</f>
        <v/>
      </c>
    </row>
    <row r="288" spans="1:27">
      <c r="A288" s="3">
        <f t="shared" si="28"/>
        <v>266</v>
      </c>
      <c r="E288" s="3" t="str">
        <f t="shared" si="24"/>
        <v/>
      </c>
      <c r="F288" s="2" t="str">
        <f t="shared" si="25"/>
        <v/>
      </c>
      <c r="G288" s="2" t="str">
        <f t="shared" si="26"/>
        <v/>
      </c>
      <c r="W288" s="34">
        <f t="shared" si="27"/>
        <v>200.69650129906225</v>
      </c>
      <c r="X288" s="33">
        <f t="shared" si="29"/>
        <v>262</v>
      </c>
      <c r="Y288" s="34">
        <f>IF(X288=1,$G$3*(W288/1000),IF(X288=2,$G$4*(W288/1000),IF(X288=3,$G$5*(W288/1000),IF(X288=4,$G$6*(W288/1000),IF(X288=5,$G$7*(W288/1000),IF(X288=6,$G$8*(W288/1000),IF(X288=7,$G$9*(W288/1000),IF(X288=8,$G$10*(W288/1000),IF(X288=9,$G$11*(W288/1000),IF(X288=10,$G$12*(W288/1000),IF(X288=11,$G$13*(W288/1000),IF(X288=12,$G$14*(W288/1000),IF(X288=13,$G$15*(W288/1000),IF(X288=14,$G$16*(W288/1000),IF(X288=15,$G$17*(W288/1000),0)))))))))))))))</f>
        <v>0</v>
      </c>
      <c r="Z288" s="34">
        <f>IF('Γεννήτρια 3'!D288="W",Z287+('Γεννήτρια 3'!C288-1)*Y288,IF('Γεννήτρια 3'!D288="L",Z287-Y288,Z287))</f>
        <v>200.69650129906225</v>
      </c>
      <c r="AA288" s="34" t="str">
        <f>IF(AND('Γεννήτρια 3'!C288&lt;&gt;0,'Γεννήτρια 3'!D288=""),Y288,"")</f>
        <v/>
      </c>
    </row>
    <row r="289" spans="1:27">
      <c r="A289" s="3">
        <f t="shared" si="28"/>
        <v>267</v>
      </c>
      <c r="E289" s="3" t="str">
        <f t="shared" si="24"/>
        <v/>
      </c>
      <c r="F289" s="2" t="str">
        <f t="shared" si="25"/>
        <v/>
      </c>
      <c r="G289" s="2" t="str">
        <f t="shared" si="26"/>
        <v/>
      </c>
      <c r="W289" s="34">
        <f t="shared" si="27"/>
        <v>200.69650129906225</v>
      </c>
      <c r="X289" s="33">
        <f t="shared" si="29"/>
        <v>263</v>
      </c>
      <c r="Y289" s="34">
        <f>IF(X289=1,$G$3*(W289/1000),IF(X289=2,$G$4*(W289/1000),IF(X289=3,$G$5*(W289/1000),IF(X289=4,$G$6*(W289/1000),IF(X289=5,$G$7*(W289/1000),IF(X289=6,$G$8*(W289/1000),IF(X289=7,$G$9*(W289/1000),IF(X289=8,$G$10*(W289/1000),IF(X289=9,$G$11*(W289/1000),IF(X289=10,$G$12*(W289/1000),IF(X289=11,$G$13*(W289/1000),IF(X289=12,$G$14*(W289/1000),IF(X289=13,$G$15*(W289/1000),IF(X289=14,$G$16*(W289/1000),IF(X289=15,$G$17*(W289/1000),0)))))))))))))))</f>
        <v>0</v>
      </c>
      <c r="Z289" s="34">
        <f>IF('Γεννήτρια 3'!D289="W",Z288+('Γεννήτρια 3'!C289-1)*Y289,IF('Γεννήτρια 3'!D289="L",Z288-Y289,Z288))</f>
        <v>200.69650129906225</v>
      </c>
      <c r="AA289" s="34" t="str">
        <f>IF(AND('Γεννήτρια 3'!C289&lt;&gt;0,'Γεννήτρια 3'!D289=""),Y289,"")</f>
        <v/>
      </c>
    </row>
    <row r="290" spans="1:27">
      <c r="A290" s="3">
        <f t="shared" si="28"/>
        <v>268</v>
      </c>
      <c r="E290" s="3" t="str">
        <f t="shared" si="24"/>
        <v/>
      </c>
      <c r="F290" s="2" t="str">
        <f t="shared" si="25"/>
        <v/>
      </c>
      <c r="G290" s="2" t="str">
        <f t="shared" si="26"/>
        <v/>
      </c>
      <c r="W290" s="34">
        <f t="shared" si="27"/>
        <v>200.69650129906225</v>
      </c>
      <c r="X290" s="33">
        <f t="shared" si="29"/>
        <v>264</v>
      </c>
      <c r="Y290" s="34">
        <f>IF(X290=1,$G$3*(W290/1000),IF(X290=2,$G$4*(W290/1000),IF(X290=3,$G$5*(W290/1000),IF(X290=4,$G$6*(W290/1000),IF(X290=5,$G$7*(W290/1000),IF(X290=6,$G$8*(W290/1000),IF(X290=7,$G$9*(W290/1000),IF(X290=8,$G$10*(W290/1000),IF(X290=9,$G$11*(W290/1000),IF(X290=10,$G$12*(W290/1000),IF(X290=11,$G$13*(W290/1000),IF(X290=12,$G$14*(W290/1000),IF(X290=13,$G$15*(W290/1000),IF(X290=14,$G$16*(W290/1000),IF(X290=15,$G$17*(W290/1000),0)))))))))))))))</f>
        <v>0</v>
      </c>
      <c r="Z290" s="34">
        <f>IF('Γεννήτρια 3'!D290="W",Z289+('Γεννήτρια 3'!C290-1)*Y290,IF('Γεννήτρια 3'!D290="L",Z289-Y290,Z289))</f>
        <v>200.69650129906225</v>
      </c>
      <c r="AA290" s="34" t="str">
        <f>IF(AND('Γεννήτρια 3'!C290&lt;&gt;0,'Γεννήτρια 3'!D290=""),Y290,"")</f>
        <v/>
      </c>
    </row>
    <row r="291" spans="1:27">
      <c r="A291" s="3">
        <f t="shared" si="28"/>
        <v>269</v>
      </c>
      <c r="E291" s="3" t="str">
        <f t="shared" si="24"/>
        <v/>
      </c>
      <c r="F291" s="2" t="str">
        <f t="shared" si="25"/>
        <v/>
      </c>
      <c r="G291" s="2" t="str">
        <f t="shared" si="26"/>
        <v/>
      </c>
      <c r="W291" s="34">
        <f t="shared" si="27"/>
        <v>200.69650129906225</v>
      </c>
      <c r="X291" s="33">
        <f t="shared" si="29"/>
        <v>265</v>
      </c>
      <c r="Y291" s="34">
        <f>IF(X291=1,$G$3*(W291/1000),IF(X291=2,$G$4*(W291/1000),IF(X291=3,$G$5*(W291/1000),IF(X291=4,$G$6*(W291/1000),IF(X291=5,$G$7*(W291/1000),IF(X291=6,$G$8*(W291/1000),IF(X291=7,$G$9*(W291/1000),IF(X291=8,$G$10*(W291/1000),IF(X291=9,$G$11*(W291/1000),IF(X291=10,$G$12*(W291/1000),IF(X291=11,$G$13*(W291/1000),IF(X291=12,$G$14*(W291/1000),IF(X291=13,$G$15*(W291/1000),IF(X291=14,$G$16*(W291/1000),IF(X291=15,$G$17*(W291/1000),0)))))))))))))))</f>
        <v>0</v>
      </c>
      <c r="Z291" s="34">
        <f>IF('Γεννήτρια 3'!D291="W",Z290+('Γεννήτρια 3'!C291-1)*Y291,IF('Γεννήτρια 3'!D291="L",Z290-Y291,Z290))</f>
        <v>200.69650129906225</v>
      </c>
      <c r="AA291" s="34" t="str">
        <f>IF(AND('Γεννήτρια 3'!C291&lt;&gt;0,'Γεννήτρια 3'!D291=""),Y291,"")</f>
        <v/>
      </c>
    </row>
    <row r="292" spans="1:27">
      <c r="A292" s="3">
        <f t="shared" si="28"/>
        <v>270</v>
      </c>
      <c r="E292" s="3" t="str">
        <f t="shared" si="24"/>
        <v/>
      </c>
      <c r="F292" s="2" t="str">
        <f t="shared" si="25"/>
        <v/>
      </c>
      <c r="G292" s="2" t="str">
        <f t="shared" si="26"/>
        <v/>
      </c>
      <c r="W292" s="34">
        <f t="shared" si="27"/>
        <v>200.69650129906225</v>
      </c>
      <c r="X292" s="33">
        <f t="shared" si="29"/>
        <v>266</v>
      </c>
      <c r="Y292" s="34">
        <f>IF(X292=1,$G$3*(W292/1000),IF(X292=2,$G$4*(W292/1000),IF(X292=3,$G$5*(W292/1000),IF(X292=4,$G$6*(W292/1000),IF(X292=5,$G$7*(W292/1000),IF(X292=6,$G$8*(W292/1000),IF(X292=7,$G$9*(W292/1000),IF(X292=8,$G$10*(W292/1000),IF(X292=9,$G$11*(W292/1000),IF(X292=10,$G$12*(W292/1000),IF(X292=11,$G$13*(W292/1000),IF(X292=12,$G$14*(W292/1000),IF(X292=13,$G$15*(W292/1000),IF(X292=14,$G$16*(W292/1000),IF(X292=15,$G$17*(W292/1000),0)))))))))))))))</f>
        <v>0</v>
      </c>
      <c r="Z292" s="34">
        <f>IF('Γεννήτρια 3'!D292="W",Z291+('Γεννήτρια 3'!C292-1)*Y292,IF('Γεννήτρια 3'!D292="L",Z291-Y292,Z291))</f>
        <v>200.69650129906225</v>
      </c>
      <c r="AA292" s="34" t="str">
        <f>IF(AND('Γεννήτρια 3'!C292&lt;&gt;0,'Γεννήτρια 3'!D292=""),Y292,"")</f>
        <v/>
      </c>
    </row>
    <row r="293" spans="1:27">
      <c r="A293" s="3">
        <f t="shared" si="28"/>
        <v>271</v>
      </c>
      <c r="E293" s="3" t="str">
        <f t="shared" si="24"/>
        <v/>
      </c>
      <c r="F293" s="2" t="str">
        <f t="shared" si="25"/>
        <v/>
      </c>
      <c r="G293" s="2" t="str">
        <f t="shared" si="26"/>
        <v/>
      </c>
      <c r="W293" s="34">
        <f t="shared" si="27"/>
        <v>200.69650129906225</v>
      </c>
      <c r="X293" s="33">
        <f t="shared" si="29"/>
        <v>267</v>
      </c>
      <c r="Y293" s="34">
        <f>IF(X293=1,$G$3*(W293/1000),IF(X293=2,$G$4*(W293/1000),IF(X293=3,$G$5*(W293/1000),IF(X293=4,$G$6*(W293/1000),IF(X293=5,$G$7*(W293/1000),IF(X293=6,$G$8*(W293/1000),IF(X293=7,$G$9*(W293/1000),IF(X293=8,$G$10*(W293/1000),IF(X293=9,$G$11*(W293/1000),IF(X293=10,$G$12*(W293/1000),IF(X293=11,$G$13*(W293/1000),IF(X293=12,$G$14*(W293/1000),IF(X293=13,$G$15*(W293/1000),IF(X293=14,$G$16*(W293/1000),IF(X293=15,$G$17*(W293/1000),0)))))))))))))))</f>
        <v>0</v>
      </c>
      <c r="Z293" s="34">
        <f>IF('Γεννήτρια 3'!D293="W",Z292+('Γεννήτρια 3'!C293-1)*Y293,IF('Γεννήτρια 3'!D293="L",Z292-Y293,Z292))</f>
        <v>200.69650129906225</v>
      </c>
      <c r="AA293" s="34" t="str">
        <f>IF(AND('Γεννήτρια 3'!C293&lt;&gt;0,'Γεννήτρια 3'!D293=""),Y293,"")</f>
        <v/>
      </c>
    </row>
    <row r="294" spans="1:27">
      <c r="A294" s="3">
        <f t="shared" si="28"/>
        <v>272</v>
      </c>
      <c r="E294" s="3" t="str">
        <f t="shared" si="24"/>
        <v/>
      </c>
      <c r="F294" s="2" t="str">
        <f t="shared" si="25"/>
        <v/>
      </c>
      <c r="G294" s="2" t="str">
        <f t="shared" si="26"/>
        <v/>
      </c>
      <c r="W294" s="34">
        <f t="shared" si="27"/>
        <v>200.69650129906225</v>
      </c>
      <c r="X294" s="33">
        <f t="shared" si="29"/>
        <v>268</v>
      </c>
      <c r="Y294" s="34">
        <f>IF(X294=1,$G$3*(W294/1000),IF(X294=2,$G$4*(W294/1000),IF(X294=3,$G$5*(W294/1000),IF(X294=4,$G$6*(W294/1000),IF(X294=5,$G$7*(W294/1000),IF(X294=6,$G$8*(W294/1000),IF(X294=7,$G$9*(W294/1000),IF(X294=8,$G$10*(W294/1000),IF(X294=9,$G$11*(W294/1000),IF(X294=10,$G$12*(W294/1000),IF(X294=11,$G$13*(W294/1000),IF(X294=12,$G$14*(W294/1000),IF(X294=13,$G$15*(W294/1000),IF(X294=14,$G$16*(W294/1000),IF(X294=15,$G$17*(W294/1000),0)))))))))))))))</f>
        <v>0</v>
      </c>
      <c r="Z294" s="34">
        <f>IF('Γεννήτρια 3'!D294="W",Z293+('Γεννήτρια 3'!C294-1)*Y294,IF('Γεννήτρια 3'!D294="L",Z293-Y294,Z293))</f>
        <v>200.69650129906225</v>
      </c>
      <c r="AA294" s="34" t="str">
        <f>IF(AND('Γεννήτρια 3'!C294&lt;&gt;0,'Γεννήτρια 3'!D294=""),Y294,"")</f>
        <v/>
      </c>
    </row>
    <row r="295" spans="1:27">
      <c r="A295" s="3">
        <f t="shared" si="28"/>
        <v>273</v>
      </c>
      <c r="E295" s="3" t="str">
        <f t="shared" si="24"/>
        <v/>
      </c>
      <c r="F295" s="2" t="str">
        <f t="shared" si="25"/>
        <v/>
      </c>
      <c r="G295" s="2" t="str">
        <f t="shared" si="26"/>
        <v/>
      </c>
      <c r="W295" s="34">
        <f t="shared" si="27"/>
        <v>200.69650129906225</v>
      </c>
      <c r="X295" s="33">
        <f t="shared" si="29"/>
        <v>269</v>
      </c>
      <c r="Y295" s="34">
        <f>IF(X295=1,$G$3*(W295/1000),IF(X295=2,$G$4*(W295/1000),IF(X295=3,$G$5*(W295/1000),IF(X295=4,$G$6*(W295/1000),IF(X295=5,$G$7*(W295/1000),IF(X295=6,$G$8*(W295/1000),IF(X295=7,$G$9*(W295/1000),IF(X295=8,$G$10*(W295/1000),IF(X295=9,$G$11*(W295/1000),IF(X295=10,$G$12*(W295/1000),IF(X295=11,$G$13*(W295/1000),IF(X295=12,$G$14*(W295/1000),IF(X295=13,$G$15*(W295/1000),IF(X295=14,$G$16*(W295/1000),IF(X295=15,$G$17*(W295/1000),0)))))))))))))))</f>
        <v>0</v>
      </c>
      <c r="Z295" s="34">
        <f>IF('Γεννήτρια 3'!D295="W",Z294+('Γεννήτρια 3'!C295-1)*Y295,IF('Γεννήτρια 3'!D295="L",Z294-Y295,Z294))</f>
        <v>200.69650129906225</v>
      </c>
      <c r="AA295" s="34" t="str">
        <f>IF(AND('Γεννήτρια 3'!C295&lt;&gt;0,'Γεννήτρια 3'!D295=""),Y295,"")</f>
        <v/>
      </c>
    </row>
    <row r="296" spans="1:27">
      <c r="A296" s="3">
        <f t="shared" si="28"/>
        <v>274</v>
      </c>
      <c r="E296" s="3" t="str">
        <f t="shared" si="24"/>
        <v/>
      </c>
      <c r="F296" s="2" t="str">
        <f t="shared" si="25"/>
        <v/>
      </c>
      <c r="G296" s="2" t="str">
        <f t="shared" si="26"/>
        <v/>
      </c>
      <c r="W296" s="34">
        <f t="shared" si="27"/>
        <v>200.69650129906225</v>
      </c>
      <c r="X296" s="33">
        <f t="shared" si="29"/>
        <v>270</v>
      </c>
      <c r="Y296" s="34">
        <f>IF(X296=1,$G$3*(W296/1000),IF(X296=2,$G$4*(W296/1000),IF(X296=3,$G$5*(W296/1000),IF(X296=4,$G$6*(W296/1000),IF(X296=5,$G$7*(W296/1000),IF(X296=6,$G$8*(W296/1000),IF(X296=7,$G$9*(W296/1000),IF(X296=8,$G$10*(W296/1000),IF(X296=9,$G$11*(W296/1000),IF(X296=10,$G$12*(W296/1000),IF(X296=11,$G$13*(W296/1000),IF(X296=12,$G$14*(W296/1000),IF(X296=13,$G$15*(W296/1000),IF(X296=14,$G$16*(W296/1000),IF(X296=15,$G$17*(W296/1000),0)))))))))))))))</f>
        <v>0</v>
      </c>
      <c r="Z296" s="34">
        <f>IF('Γεννήτρια 3'!D296="W",Z295+('Γεννήτρια 3'!C296-1)*Y296,IF('Γεννήτρια 3'!D296="L",Z295-Y296,Z295))</f>
        <v>200.69650129906225</v>
      </c>
      <c r="AA296" s="34" t="str">
        <f>IF(AND('Γεννήτρια 3'!C296&lt;&gt;0,'Γεννήτρια 3'!D296=""),Y296,"")</f>
        <v/>
      </c>
    </row>
    <row r="297" spans="1:27">
      <c r="A297" s="3">
        <f t="shared" si="28"/>
        <v>275</v>
      </c>
      <c r="E297" s="3" t="str">
        <f t="shared" si="24"/>
        <v/>
      </c>
      <c r="F297" s="2" t="str">
        <f t="shared" si="25"/>
        <v/>
      </c>
      <c r="G297" s="2" t="str">
        <f t="shared" si="26"/>
        <v/>
      </c>
      <c r="W297" s="34">
        <f t="shared" si="27"/>
        <v>200.69650129906225</v>
      </c>
      <c r="X297" s="33">
        <f t="shared" si="29"/>
        <v>271</v>
      </c>
      <c r="Y297" s="34">
        <f>IF(X297=1,$G$3*(W297/1000),IF(X297=2,$G$4*(W297/1000),IF(X297=3,$G$5*(W297/1000),IF(X297=4,$G$6*(W297/1000),IF(X297=5,$G$7*(W297/1000),IF(X297=6,$G$8*(W297/1000),IF(X297=7,$G$9*(W297/1000),IF(X297=8,$G$10*(W297/1000),IF(X297=9,$G$11*(W297/1000),IF(X297=10,$G$12*(W297/1000),IF(X297=11,$G$13*(W297/1000),IF(X297=12,$G$14*(W297/1000),IF(X297=13,$G$15*(W297/1000),IF(X297=14,$G$16*(W297/1000),IF(X297=15,$G$17*(W297/1000),0)))))))))))))))</f>
        <v>0</v>
      </c>
      <c r="Z297" s="34">
        <f>IF('Γεννήτρια 3'!D297="W",Z296+('Γεννήτρια 3'!C297-1)*Y297,IF('Γεννήτρια 3'!D297="L",Z296-Y297,Z296))</f>
        <v>200.69650129906225</v>
      </c>
      <c r="AA297" s="34" t="str">
        <f>IF(AND('Γεννήτρια 3'!C297&lt;&gt;0,'Γεννήτρια 3'!D297=""),Y297,"")</f>
        <v/>
      </c>
    </row>
    <row r="298" spans="1:27">
      <c r="A298" s="3">
        <f t="shared" si="28"/>
        <v>276</v>
      </c>
      <c r="E298" s="3" t="str">
        <f t="shared" si="24"/>
        <v/>
      </c>
      <c r="F298" s="2" t="str">
        <f t="shared" si="25"/>
        <v/>
      </c>
      <c r="G298" s="2" t="str">
        <f t="shared" si="26"/>
        <v/>
      </c>
      <c r="W298" s="34">
        <f t="shared" si="27"/>
        <v>200.69650129906225</v>
      </c>
      <c r="X298" s="33">
        <f t="shared" si="29"/>
        <v>272</v>
      </c>
      <c r="Y298" s="34">
        <f>IF(X298=1,$G$3*(W298/1000),IF(X298=2,$G$4*(W298/1000),IF(X298=3,$G$5*(W298/1000),IF(X298=4,$G$6*(W298/1000),IF(X298=5,$G$7*(W298/1000),IF(X298=6,$G$8*(W298/1000),IF(X298=7,$G$9*(W298/1000),IF(X298=8,$G$10*(W298/1000),IF(X298=9,$G$11*(W298/1000),IF(X298=10,$G$12*(W298/1000),IF(X298=11,$G$13*(W298/1000),IF(X298=12,$G$14*(W298/1000),IF(X298=13,$G$15*(W298/1000),IF(X298=14,$G$16*(W298/1000),IF(X298=15,$G$17*(W298/1000),0)))))))))))))))</f>
        <v>0</v>
      </c>
      <c r="Z298" s="34">
        <f>IF('Γεννήτρια 3'!D298="W",Z297+('Γεννήτρια 3'!C298-1)*Y298,IF('Γεννήτρια 3'!D298="L",Z297-Y298,Z297))</f>
        <v>200.69650129906225</v>
      </c>
      <c r="AA298" s="34" t="str">
        <f>IF(AND('Γεννήτρια 3'!C298&lt;&gt;0,'Γεννήτρια 3'!D298=""),Y298,"")</f>
        <v/>
      </c>
    </row>
    <row r="299" spans="1:27">
      <c r="A299" s="3">
        <f t="shared" si="28"/>
        <v>277</v>
      </c>
      <c r="E299" s="3" t="str">
        <f t="shared" si="24"/>
        <v/>
      </c>
      <c r="F299" s="2" t="str">
        <f t="shared" si="25"/>
        <v/>
      </c>
      <c r="G299" s="2" t="str">
        <f t="shared" si="26"/>
        <v/>
      </c>
      <c r="W299" s="34">
        <f t="shared" si="27"/>
        <v>200.69650129906225</v>
      </c>
      <c r="X299" s="33">
        <f t="shared" si="29"/>
        <v>273</v>
      </c>
      <c r="Y299" s="34">
        <f>IF(X299=1,$G$3*(W299/1000),IF(X299=2,$G$4*(W299/1000),IF(X299=3,$G$5*(W299/1000),IF(X299=4,$G$6*(W299/1000),IF(X299=5,$G$7*(W299/1000),IF(X299=6,$G$8*(W299/1000),IF(X299=7,$G$9*(W299/1000),IF(X299=8,$G$10*(W299/1000),IF(X299=9,$G$11*(W299/1000),IF(X299=10,$G$12*(W299/1000),IF(X299=11,$G$13*(W299/1000),IF(X299=12,$G$14*(W299/1000),IF(X299=13,$G$15*(W299/1000),IF(X299=14,$G$16*(W299/1000),IF(X299=15,$G$17*(W299/1000),0)))))))))))))))</f>
        <v>0</v>
      </c>
      <c r="Z299" s="34">
        <f>IF('Γεννήτρια 3'!D299="W",Z298+('Γεννήτρια 3'!C299-1)*Y299,IF('Γεννήτρια 3'!D299="L",Z298-Y299,Z298))</f>
        <v>200.69650129906225</v>
      </c>
      <c r="AA299" s="34" t="str">
        <f>IF(AND('Γεννήτρια 3'!C299&lt;&gt;0,'Γεννήτρια 3'!D299=""),Y299,"")</f>
        <v/>
      </c>
    </row>
    <row r="300" spans="1:27">
      <c r="A300" s="3">
        <f t="shared" si="28"/>
        <v>278</v>
      </c>
      <c r="E300" s="3" t="str">
        <f t="shared" si="24"/>
        <v/>
      </c>
      <c r="F300" s="2" t="str">
        <f t="shared" si="25"/>
        <v/>
      </c>
      <c r="G300" s="2" t="str">
        <f t="shared" si="26"/>
        <v/>
      </c>
      <c r="W300" s="34">
        <f t="shared" si="27"/>
        <v>200.69650129906225</v>
      </c>
      <c r="X300" s="33">
        <f t="shared" si="29"/>
        <v>274</v>
      </c>
      <c r="Y300" s="34">
        <f>IF(X300=1,$G$3*(W300/1000),IF(X300=2,$G$4*(W300/1000),IF(X300=3,$G$5*(W300/1000),IF(X300=4,$G$6*(W300/1000),IF(X300=5,$G$7*(W300/1000),IF(X300=6,$G$8*(W300/1000),IF(X300=7,$G$9*(W300/1000),IF(X300=8,$G$10*(W300/1000),IF(X300=9,$G$11*(W300/1000),IF(X300=10,$G$12*(W300/1000),IF(X300=11,$G$13*(W300/1000),IF(X300=12,$G$14*(W300/1000),IF(X300=13,$G$15*(W300/1000),IF(X300=14,$G$16*(W300/1000),IF(X300=15,$G$17*(W300/1000),0)))))))))))))))</f>
        <v>0</v>
      </c>
      <c r="Z300" s="34">
        <f>IF('Γεννήτρια 3'!D300="W",Z299+('Γεννήτρια 3'!C300-1)*Y300,IF('Γεννήτρια 3'!D300="L",Z299-Y300,Z299))</f>
        <v>200.69650129906225</v>
      </c>
      <c r="AA300" s="34" t="str">
        <f>IF(AND('Γεννήτρια 3'!C300&lt;&gt;0,'Γεννήτρια 3'!D300=""),Y300,"")</f>
        <v/>
      </c>
    </row>
    <row r="301" spans="1:27">
      <c r="A301" s="3">
        <f t="shared" si="28"/>
        <v>279</v>
      </c>
      <c r="E301" s="3" t="str">
        <f t="shared" si="24"/>
        <v/>
      </c>
      <c r="F301" s="2" t="str">
        <f t="shared" si="25"/>
        <v/>
      </c>
      <c r="G301" s="2" t="str">
        <f t="shared" si="26"/>
        <v/>
      </c>
      <c r="W301" s="34">
        <f t="shared" si="27"/>
        <v>200.69650129906225</v>
      </c>
      <c r="X301" s="33">
        <f t="shared" si="29"/>
        <v>275</v>
      </c>
      <c r="Y301" s="34">
        <f>IF(X301=1,$G$3*(W301/1000),IF(X301=2,$G$4*(W301/1000),IF(X301=3,$G$5*(W301/1000),IF(X301=4,$G$6*(W301/1000),IF(X301=5,$G$7*(W301/1000),IF(X301=6,$G$8*(W301/1000),IF(X301=7,$G$9*(W301/1000),IF(X301=8,$G$10*(W301/1000),IF(X301=9,$G$11*(W301/1000),IF(X301=10,$G$12*(W301/1000),IF(X301=11,$G$13*(W301/1000),IF(X301=12,$G$14*(W301/1000),IF(X301=13,$G$15*(W301/1000),IF(X301=14,$G$16*(W301/1000),IF(X301=15,$G$17*(W301/1000),0)))))))))))))))</f>
        <v>0</v>
      </c>
      <c r="Z301" s="34">
        <f>IF('Γεννήτρια 3'!D301="W",Z300+('Γεννήτρια 3'!C301-1)*Y301,IF('Γεννήτρια 3'!D301="L",Z300-Y301,Z300))</f>
        <v>200.69650129906225</v>
      </c>
      <c r="AA301" s="34" t="str">
        <f>IF(AND('Γεννήτρια 3'!C301&lt;&gt;0,'Γεννήτρια 3'!D301=""),Y301,"")</f>
        <v/>
      </c>
    </row>
    <row r="302" spans="1:27">
      <c r="A302" s="3">
        <f t="shared" si="28"/>
        <v>280</v>
      </c>
      <c r="E302" s="3" t="str">
        <f t="shared" si="24"/>
        <v/>
      </c>
      <c r="F302" s="2" t="str">
        <f t="shared" si="25"/>
        <v/>
      </c>
      <c r="G302" s="2" t="str">
        <f t="shared" si="26"/>
        <v/>
      </c>
      <c r="W302" s="34">
        <f t="shared" si="27"/>
        <v>200.69650129906225</v>
      </c>
      <c r="X302" s="33">
        <f t="shared" si="29"/>
        <v>276</v>
      </c>
      <c r="Y302" s="34">
        <f>IF(X302=1,$G$3*(W302/1000),IF(X302=2,$G$4*(W302/1000),IF(X302=3,$G$5*(W302/1000),IF(X302=4,$G$6*(W302/1000),IF(X302=5,$G$7*(W302/1000),IF(X302=6,$G$8*(W302/1000),IF(X302=7,$G$9*(W302/1000),IF(X302=8,$G$10*(W302/1000),IF(X302=9,$G$11*(W302/1000),IF(X302=10,$G$12*(W302/1000),IF(X302=11,$G$13*(W302/1000),IF(X302=12,$G$14*(W302/1000),IF(X302=13,$G$15*(W302/1000),IF(X302=14,$G$16*(W302/1000),IF(X302=15,$G$17*(W302/1000),0)))))))))))))))</f>
        <v>0</v>
      </c>
      <c r="Z302" s="34">
        <f>IF('Γεννήτρια 3'!D302="W",Z301+('Γεννήτρια 3'!C302-1)*Y302,IF('Γεννήτρια 3'!D302="L",Z301-Y302,Z301))</f>
        <v>200.69650129906225</v>
      </c>
      <c r="AA302" s="34" t="str">
        <f>IF(AND('Γεννήτρια 3'!C302&lt;&gt;0,'Γεννήτρια 3'!D302=""),Y302,"")</f>
        <v/>
      </c>
    </row>
    <row r="303" spans="1:27">
      <c r="A303" s="3">
        <f t="shared" si="28"/>
        <v>281</v>
      </c>
      <c r="E303" s="3" t="str">
        <f t="shared" si="24"/>
        <v/>
      </c>
      <c r="F303" s="2" t="str">
        <f t="shared" si="25"/>
        <v/>
      </c>
      <c r="G303" s="2" t="str">
        <f t="shared" si="26"/>
        <v/>
      </c>
      <c r="W303" s="34">
        <f t="shared" si="27"/>
        <v>200.69650129906225</v>
      </c>
      <c r="X303" s="33">
        <f t="shared" si="29"/>
        <v>277</v>
      </c>
      <c r="Y303" s="34">
        <f>IF(X303=1,$G$3*(W303/1000),IF(X303=2,$G$4*(W303/1000),IF(X303=3,$G$5*(W303/1000),IF(X303=4,$G$6*(W303/1000),IF(X303=5,$G$7*(W303/1000),IF(X303=6,$G$8*(W303/1000),IF(X303=7,$G$9*(W303/1000),IF(X303=8,$G$10*(W303/1000),IF(X303=9,$G$11*(W303/1000),IF(X303=10,$G$12*(W303/1000),IF(X303=11,$G$13*(W303/1000),IF(X303=12,$G$14*(W303/1000),IF(X303=13,$G$15*(W303/1000),IF(X303=14,$G$16*(W303/1000),IF(X303=15,$G$17*(W303/1000),0)))))))))))))))</f>
        <v>0</v>
      </c>
      <c r="Z303" s="34">
        <f>IF('Γεννήτρια 3'!D303="W",Z302+('Γεννήτρια 3'!C303-1)*Y303,IF('Γεννήτρια 3'!D303="L",Z302-Y303,Z302))</f>
        <v>200.69650129906225</v>
      </c>
      <c r="AA303" s="34" t="str">
        <f>IF(AND('Γεννήτρια 3'!C303&lt;&gt;0,'Γεννήτρια 3'!D303=""),Y303,"")</f>
        <v/>
      </c>
    </row>
    <row r="304" spans="1:27">
      <c r="A304" s="3">
        <f t="shared" si="28"/>
        <v>282</v>
      </c>
      <c r="E304" s="3" t="str">
        <f t="shared" si="24"/>
        <v/>
      </c>
      <c r="F304" s="2" t="str">
        <f t="shared" si="25"/>
        <v/>
      </c>
      <c r="G304" s="2" t="str">
        <f t="shared" si="26"/>
        <v/>
      </c>
      <c r="W304" s="34">
        <f t="shared" si="27"/>
        <v>200.69650129906225</v>
      </c>
      <c r="X304" s="33">
        <f t="shared" si="29"/>
        <v>278</v>
      </c>
      <c r="Y304" s="34">
        <f>IF(X304=1,$G$3*(W304/1000),IF(X304=2,$G$4*(W304/1000),IF(X304=3,$G$5*(W304/1000),IF(X304=4,$G$6*(W304/1000),IF(X304=5,$G$7*(W304/1000),IF(X304=6,$G$8*(W304/1000),IF(X304=7,$G$9*(W304/1000),IF(X304=8,$G$10*(W304/1000),IF(X304=9,$G$11*(W304/1000),IF(X304=10,$G$12*(W304/1000),IF(X304=11,$G$13*(W304/1000),IF(X304=12,$G$14*(W304/1000),IF(X304=13,$G$15*(W304/1000),IF(X304=14,$G$16*(W304/1000),IF(X304=15,$G$17*(W304/1000),0)))))))))))))))</f>
        <v>0</v>
      </c>
      <c r="Z304" s="34">
        <f>IF('Γεννήτρια 3'!D304="W",Z303+('Γεννήτρια 3'!C304-1)*Y304,IF('Γεννήτρια 3'!D304="L",Z303-Y304,Z303))</f>
        <v>200.69650129906225</v>
      </c>
      <c r="AA304" s="34" t="str">
        <f>IF(AND('Γεννήτρια 3'!C304&lt;&gt;0,'Γεννήτρια 3'!D304=""),Y304,"")</f>
        <v/>
      </c>
    </row>
    <row r="305" spans="1:27">
      <c r="A305" s="3">
        <f t="shared" si="28"/>
        <v>283</v>
      </c>
      <c r="E305" s="3" t="str">
        <f t="shared" si="24"/>
        <v/>
      </c>
      <c r="F305" s="2" t="str">
        <f t="shared" si="25"/>
        <v/>
      </c>
      <c r="G305" s="2" t="str">
        <f t="shared" si="26"/>
        <v/>
      </c>
      <c r="W305" s="34">
        <f t="shared" si="27"/>
        <v>200.69650129906225</v>
      </c>
      <c r="X305" s="33">
        <f t="shared" si="29"/>
        <v>279</v>
      </c>
      <c r="Y305" s="34">
        <f>IF(X305=1,$G$3*(W305/1000),IF(X305=2,$G$4*(W305/1000),IF(X305=3,$G$5*(W305/1000),IF(X305=4,$G$6*(W305/1000),IF(X305=5,$G$7*(W305/1000),IF(X305=6,$G$8*(W305/1000),IF(X305=7,$G$9*(W305/1000),IF(X305=8,$G$10*(W305/1000),IF(X305=9,$G$11*(W305/1000),IF(X305=10,$G$12*(W305/1000),IF(X305=11,$G$13*(W305/1000),IF(X305=12,$G$14*(W305/1000),IF(X305=13,$G$15*(W305/1000),IF(X305=14,$G$16*(W305/1000),IF(X305=15,$G$17*(W305/1000),0)))))))))))))))</f>
        <v>0</v>
      </c>
      <c r="Z305" s="34">
        <f>IF('Γεννήτρια 3'!D305="W",Z304+('Γεννήτρια 3'!C305-1)*Y305,IF('Γεννήτρια 3'!D305="L",Z304-Y305,Z304))</f>
        <v>200.69650129906225</v>
      </c>
      <c r="AA305" s="34" t="str">
        <f>IF(AND('Γεννήτρια 3'!C305&lt;&gt;0,'Γεννήτρια 3'!D305=""),Y305,"")</f>
        <v/>
      </c>
    </row>
    <row r="306" spans="1:27">
      <c r="A306" s="3">
        <f t="shared" si="28"/>
        <v>284</v>
      </c>
      <c r="E306" s="3" t="str">
        <f t="shared" si="24"/>
        <v/>
      </c>
      <c r="F306" s="2" t="str">
        <f t="shared" si="25"/>
        <v/>
      </c>
      <c r="G306" s="2" t="str">
        <f t="shared" si="26"/>
        <v/>
      </c>
      <c r="W306" s="34">
        <f t="shared" si="27"/>
        <v>200.69650129906225</v>
      </c>
      <c r="X306" s="33">
        <f t="shared" si="29"/>
        <v>280</v>
      </c>
      <c r="Y306" s="34">
        <f>IF(X306=1,$G$3*(W306/1000),IF(X306=2,$G$4*(W306/1000),IF(X306=3,$G$5*(W306/1000),IF(X306=4,$G$6*(W306/1000),IF(X306=5,$G$7*(W306/1000),IF(X306=6,$G$8*(W306/1000),IF(X306=7,$G$9*(W306/1000),IF(X306=8,$G$10*(W306/1000),IF(X306=9,$G$11*(W306/1000),IF(X306=10,$G$12*(W306/1000),IF(X306=11,$G$13*(W306/1000),IF(X306=12,$G$14*(W306/1000),IF(X306=13,$G$15*(W306/1000),IF(X306=14,$G$16*(W306/1000),IF(X306=15,$G$17*(W306/1000),0)))))))))))))))</f>
        <v>0</v>
      </c>
      <c r="Z306" s="34">
        <f>IF('Γεννήτρια 3'!D306="W",Z305+('Γεννήτρια 3'!C306-1)*Y306,IF('Γεννήτρια 3'!D306="L",Z305-Y306,Z305))</f>
        <v>200.69650129906225</v>
      </c>
      <c r="AA306" s="34" t="str">
        <f>IF(AND('Γεννήτρια 3'!C306&lt;&gt;0,'Γεννήτρια 3'!D306=""),Y306,"")</f>
        <v/>
      </c>
    </row>
    <row r="307" spans="1:27">
      <c r="A307" s="3">
        <f t="shared" si="28"/>
        <v>285</v>
      </c>
      <c r="E307" s="3" t="str">
        <f t="shared" si="24"/>
        <v/>
      </c>
      <c r="F307" s="2" t="str">
        <f t="shared" si="25"/>
        <v/>
      </c>
      <c r="G307" s="2" t="str">
        <f t="shared" si="26"/>
        <v/>
      </c>
      <c r="W307" s="34">
        <f t="shared" si="27"/>
        <v>200.69650129906225</v>
      </c>
      <c r="X307" s="33">
        <f t="shared" si="29"/>
        <v>281</v>
      </c>
      <c r="Y307" s="34">
        <f>IF(X307=1,$G$3*(W307/1000),IF(X307=2,$G$4*(W307/1000),IF(X307=3,$G$5*(W307/1000),IF(X307=4,$G$6*(W307/1000),IF(X307=5,$G$7*(W307/1000),IF(X307=6,$G$8*(W307/1000),IF(X307=7,$G$9*(W307/1000),IF(X307=8,$G$10*(W307/1000),IF(X307=9,$G$11*(W307/1000),IF(X307=10,$G$12*(W307/1000),IF(X307=11,$G$13*(W307/1000),IF(X307=12,$G$14*(W307/1000),IF(X307=13,$G$15*(W307/1000),IF(X307=14,$G$16*(W307/1000),IF(X307=15,$G$17*(W307/1000),0)))))))))))))))</f>
        <v>0</v>
      </c>
      <c r="Z307" s="34">
        <f>IF('Γεννήτρια 3'!D307="W",Z306+('Γεννήτρια 3'!C307-1)*Y307,IF('Γεννήτρια 3'!D307="L",Z306-Y307,Z306))</f>
        <v>200.69650129906225</v>
      </c>
      <c r="AA307" s="34" t="str">
        <f>IF(AND('Γεννήτρια 3'!C307&lt;&gt;0,'Γεννήτρια 3'!D307=""),Y307,"")</f>
        <v/>
      </c>
    </row>
    <row r="308" spans="1:27">
      <c r="A308" s="3">
        <f t="shared" si="28"/>
        <v>286</v>
      </c>
      <c r="E308" s="3" t="str">
        <f t="shared" si="24"/>
        <v/>
      </c>
      <c r="F308" s="2" t="str">
        <f t="shared" si="25"/>
        <v/>
      </c>
      <c r="G308" s="2" t="str">
        <f t="shared" si="26"/>
        <v/>
      </c>
      <c r="W308" s="34">
        <f t="shared" si="27"/>
        <v>200.69650129906225</v>
      </c>
      <c r="X308" s="33">
        <f t="shared" si="29"/>
        <v>282</v>
      </c>
      <c r="Y308" s="34">
        <f>IF(X308=1,$G$3*(W308/1000),IF(X308=2,$G$4*(W308/1000),IF(X308=3,$G$5*(W308/1000),IF(X308=4,$G$6*(W308/1000),IF(X308=5,$G$7*(W308/1000),IF(X308=6,$G$8*(W308/1000),IF(X308=7,$G$9*(W308/1000),IF(X308=8,$G$10*(W308/1000),IF(X308=9,$G$11*(W308/1000),IF(X308=10,$G$12*(W308/1000),IF(X308=11,$G$13*(W308/1000),IF(X308=12,$G$14*(W308/1000),IF(X308=13,$G$15*(W308/1000),IF(X308=14,$G$16*(W308/1000),IF(X308=15,$G$17*(W308/1000),0)))))))))))))))</f>
        <v>0</v>
      </c>
      <c r="Z308" s="34">
        <f>IF('Γεννήτρια 3'!D308="W",Z307+('Γεννήτρια 3'!C308-1)*Y308,IF('Γεννήτρια 3'!D308="L",Z307-Y308,Z307))</f>
        <v>200.69650129906225</v>
      </c>
      <c r="AA308" s="34" t="str">
        <f>IF(AND('Γεννήτρια 3'!C308&lt;&gt;0,'Γεννήτρια 3'!D308=""),Y308,"")</f>
        <v/>
      </c>
    </row>
    <row r="309" spans="1:27">
      <c r="A309" s="3">
        <f t="shared" si="28"/>
        <v>287</v>
      </c>
      <c r="E309" s="3" t="str">
        <f t="shared" si="24"/>
        <v/>
      </c>
      <c r="F309" s="2" t="str">
        <f t="shared" si="25"/>
        <v/>
      </c>
      <c r="G309" s="2" t="str">
        <f t="shared" si="26"/>
        <v/>
      </c>
      <c r="W309" s="34">
        <f t="shared" si="27"/>
        <v>200.69650129906225</v>
      </c>
      <c r="X309" s="33">
        <f t="shared" si="29"/>
        <v>283</v>
      </c>
      <c r="Y309" s="34">
        <f>IF(X309=1,$G$3*(W309/1000),IF(X309=2,$G$4*(W309/1000),IF(X309=3,$G$5*(W309/1000),IF(X309=4,$G$6*(W309/1000),IF(X309=5,$G$7*(W309/1000),IF(X309=6,$G$8*(W309/1000),IF(X309=7,$G$9*(W309/1000),IF(X309=8,$G$10*(W309/1000),IF(X309=9,$G$11*(W309/1000),IF(X309=10,$G$12*(W309/1000),IF(X309=11,$G$13*(W309/1000),IF(X309=12,$G$14*(W309/1000),IF(X309=13,$G$15*(W309/1000),IF(X309=14,$G$16*(W309/1000),IF(X309=15,$G$17*(W309/1000),0)))))))))))))))</f>
        <v>0</v>
      </c>
      <c r="Z309" s="34">
        <f>IF('Γεννήτρια 3'!D309="W",Z308+('Γεννήτρια 3'!C309-1)*Y309,IF('Γεννήτρια 3'!D309="L",Z308-Y309,Z308))</f>
        <v>200.69650129906225</v>
      </c>
      <c r="AA309" s="34" t="str">
        <f>IF(AND('Γεννήτρια 3'!C309&lt;&gt;0,'Γεννήτρια 3'!D309=""),Y309,"")</f>
        <v/>
      </c>
    </row>
    <row r="310" spans="1:27">
      <c r="A310" s="3">
        <f t="shared" si="28"/>
        <v>288</v>
      </c>
      <c r="E310" s="3" t="str">
        <f t="shared" si="24"/>
        <v/>
      </c>
      <c r="F310" s="2" t="str">
        <f t="shared" si="25"/>
        <v/>
      </c>
      <c r="G310" s="2" t="str">
        <f t="shared" si="26"/>
        <v/>
      </c>
      <c r="W310" s="34">
        <f t="shared" si="27"/>
        <v>200.69650129906225</v>
      </c>
      <c r="X310" s="33">
        <f t="shared" si="29"/>
        <v>284</v>
      </c>
      <c r="Y310" s="34">
        <f>IF(X310=1,$G$3*(W310/1000),IF(X310=2,$G$4*(W310/1000),IF(X310=3,$G$5*(W310/1000),IF(X310=4,$G$6*(W310/1000),IF(X310=5,$G$7*(W310/1000),IF(X310=6,$G$8*(W310/1000),IF(X310=7,$G$9*(W310/1000),IF(X310=8,$G$10*(W310/1000),IF(X310=9,$G$11*(W310/1000),IF(X310=10,$G$12*(W310/1000),IF(X310=11,$G$13*(W310/1000),IF(X310=12,$G$14*(W310/1000),IF(X310=13,$G$15*(W310/1000),IF(X310=14,$G$16*(W310/1000),IF(X310=15,$G$17*(W310/1000),0)))))))))))))))</f>
        <v>0</v>
      </c>
      <c r="Z310" s="34">
        <f>IF('Γεννήτρια 3'!D310="W",Z309+('Γεννήτρια 3'!C310-1)*Y310,IF('Γεννήτρια 3'!D310="L",Z309-Y310,Z309))</f>
        <v>200.69650129906225</v>
      </c>
      <c r="AA310" s="34" t="str">
        <f>IF(AND('Γεννήτρια 3'!C310&lt;&gt;0,'Γεννήτρια 3'!D310=""),Y310,"")</f>
        <v/>
      </c>
    </row>
    <row r="311" spans="1:27">
      <c r="A311" s="3">
        <f t="shared" si="28"/>
        <v>289</v>
      </c>
      <c r="E311" s="3" t="str">
        <f t="shared" si="24"/>
        <v/>
      </c>
      <c r="F311" s="2" t="str">
        <f t="shared" si="25"/>
        <v/>
      </c>
      <c r="G311" s="2" t="str">
        <f t="shared" si="26"/>
        <v/>
      </c>
      <c r="W311" s="34">
        <f t="shared" si="27"/>
        <v>200.69650129906225</v>
      </c>
      <c r="X311" s="33">
        <f t="shared" si="29"/>
        <v>285</v>
      </c>
      <c r="Y311" s="34">
        <f>IF(X311=1,$G$3*(W311/1000),IF(X311=2,$G$4*(W311/1000),IF(X311=3,$G$5*(W311/1000),IF(X311=4,$G$6*(W311/1000),IF(X311=5,$G$7*(W311/1000),IF(X311=6,$G$8*(W311/1000),IF(X311=7,$G$9*(W311/1000),IF(X311=8,$G$10*(W311/1000),IF(X311=9,$G$11*(W311/1000),IF(X311=10,$G$12*(W311/1000),IF(X311=11,$G$13*(W311/1000),IF(X311=12,$G$14*(W311/1000),IF(X311=13,$G$15*(W311/1000),IF(X311=14,$G$16*(W311/1000),IF(X311=15,$G$17*(W311/1000),0)))))))))))))))</f>
        <v>0</v>
      </c>
      <c r="Z311" s="34">
        <f>IF('Γεννήτρια 3'!D311="W",Z310+('Γεννήτρια 3'!C311-1)*Y311,IF('Γεννήτρια 3'!D311="L",Z310-Y311,Z310))</f>
        <v>200.69650129906225</v>
      </c>
      <c r="AA311" s="34" t="str">
        <f>IF(AND('Γεννήτρια 3'!C311&lt;&gt;0,'Γεννήτρια 3'!D311=""),Y311,"")</f>
        <v/>
      </c>
    </row>
    <row r="312" spans="1:27">
      <c r="A312" s="3">
        <f t="shared" si="28"/>
        <v>290</v>
      </c>
      <c r="E312" s="3" t="str">
        <f t="shared" si="24"/>
        <v/>
      </c>
      <c r="F312" s="2" t="str">
        <f t="shared" si="25"/>
        <v/>
      </c>
      <c r="G312" s="2" t="str">
        <f t="shared" si="26"/>
        <v/>
      </c>
      <c r="W312" s="34">
        <f t="shared" si="27"/>
        <v>200.69650129906225</v>
      </c>
      <c r="X312" s="33">
        <f t="shared" si="29"/>
        <v>286</v>
      </c>
      <c r="Y312" s="34">
        <f>IF(X312=1,$G$3*(W312/1000),IF(X312=2,$G$4*(W312/1000),IF(X312=3,$G$5*(W312/1000),IF(X312=4,$G$6*(W312/1000),IF(X312=5,$G$7*(W312/1000),IF(X312=6,$G$8*(W312/1000),IF(X312=7,$G$9*(W312/1000),IF(X312=8,$G$10*(W312/1000),IF(X312=9,$G$11*(W312/1000),IF(X312=10,$G$12*(W312/1000),IF(X312=11,$G$13*(W312/1000),IF(X312=12,$G$14*(W312/1000),IF(X312=13,$G$15*(W312/1000),IF(X312=14,$G$16*(W312/1000),IF(X312=15,$G$17*(W312/1000),0)))))))))))))))</f>
        <v>0</v>
      </c>
      <c r="Z312" s="34">
        <f>IF('Γεννήτρια 3'!D312="W",Z311+('Γεννήτρια 3'!C312-1)*Y312,IF('Γεννήτρια 3'!D312="L",Z311-Y312,Z311))</f>
        <v>200.69650129906225</v>
      </c>
      <c r="AA312" s="34" t="str">
        <f>IF(AND('Γεννήτρια 3'!C312&lt;&gt;0,'Γεννήτρια 3'!D312=""),Y312,"")</f>
        <v/>
      </c>
    </row>
    <row r="313" spans="1:27">
      <c r="A313" s="3">
        <f t="shared" si="28"/>
        <v>291</v>
      </c>
      <c r="E313" s="3" t="str">
        <f t="shared" si="24"/>
        <v/>
      </c>
      <c r="F313" s="2" t="str">
        <f t="shared" si="25"/>
        <v/>
      </c>
      <c r="G313" s="2" t="str">
        <f t="shared" si="26"/>
        <v/>
      </c>
      <c r="W313" s="34">
        <f t="shared" si="27"/>
        <v>200.69650129906225</v>
      </c>
      <c r="X313" s="33">
        <f t="shared" si="29"/>
        <v>287</v>
      </c>
      <c r="Y313" s="34">
        <f>IF(X313=1,$G$3*(W313/1000),IF(X313=2,$G$4*(W313/1000),IF(X313=3,$G$5*(W313/1000),IF(X313=4,$G$6*(W313/1000),IF(X313=5,$G$7*(W313/1000),IF(X313=6,$G$8*(W313/1000),IF(X313=7,$G$9*(W313/1000),IF(X313=8,$G$10*(W313/1000),IF(X313=9,$G$11*(W313/1000),IF(X313=10,$G$12*(W313/1000),IF(X313=11,$G$13*(W313/1000),IF(X313=12,$G$14*(W313/1000),IF(X313=13,$G$15*(W313/1000),IF(X313=14,$G$16*(W313/1000),IF(X313=15,$G$17*(W313/1000),0)))))))))))))))</f>
        <v>0</v>
      </c>
      <c r="Z313" s="34">
        <f>IF('Γεννήτρια 3'!D313="W",Z312+('Γεννήτρια 3'!C313-1)*Y313,IF('Γεννήτρια 3'!D313="L",Z312-Y313,Z312))</f>
        <v>200.69650129906225</v>
      </c>
      <c r="AA313" s="34" t="str">
        <f>IF(AND('Γεννήτρια 3'!C313&lt;&gt;0,'Γεννήτρια 3'!D313=""),Y313,"")</f>
        <v/>
      </c>
    </row>
    <row r="314" spans="1:27">
      <c r="A314" s="3">
        <f t="shared" si="28"/>
        <v>292</v>
      </c>
      <c r="E314" s="3" t="str">
        <f t="shared" si="24"/>
        <v/>
      </c>
      <c r="F314" s="2" t="str">
        <f t="shared" si="25"/>
        <v/>
      </c>
      <c r="G314" s="2" t="str">
        <f t="shared" si="26"/>
        <v/>
      </c>
      <c r="W314" s="34">
        <f t="shared" si="27"/>
        <v>200.69650129906225</v>
      </c>
      <c r="X314" s="33">
        <f t="shared" si="29"/>
        <v>288</v>
      </c>
      <c r="Y314" s="34">
        <f>IF(X314=1,$G$3*(W314/1000),IF(X314=2,$G$4*(W314/1000),IF(X314=3,$G$5*(W314/1000),IF(X314=4,$G$6*(W314/1000),IF(X314=5,$G$7*(W314/1000),IF(X314=6,$G$8*(W314/1000),IF(X314=7,$G$9*(W314/1000),IF(X314=8,$G$10*(W314/1000),IF(X314=9,$G$11*(W314/1000),IF(X314=10,$G$12*(W314/1000),IF(X314=11,$G$13*(W314/1000),IF(X314=12,$G$14*(W314/1000),IF(X314=13,$G$15*(W314/1000),IF(X314=14,$G$16*(W314/1000),IF(X314=15,$G$17*(W314/1000),0)))))))))))))))</f>
        <v>0</v>
      </c>
      <c r="Z314" s="34">
        <f>IF('Γεννήτρια 3'!D314="W",Z313+('Γεννήτρια 3'!C314-1)*Y314,IF('Γεννήτρια 3'!D314="L",Z313-Y314,Z313))</f>
        <v>200.69650129906225</v>
      </c>
      <c r="AA314" s="34" t="str">
        <f>IF(AND('Γεννήτρια 3'!C314&lt;&gt;0,'Γεννήτρια 3'!D314=""),Y314,"")</f>
        <v/>
      </c>
    </row>
    <row r="315" spans="1:27">
      <c r="A315" s="3">
        <f t="shared" si="28"/>
        <v>293</v>
      </c>
      <c r="E315" s="3" t="str">
        <f t="shared" si="24"/>
        <v/>
      </c>
      <c r="F315" s="2" t="str">
        <f t="shared" si="25"/>
        <v/>
      </c>
      <c r="G315" s="2" t="str">
        <f t="shared" si="26"/>
        <v/>
      </c>
      <c r="W315" s="34">
        <f t="shared" si="27"/>
        <v>200.69650129906225</v>
      </c>
      <c r="X315" s="33">
        <f t="shared" si="29"/>
        <v>289</v>
      </c>
      <c r="Y315" s="34">
        <f>IF(X315=1,$G$3*(W315/1000),IF(X315=2,$G$4*(W315/1000),IF(X315=3,$G$5*(W315/1000),IF(X315=4,$G$6*(W315/1000),IF(X315=5,$G$7*(W315/1000),IF(X315=6,$G$8*(W315/1000),IF(X315=7,$G$9*(W315/1000),IF(X315=8,$G$10*(W315/1000),IF(X315=9,$G$11*(W315/1000),IF(X315=10,$G$12*(W315/1000),IF(X315=11,$G$13*(W315/1000),IF(X315=12,$G$14*(W315/1000),IF(X315=13,$G$15*(W315/1000),IF(X315=14,$G$16*(W315/1000),IF(X315=15,$G$17*(W315/1000),0)))))))))))))))</f>
        <v>0</v>
      </c>
      <c r="Z315" s="34">
        <f>IF('Γεννήτρια 3'!D315="W",Z314+('Γεννήτρια 3'!C315-1)*Y315,IF('Γεννήτρια 3'!D315="L",Z314-Y315,Z314))</f>
        <v>200.69650129906225</v>
      </c>
      <c r="AA315" s="34" t="str">
        <f>IF(AND('Γεννήτρια 3'!C315&lt;&gt;0,'Γεννήτρια 3'!D315=""),Y315,"")</f>
        <v/>
      </c>
    </row>
    <row r="316" spans="1:27">
      <c r="A316" s="3">
        <f t="shared" si="28"/>
        <v>294</v>
      </c>
      <c r="E316" s="3" t="str">
        <f t="shared" si="24"/>
        <v/>
      </c>
      <c r="F316" s="2" t="str">
        <f t="shared" si="25"/>
        <v/>
      </c>
      <c r="G316" s="2" t="str">
        <f t="shared" si="26"/>
        <v/>
      </c>
      <c r="W316" s="34">
        <f t="shared" si="27"/>
        <v>200.69650129906225</v>
      </c>
      <c r="X316" s="33">
        <f t="shared" si="29"/>
        <v>290</v>
      </c>
      <c r="Y316" s="34">
        <f>IF(X316=1,$G$3*(W316/1000),IF(X316=2,$G$4*(W316/1000),IF(X316=3,$G$5*(W316/1000),IF(X316=4,$G$6*(W316/1000),IF(X316=5,$G$7*(W316/1000),IF(X316=6,$G$8*(W316/1000),IF(X316=7,$G$9*(W316/1000),IF(X316=8,$G$10*(W316/1000),IF(X316=9,$G$11*(W316/1000),IF(X316=10,$G$12*(W316/1000),IF(X316=11,$G$13*(W316/1000),IF(X316=12,$G$14*(W316/1000),IF(X316=13,$G$15*(W316/1000),IF(X316=14,$G$16*(W316/1000),IF(X316=15,$G$17*(W316/1000),0)))))))))))))))</f>
        <v>0</v>
      </c>
      <c r="Z316" s="34">
        <f>IF('Γεννήτρια 3'!D316="W",Z315+('Γεννήτρια 3'!C316-1)*Y316,IF('Γεννήτρια 3'!D316="L",Z315-Y316,Z315))</f>
        <v>200.69650129906225</v>
      </c>
      <c r="AA316" s="34" t="str">
        <f>IF(AND('Γεννήτρια 3'!C316&lt;&gt;0,'Γεννήτρια 3'!D316=""),Y316,"")</f>
        <v/>
      </c>
    </row>
    <row r="317" spans="1:27">
      <c r="A317" s="3">
        <f t="shared" si="28"/>
        <v>295</v>
      </c>
      <c r="E317" s="3" t="str">
        <f t="shared" si="24"/>
        <v/>
      </c>
      <c r="F317" s="2" t="str">
        <f t="shared" si="25"/>
        <v/>
      </c>
      <c r="G317" s="2" t="str">
        <f t="shared" si="26"/>
        <v/>
      </c>
      <c r="W317" s="34">
        <f t="shared" si="27"/>
        <v>200.69650129906225</v>
      </c>
      <c r="X317" s="33">
        <f t="shared" si="29"/>
        <v>291</v>
      </c>
      <c r="Y317" s="34">
        <f>IF(X317=1,$G$3*(W317/1000),IF(X317=2,$G$4*(W317/1000),IF(X317=3,$G$5*(W317/1000),IF(X317=4,$G$6*(W317/1000),IF(X317=5,$G$7*(W317/1000),IF(X317=6,$G$8*(W317/1000),IF(X317=7,$G$9*(W317/1000),IF(X317=8,$G$10*(W317/1000),IF(X317=9,$G$11*(W317/1000),IF(X317=10,$G$12*(W317/1000),IF(X317=11,$G$13*(W317/1000),IF(X317=12,$G$14*(W317/1000),IF(X317=13,$G$15*(W317/1000),IF(X317=14,$G$16*(W317/1000),IF(X317=15,$G$17*(W317/1000),0)))))))))))))))</f>
        <v>0</v>
      </c>
      <c r="Z317" s="34">
        <f>IF('Γεννήτρια 3'!D317="W",Z316+('Γεννήτρια 3'!C317-1)*Y317,IF('Γεννήτρια 3'!D317="L",Z316-Y317,Z316))</f>
        <v>200.69650129906225</v>
      </c>
      <c r="AA317" s="34" t="str">
        <f>IF(AND('Γεννήτρια 3'!C317&lt;&gt;0,'Γεννήτρια 3'!D317=""),Y317,"")</f>
        <v/>
      </c>
    </row>
    <row r="318" spans="1:27">
      <c r="A318" s="3">
        <f t="shared" si="28"/>
        <v>296</v>
      </c>
      <c r="E318" s="3" t="str">
        <f t="shared" si="24"/>
        <v/>
      </c>
      <c r="F318" s="2" t="str">
        <f t="shared" si="25"/>
        <v/>
      </c>
      <c r="G318" s="2" t="str">
        <f t="shared" si="26"/>
        <v/>
      </c>
      <c r="W318" s="34">
        <f t="shared" si="27"/>
        <v>200.69650129906225</v>
      </c>
      <c r="X318" s="33">
        <f t="shared" si="29"/>
        <v>292</v>
      </c>
      <c r="Y318" s="34">
        <f>IF(X318=1,$G$3*(W318/1000),IF(X318=2,$G$4*(W318/1000),IF(X318=3,$G$5*(W318/1000),IF(X318=4,$G$6*(W318/1000),IF(X318=5,$G$7*(W318/1000),IF(X318=6,$G$8*(W318/1000),IF(X318=7,$G$9*(W318/1000),IF(X318=8,$G$10*(W318/1000),IF(X318=9,$G$11*(W318/1000),IF(X318=10,$G$12*(W318/1000),IF(X318=11,$G$13*(W318/1000),IF(X318=12,$G$14*(W318/1000),IF(X318=13,$G$15*(W318/1000),IF(X318=14,$G$16*(W318/1000),IF(X318=15,$G$17*(W318/1000),0)))))))))))))))</f>
        <v>0</v>
      </c>
      <c r="Z318" s="34">
        <f>IF('Γεννήτρια 3'!D318="W",Z317+('Γεννήτρια 3'!C318-1)*Y318,IF('Γεννήτρια 3'!D318="L",Z317-Y318,Z317))</f>
        <v>200.69650129906225</v>
      </c>
      <c r="AA318" s="34" t="str">
        <f>IF(AND('Γεννήτρια 3'!C318&lt;&gt;0,'Γεννήτρια 3'!D318=""),Y318,"")</f>
        <v/>
      </c>
    </row>
    <row r="319" spans="1:27">
      <c r="A319" s="3">
        <f t="shared" si="28"/>
        <v>297</v>
      </c>
      <c r="E319" s="3" t="str">
        <f t="shared" si="24"/>
        <v/>
      </c>
      <c r="F319" s="2" t="str">
        <f t="shared" si="25"/>
        <v/>
      </c>
      <c r="G319" s="2" t="str">
        <f t="shared" si="26"/>
        <v/>
      </c>
      <c r="W319" s="34">
        <f t="shared" si="27"/>
        <v>200.69650129906225</v>
      </c>
      <c r="X319" s="33">
        <f t="shared" si="29"/>
        <v>293</v>
      </c>
      <c r="Y319" s="34">
        <f>IF(X319=1,$G$3*(W319/1000),IF(X319=2,$G$4*(W319/1000),IF(X319=3,$G$5*(W319/1000),IF(X319=4,$G$6*(W319/1000),IF(X319=5,$G$7*(W319/1000),IF(X319=6,$G$8*(W319/1000),IF(X319=7,$G$9*(W319/1000),IF(X319=8,$G$10*(W319/1000),IF(X319=9,$G$11*(W319/1000),IF(X319=10,$G$12*(W319/1000),IF(X319=11,$G$13*(W319/1000),IF(X319=12,$G$14*(W319/1000),IF(X319=13,$G$15*(W319/1000),IF(X319=14,$G$16*(W319/1000),IF(X319=15,$G$17*(W319/1000),0)))))))))))))))</f>
        <v>0</v>
      </c>
      <c r="Z319" s="34">
        <f>IF('Γεννήτρια 3'!D319="W",Z318+('Γεννήτρια 3'!C319-1)*Y319,IF('Γεννήτρια 3'!D319="L",Z318-Y319,Z318))</f>
        <v>200.69650129906225</v>
      </c>
      <c r="AA319" s="34" t="str">
        <f>IF(AND('Γεννήτρια 3'!C319&lt;&gt;0,'Γεννήτρια 3'!D319=""),Y319,"")</f>
        <v/>
      </c>
    </row>
    <row r="320" spans="1:27">
      <c r="A320" s="3">
        <f t="shared" si="28"/>
        <v>298</v>
      </c>
      <c r="E320" s="3" t="str">
        <f t="shared" si="24"/>
        <v/>
      </c>
      <c r="F320" s="2" t="str">
        <f t="shared" si="25"/>
        <v/>
      </c>
      <c r="G320" s="2" t="str">
        <f t="shared" si="26"/>
        <v/>
      </c>
      <c r="W320" s="34">
        <f t="shared" si="27"/>
        <v>200.69650129906225</v>
      </c>
      <c r="X320" s="33">
        <f t="shared" si="29"/>
        <v>294</v>
      </c>
      <c r="Y320" s="34">
        <f>IF(X320=1,$G$3*(W320/1000),IF(X320=2,$G$4*(W320/1000),IF(X320=3,$G$5*(W320/1000),IF(X320=4,$G$6*(W320/1000),IF(X320=5,$G$7*(W320/1000),IF(X320=6,$G$8*(W320/1000),IF(X320=7,$G$9*(W320/1000),IF(X320=8,$G$10*(W320/1000),IF(X320=9,$G$11*(W320/1000),IF(X320=10,$G$12*(W320/1000),IF(X320=11,$G$13*(W320/1000),IF(X320=12,$G$14*(W320/1000),IF(X320=13,$G$15*(W320/1000),IF(X320=14,$G$16*(W320/1000),IF(X320=15,$G$17*(W320/1000),0)))))))))))))))</f>
        <v>0</v>
      </c>
      <c r="Z320" s="34">
        <f>IF('Γεννήτρια 3'!D320="W",Z319+('Γεννήτρια 3'!C320-1)*Y320,IF('Γεννήτρια 3'!D320="L",Z319-Y320,Z319))</f>
        <v>200.69650129906225</v>
      </c>
      <c r="AA320" s="34" t="str">
        <f>IF(AND('Γεννήτρια 3'!C320&lt;&gt;0,'Γεννήτρια 3'!D320=""),Y320,"")</f>
        <v/>
      </c>
    </row>
    <row r="321" spans="1:27">
      <c r="A321" s="3">
        <f t="shared" si="28"/>
        <v>299</v>
      </c>
      <c r="E321" s="3" t="str">
        <f t="shared" si="24"/>
        <v/>
      </c>
      <c r="F321" s="2" t="str">
        <f t="shared" si="25"/>
        <v/>
      </c>
      <c r="G321" s="2" t="str">
        <f t="shared" si="26"/>
        <v/>
      </c>
      <c r="W321" s="34">
        <f t="shared" si="27"/>
        <v>200.69650129906225</v>
      </c>
      <c r="X321" s="33">
        <f t="shared" si="29"/>
        <v>295</v>
      </c>
      <c r="Y321" s="34">
        <f>IF(X321=1,$G$3*(W321/1000),IF(X321=2,$G$4*(W321/1000),IF(X321=3,$G$5*(W321/1000),IF(X321=4,$G$6*(W321/1000),IF(X321=5,$G$7*(W321/1000),IF(X321=6,$G$8*(W321/1000),IF(X321=7,$G$9*(W321/1000),IF(X321=8,$G$10*(W321/1000),IF(X321=9,$G$11*(W321/1000),IF(X321=10,$G$12*(W321/1000),IF(X321=11,$G$13*(W321/1000),IF(X321=12,$G$14*(W321/1000),IF(X321=13,$G$15*(W321/1000),IF(X321=14,$G$16*(W321/1000),IF(X321=15,$G$17*(W321/1000),0)))))))))))))))</f>
        <v>0</v>
      </c>
      <c r="Z321" s="34">
        <f>IF('Γεννήτρια 3'!D321="W",Z320+('Γεννήτρια 3'!C321-1)*Y321,IF('Γεννήτρια 3'!D321="L",Z320-Y321,Z320))</f>
        <v>200.69650129906225</v>
      </c>
      <c r="AA321" s="34" t="str">
        <f>IF(AND('Γεννήτρια 3'!C321&lt;&gt;0,'Γεννήτρια 3'!D321=""),Y321,"")</f>
        <v/>
      </c>
    </row>
    <row r="322" spans="1:27">
      <c r="A322" s="3">
        <f t="shared" si="28"/>
        <v>300</v>
      </c>
      <c r="E322" s="3" t="str">
        <f t="shared" si="24"/>
        <v/>
      </c>
      <c r="F322" s="2" t="str">
        <f t="shared" si="25"/>
        <v/>
      </c>
      <c r="G322" s="2" t="str">
        <f t="shared" si="26"/>
        <v/>
      </c>
      <c r="W322" s="34">
        <f t="shared" si="27"/>
        <v>200.69650129906225</v>
      </c>
      <c r="X322" s="33">
        <f t="shared" si="29"/>
        <v>296</v>
      </c>
      <c r="Y322" s="34">
        <f>IF(X322=1,$G$3*(W322/1000),IF(X322=2,$G$4*(W322/1000),IF(X322=3,$G$5*(W322/1000),IF(X322=4,$G$6*(W322/1000),IF(X322=5,$G$7*(W322/1000),IF(X322=6,$G$8*(W322/1000),IF(X322=7,$G$9*(W322/1000),IF(X322=8,$G$10*(W322/1000),IF(X322=9,$G$11*(W322/1000),IF(X322=10,$G$12*(W322/1000),IF(X322=11,$G$13*(W322/1000),IF(X322=12,$G$14*(W322/1000),IF(X322=13,$G$15*(W322/1000),IF(X322=14,$G$16*(W322/1000),IF(X322=15,$G$17*(W322/1000),0)))))))))))))))</f>
        <v>0</v>
      </c>
      <c r="Z322" s="34">
        <f>IF('Γεννήτρια 3'!D322="W",Z321+('Γεννήτρια 3'!C322-1)*Y322,IF('Γεννήτρια 3'!D322="L",Z321-Y322,Z321))</f>
        <v>200.69650129906225</v>
      </c>
      <c r="AA322" s="34" t="str">
        <f>IF(AND('Γεννήτρια 3'!C322&lt;&gt;0,'Γεννήτρια 3'!D322=""),Y322,"")</f>
        <v/>
      </c>
    </row>
    <row r="323" spans="1:27">
      <c r="A323" s="3">
        <f t="shared" si="28"/>
        <v>301</v>
      </c>
      <c r="E323" s="3" t="str">
        <f t="shared" si="24"/>
        <v/>
      </c>
      <c r="F323" s="2" t="str">
        <f t="shared" si="25"/>
        <v/>
      </c>
      <c r="G323" s="2" t="str">
        <f t="shared" si="26"/>
        <v/>
      </c>
      <c r="W323" s="34">
        <f t="shared" si="27"/>
        <v>200.69650129906225</v>
      </c>
      <c r="X323" s="33">
        <f t="shared" si="29"/>
        <v>297</v>
      </c>
      <c r="Y323" s="34">
        <f>IF(X323=1,$G$3*(W323/1000),IF(X323=2,$G$4*(W323/1000),IF(X323=3,$G$5*(W323/1000),IF(X323=4,$G$6*(W323/1000),IF(X323=5,$G$7*(W323/1000),IF(X323=6,$G$8*(W323/1000),IF(X323=7,$G$9*(W323/1000),IF(X323=8,$G$10*(W323/1000),IF(X323=9,$G$11*(W323/1000),IF(X323=10,$G$12*(W323/1000),IF(X323=11,$G$13*(W323/1000),IF(X323=12,$G$14*(W323/1000),IF(X323=13,$G$15*(W323/1000),IF(X323=14,$G$16*(W323/1000),IF(X323=15,$G$17*(W323/1000),0)))))))))))))))</f>
        <v>0</v>
      </c>
      <c r="Z323" s="34">
        <f>IF('Γεννήτρια 3'!D323="W",Z322+('Γεννήτρια 3'!C323-1)*Y323,IF('Γεννήτρια 3'!D323="L",Z322-Y323,Z322))</f>
        <v>200.69650129906225</v>
      </c>
      <c r="AA323" s="34" t="str">
        <f>IF(AND('Γεννήτρια 3'!C323&lt;&gt;0,'Γεννήτρια 3'!D323=""),Y323,"")</f>
        <v/>
      </c>
    </row>
    <row r="324" spans="1:27">
      <c r="A324" s="3">
        <f t="shared" si="28"/>
        <v>302</v>
      </c>
      <c r="E324" s="3" t="str">
        <f t="shared" si="24"/>
        <v/>
      </c>
      <c r="F324" s="2" t="str">
        <f t="shared" si="25"/>
        <v/>
      </c>
      <c r="G324" s="2" t="str">
        <f t="shared" si="26"/>
        <v/>
      </c>
      <c r="W324" s="34">
        <f t="shared" si="27"/>
        <v>200.69650129906225</v>
      </c>
      <c r="X324" s="33">
        <f t="shared" si="29"/>
        <v>298</v>
      </c>
      <c r="Y324" s="34">
        <f>IF(X324=1,$G$3*(W324/1000),IF(X324=2,$G$4*(W324/1000),IF(X324=3,$G$5*(W324/1000),IF(X324=4,$G$6*(W324/1000),IF(X324=5,$G$7*(W324/1000),IF(X324=6,$G$8*(W324/1000),IF(X324=7,$G$9*(W324/1000),IF(X324=8,$G$10*(W324/1000),IF(X324=9,$G$11*(W324/1000),IF(X324=10,$G$12*(W324/1000),IF(X324=11,$G$13*(W324/1000),IF(X324=12,$G$14*(W324/1000),IF(X324=13,$G$15*(W324/1000),IF(X324=14,$G$16*(W324/1000),IF(X324=15,$G$17*(W324/1000),0)))))))))))))))</f>
        <v>0</v>
      </c>
      <c r="Z324" s="34">
        <f>IF('Γεννήτρια 3'!D324="W",Z323+('Γεννήτρια 3'!C324-1)*Y324,IF('Γεννήτρια 3'!D324="L",Z323-Y324,Z323))</f>
        <v>200.69650129906225</v>
      </c>
      <c r="AA324" s="34" t="str">
        <f>IF(AND('Γεννήτρια 3'!C324&lt;&gt;0,'Γεννήτρια 3'!D324=""),Y324,"")</f>
        <v/>
      </c>
    </row>
    <row r="325" spans="1:27">
      <c r="A325" s="3">
        <f t="shared" si="28"/>
        <v>303</v>
      </c>
      <c r="E325" s="3" t="str">
        <f t="shared" si="24"/>
        <v/>
      </c>
      <c r="F325" s="2" t="str">
        <f t="shared" si="25"/>
        <v/>
      </c>
      <c r="G325" s="2" t="str">
        <f t="shared" si="26"/>
        <v/>
      </c>
      <c r="W325" s="34">
        <f t="shared" si="27"/>
        <v>200.69650129906225</v>
      </c>
      <c r="X325" s="33">
        <f t="shared" si="29"/>
        <v>299</v>
      </c>
      <c r="Y325" s="34">
        <f>IF(X325=1,$G$3*(W325/1000),IF(X325=2,$G$4*(W325/1000),IF(X325=3,$G$5*(W325/1000),IF(X325=4,$G$6*(W325/1000),IF(X325=5,$G$7*(W325/1000),IF(X325=6,$G$8*(W325/1000),IF(X325=7,$G$9*(W325/1000),IF(X325=8,$G$10*(W325/1000),IF(X325=9,$G$11*(W325/1000),IF(X325=10,$G$12*(W325/1000),IF(X325=11,$G$13*(W325/1000),IF(X325=12,$G$14*(W325/1000),IF(X325=13,$G$15*(W325/1000),IF(X325=14,$G$16*(W325/1000),IF(X325=15,$G$17*(W325/1000),0)))))))))))))))</f>
        <v>0</v>
      </c>
      <c r="Z325" s="34">
        <f>IF('Γεννήτρια 3'!D325="W",Z324+('Γεννήτρια 3'!C325-1)*Y325,IF('Γεννήτρια 3'!D325="L",Z324-Y325,Z324))</f>
        <v>200.69650129906225</v>
      </c>
      <c r="AA325" s="34" t="str">
        <f>IF(AND('Γεννήτρια 3'!C325&lt;&gt;0,'Γεννήτρια 3'!D325=""),Y325,"")</f>
        <v/>
      </c>
    </row>
    <row r="326" spans="1:27">
      <c r="A326" s="3">
        <f t="shared" si="28"/>
        <v>304</v>
      </c>
      <c r="E326" s="3" t="str">
        <f t="shared" si="24"/>
        <v/>
      </c>
      <c r="F326" s="2" t="str">
        <f t="shared" si="25"/>
        <v/>
      </c>
      <c r="G326" s="2" t="str">
        <f t="shared" si="26"/>
        <v/>
      </c>
      <c r="W326" s="34">
        <f t="shared" si="27"/>
        <v>200.69650129906225</v>
      </c>
      <c r="X326" s="33">
        <f t="shared" si="29"/>
        <v>300</v>
      </c>
      <c r="Y326" s="34">
        <f>IF(X326=1,$G$3*(W326/1000),IF(X326=2,$G$4*(W326/1000),IF(X326=3,$G$5*(W326/1000),IF(X326=4,$G$6*(W326/1000),IF(X326=5,$G$7*(W326/1000),IF(X326=6,$G$8*(W326/1000),IF(X326=7,$G$9*(W326/1000),IF(X326=8,$G$10*(W326/1000),IF(X326=9,$G$11*(W326/1000),IF(X326=10,$G$12*(W326/1000),IF(X326=11,$G$13*(W326/1000),IF(X326=12,$G$14*(W326/1000),IF(X326=13,$G$15*(W326/1000),IF(X326=14,$G$16*(W326/1000),IF(X326=15,$G$17*(W326/1000),0)))))))))))))))</f>
        <v>0</v>
      </c>
      <c r="Z326" s="34">
        <f>IF('Γεννήτρια 3'!D326="W",Z325+('Γεννήτρια 3'!C326-1)*Y326,IF('Γεννήτρια 3'!D326="L",Z325-Y326,Z325))</f>
        <v>200.69650129906225</v>
      </c>
      <c r="AA326" s="34" t="str">
        <f>IF(AND('Γεννήτρια 3'!C326&lt;&gt;0,'Γεννήτρια 3'!D326=""),Y326,"")</f>
        <v/>
      </c>
    </row>
    <row r="327" spans="1:27">
      <c r="A327" s="3">
        <f t="shared" si="28"/>
        <v>305</v>
      </c>
      <c r="E327" s="3" t="str">
        <f t="shared" si="24"/>
        <v/>
      </c>
      <c r="F327" s="2" t="str">
        <f t="shared" si="25"/>
        <v/>
      </c>
      <c r="G327" s="2" t="str">
        <f t="shared" si="26"/>
        <v/>
      </c>
      <c r="W327" s="34">
        <f t="shared" si="27"/>
        <v>200.69650129906225</v>
      </c>
      <c r="X327" s="33">
        <f t="shared" si="29"/>
        <v>301</v>
      </c>
      <c r="Y327" s="34">
        <f>IF(X327=1,$G$3*(W327/1000),IF(X327=2,$G$4*(W327/1000),IF(X327=3,$G$5*(W327/1000),IF(X327=4,$G$6*(W327/1000),IF(X327=5,$G$7*(W327/1000),IF(X327=6,$G$8*(W327/1000),IF(X327=7,$G$9*(W327/1000),IF(X327=8,$G$10*(W327/1000),IF(X327=9,$G$11*(W327/1000),IF(X327=10,$G$12*(W327/1000),IF(X327=11,$G$13*(W327/1000),IF(X327=12,$G$14*(W327/1000),IF(X327=13,$G$15*(W327/1000),IF(X327=14,$G$16*(W327/1000),IF(X327=15,$G$17*(W327/1000),0)))))))))))))))</f>
        <v>0</v>
      </c>
      <c r="Z327" s="34">
        <f>IF('Γεννήτρια 3'!D327="W",Z326+('Γεννήτρια 3'!C327-1)*Y327,IF('Γεννήτρια 3'!D327="L",Z326-Y327,Z326))</f>
        <v>200.69650129906225</v>
      </c>
      <c r="AA327" s="34" t="str">
        <f>IF(AND('Γεννήτρια 3'!C327&lt;&gt;0,'Γεννήτρια 3'!D327=""),Y327,"")</f>
        <v/>
      </c>
    </row>
    <row r="328" spans="1:27">
      <c r="A328" s="3">
        <f t="shared" si="28"/>
        <v>306</v>
      </c>
      <c r="E328" s="3" t="str">
        <f t="shared" si="24"/>
        <v/>
      </c>
      <c r="F328" s="2" t="str">
        <f t="shared" si="25"/>
        <v/>
      </c>
      <c r="G328" s="2" t="str">
        <f t="shared" si="26"/>
        <v/>
      </c>
      <c r="W328" s="34">
        <f t="shared" si="27"/>
        <v>200.69650129906225</v>
      </c>
      <c r="X328" s="33">
        <f t="shared" si="29"/>
        <v>302</v>
      </c>
      <c r="Y328" s="34">
        <f>IF(X328=1,$G$3*(W328/1000),IF(X328=2,$G$4*(W328/1000),IF(X328=3,$G$5*(W328/1000),IF(X328=4,$G$6*(W328/1000),IF(X328=5,$G$7*(W328/1000),IF(X328=6,$G$8*(W328/1000),IF(X328=7,$G$9*(W328/1000),IF(X328=8,$G$10*(W328/1000),IF(X328=9,$G$11*(W328/1000),IF(X328=10,$G$12*(W328/1000),IF(X328=11,$G$13*(W328/1000),IF(X328=12,$G$14*(W328/1000),IF(X328=13,$G$15*(W328/1000),IF(X328=14,$G$16*(W328/1000),IF(X328=15,$G$17*(W328/1000),0)))))))))))))))</f>
        <v>0</v>
      </c>
      <c r="Z328" s="34">
        <f>IF('Γεννήτρια 3'!D328="W",Z327+('Γεννήτρια 3'!C328-1)*Y328,IF('Γεννήτρια 3'!D328="L",Z327-Y328,Z327))</f>
        <v>200.69650129906225</v>
      </c>
      <c r="AA328" s="34" t="str">
        <f>IF(AND('Γεννήτρια 3'!C328&lt;&gt;0,'Γεννήτρια 3'!D328=""),Y328,"")</f>
        <v/>
      </c>
    </row>
    <row r="329" spans="1:27">
      <c r="A329" s="3">
        <f t="shared" si="28"/>
        <v>307</v>
      </c>
      <c r="E329" s="3" t="str">
        <f t="shared" si="24"/>
        <v/>
      </c>
      <c r="F329" s="2" t="str">
        <f t="shared" si="25"/>
        <v/>
      </c>
      <c r="G329" s="2" t="str">
        <f t="shared" si="26"/>
        <v/>
      </c>
      <c r="W329" s="34">
        <f t="shared" si="27"/>
        <v>200.69650129906225</v>
      </c>
      <c r="X329" s="33">
        <f t="shared" si="29"/>
        <v>303</v>
      </c>
      <c r="Y329" s="34">
        <f>IF(X329=1,$G$3*(W329/1000),IF(X329=2,$G$4*(W329/1000),IF(X329=3,$G$5*(W329/1000),IF(X329=4,$G$6*(W329/1000),IF(X329=5,$G$7*(W329/1000),IF(X329=6,$G$8*(W329/1000),IF(X329=7,$G$9*(W329/1000),IF(X329=8,$G$10*(W329/1000),IF(X329=9,$G$11*(W329/1000),IF(X329=10,$G$12*(W329/1000),IF(X329=11,$G$13*(W329/1000),IF(X329=12,$G$14*(W329/1000),IF(X329=13,$G$15*(W329/1000),IF(X329=14,$G$16*(W329/1000),IF(X329=15,$G$17*(W329/1000),0)))))))))))))))</f>
        <v>0</v>
      </c>
      <c r="Z329" s="34">
        <f>IF('Γεννήτρια 3'!D329="W",Z328+('Γεννήτρια 3'!C329-1)*Y329,IF('Γεννήτρια 3'!D329="L",Z328-Y329,Z328))</f>
        <v>200.69650129906225</v>
      </c>
      <c r="AA329" s="34" t="str">
        <f>IF(AND('Γεννήτρια 3'!C329&lt;&gt;0,'Γεννήτρια 3'!D329=""),Y329,"")</f>
        <v/>
      </c>
    </row>
    <row r="330" spans="1:27">
      <c r="A330" s="3">
        <f t="shared" si="28"/>
        <v>308</v>
      </c>
      <c r="E330" s="3" t="str">
        <f t="shared" si="24"/>
        <v/>
      </c>
      <c r="F330" s="2" t="str">
        <f t="shared" si="25"/>
        <v/>
      </c>
      <c r="G330" s="2" t="str">
        <f t="shared" si="26"/>
        <v/>
      </c>
      <c r="W330" s="34">
        <f t="shared" si="27"/>
        <v>200.69650129906225</v>
      </c>
      <c r="X330" s="33">
        <f t="shared" si="29"/>
        <v>304</v>
      </c>
      <c r="Y330" s="34">
        <f>IF(X330=1,$G$3*(W330/1000),IF(X330=2,$G$4*(W330/1000),IF(X330=3,$G$5*(W330/1000),IF(X330=4,$G$6*(W330/1000),IF(X330=5,$G$7*(W330/1000),IF(X330=6,$G$8*(W330/1000),IF(X330=7,$G$9*(W330/1000),IF(X330=8,$G$10*(W330/1000),IF(X330=9,$G$11*(W330/1000),IF(X330=10,$G$12*(W330/1000),IF(X330=11,$G$13*(W330/1000),IF(X330=12,$G$14*(W330/1000),IF(X330=13,$G$15*(W330/1000),IF(X330=14,$G$16*(W330/1000),IF(X330=15,$G$17*(W330/1000),0)))))))))))))))</f>
        <v>0</v>
      </c>
      <c r="Z330" s="34">
        <f>IF('Γεννήτρια 3'!D330="W",Z329+('Γεννήτρια 3'!C330-1)*Y330,IF('Γεννήτρια 3'!D330="L",Z329-Y330,Z329))</f>
        <v>200.69650129906225</v>
      </c>
      <c r="AA330" s="34" t="str">
        <f>IF(AND('Γεννήτρια 3'!C330&lt;&gt;0,'Γεννήτρια 3'!D330=""),Y330,"")</f>
        <v/>
      </c>
    </row>
    <row r="331" spans="1:27">
      <c r="A331" s="3">
        <f t="shared" si="28"/>
        <v>309</v>
      </c>
      <c r="E331" s="3" t="str">
        <f t="shared" si="24"/>
        <v/>
      </c>
      <c r="F331" s="2" t="str">
        <f t="shared" si="25"/>
        <v/>
      </c>
      <c r="G331" s="2" t="str">
        <f t="shared" si="26"/>
        <v/>
      </c>
      <c r="W331" s="34">
        <f t="shared" si="27"/>
        <v>200.69650129906225</v>
      </c>
      <c r="X331" s="33">
        <f t="shared" si="29"/>
        <v>305</v>
      </c>
      <c r="Y331" s="34">
        <f>IF(X331=1,$G$3*(W331/1000),IF(X331=2,$G$4*(W331/1000),IF(X331=3,$G$5*(W331/1000),IF(X331=4,$G$6*(W331/1000),IF(X331=5,$G$7*(W331/1000),IF(X331=6,$G$8*(W331/1000),IF(X331=7,$G$9*(W331/1000),IF(X331=8,$G$10*(W331/1000),IF(X331=9,$G$11*(W331/1000),IF(X331=10,$G$12*(W331/1000),IF(X331=11,$G$13*(W331/1000),IF(X331=12,$G$14*(W331/1000),IF(X331=13,$G$15*(W331/1000),IF(X331=14,$G$16*(W331/1000),IF(X331=15,$G$17*(W331/1000),0)))))))))))))))</f>
        <v>0</v>
      </c>
      <c r="Z331" s="34">
        <f>IF('Γεννήτρια 3'!D331="W",Z330+('Γεννήτρια 3'!C331-1)*Y331,IF('Γεννήτρια 3'!D331="L",Z330-Y331,Z330))</f>
        <v>200.69650129906225</v>
      </c>
      <c r="AA331" s="34" t="str">
        <f>IF(AND('Γεννήτρια 3'!C331&lt;&gt;0,'Γεννήτρια 3'!D331=""),Y331,"")</f>
        <v/>
      </c>
    </row>
    <row r="332" spans="1:27">
      <c r="A332" s="3">
        <f t="shared" si="28"/>
        <v>310</v>
      </c>
      <c r="E332" s="3" t="str">
        <f t="shared" si="24"/>
        <v/>
      </c>
      <c r="F332" s="2" t="str">
        <f t="shared" si="25"/>
        <v/>
      </c>
      <c r="G332" s="2" t="str">
        <f t="shared" si="26"/>
        <v/>
      </c>
      <c r="W332" s="34">
        <f t="shared" si="27"/>
        <v>200.69650129906225</v>
      </c>
      <c r="X332" s="33">
        <f t="shared" si="29"/>
        <v>306</v>
      </c>
      <c r="Y332" s="34">
        <f>IF(X332=1,$G$3*(W332/1000),IF(X332=2,$G$4*(W332/1000),IF(X332=3,$G$5*(W332/1000),IF(X332=4,$G$6*(W332/1000),IF(X332=5,$G$7*(W332/1000),IF(X332=6,$G$8*(W332/1000),IF(X332=7,$G$9*(W332/1000),IF(X332=8,$G$10*(W332/1000),IF(X332=9,$G$11*(W332/1000),IF(X332=10,$G$12*(W332/1000),IF(X332=11,$G$13*(W332/1000),IF(X332=12,$G$14*(W332/1000),IF(X332=13,$G$15*(W332/1000),IF(X332=14,$G$16*(W332/1000),IF(X332=15,$G$17*(W332/1000),0)))))))))))))))</f>
        <v>0</v>
      </c>
      <c r="Z332" s="34">
        <f>IF('Γεννήτρια 3'!D332="W",Z331+('Γεννήτρια 3'!C332-1)*Y332,IF('Γεννήτρια 3'!D332="L",Z331-Y332,Z331))</f>
        <v>200.69650129906225</v>
      </c>
      <c r="AA332" s="34" t="str">
        <f>IF(AND('Γεννήτρια 3'!C332&lt;&gt;0,'Γεννήτρια 3'!D332=""),Y332,"")</f>
        <v/>
      </c>
    </row>
    <row r="333" spans="1:27">
      <c r="A333" s="3">
        <f t="shared" si="28"/>
        <v>311</v>
      </c>
      <c r="E333" s="3" t="str">
        <f t="shared" si="24"/>
        <v/>
      </c>
      <c r="F333" s="2" t="str">
        <f t="shared" si="25"/>
        <v/>
      </c>
      <c r="G333" s="2" t="str">
        <f t="shared" si="26"/>
        <v/>
      </c>
      <c r="W333" s="34">
        <f t="shared" si="27"/>
        <v>200.69650129906225</v>
      </c>
      <c r="X333" s="33">
        <f t="shared" si="29"/>
        <v>307</v>
      </c>
      <c r="Y333" s="34">
        <f>IF(X333=1,$G$3*(W333/1000),IF(X333=2,$G$4*(W333/1000),IF(X333=3,$G$5*(W333/1000),IF(X333=4,$G$6*(W333/1000),IF(X333=5,$G$7*(W333/1000),IF(X333=6,$G$8*(W333/1000),IF(X333=7,$G$9*(W333/1000),IF(X333=8,$G$10*(W333/1000),IF(X333=9,$G$11*(W333/1000),IF(X333=10,$G$12*(W333/1000),IF(X333=11,$G$13*(W333/1000),IF(X333=12,$G$14*(W333/1000),IF(X333=13,$G$15*(W333/1000),IF(X333=14,$G$16*(W333/1000),IF(X333=15,$G$17*(W333/1000),0)))))))))))))))</f>
        <v>0</v>
      </c>
      <c r="Z333" s="34">
        <f>IF('Γεννήτρια 3'!D333="W",Z332+('Γεννήτρια 3'!C333-1)*Y333,IF('Γεννήτρια 3'!D333="L",Z332-Y333,Z332))</f>
        <v>200.69650129906225</v>
      </c>
      <c r="AA333" s="34" t="str">
        <f>IF(AND('Γεννήτρια 3'!C333&lt;&gt;0,'Γεννήτρια 3'!D333=""),Y333,"")</f>
        <v/>
      </c>
    </row>
    <row r="334" spans="1:27">
      <c r="A334" s="3">
        <f t="shared" si="28"/>
        <v>312</v>
      </c>
      <c r="E334" s="3" t="str">
        <f t="shared" si="24"/>
        <v/>
      </c>
      <c r="F334" s="2" t="str">
        <f t="shared" si="25"/>
        <v/>
      </c>
      <c r="G334" s="2" t="str">
        <f t="shared" si="26"/>
        <v/>
      </c>
      <c r="W334" s="34">
        <f t="shared" si="27"/>
        <v>200.69650129906225</v>
      </c>
      <c r="X334" s="33">
        <f t="shared" si="29"/>
        <v>308</v>
      </c>
      <c r="Y334" s="34">
        <f>IF(X334=1,$G$3*(W334/1000),IF(X334=2,$G$4*(W334/1000),IF(X334=3,$G$5*(W334/1000),IF(X334=4,$G$6*(W334/1000),IF(X334=5,$G$7*(W334/1000),IF(X334=6,$G$8*(W334/1000),IF(X334=7,$G$9*(W334/1000),IF(X334=8,$G$10*(W334/1000),IF(X334=9,$G$11*(W334/1000),IF(X334=10,$G$12*(W334/1000),IF(X334=11,$G$13*(W334/1000),IF(X334=12,$G$14*(W334/1000),IF(X334=13,$G$15*(W334/1000),IF(X334=14,$G$16*(W334/1000),IF(X334=15,$G$17*(W334/1000),0)))))))))))))))</f>
        <v>0</v>
      </c>
      <c r="Z334" s="34">
        <f>IF('Γεννήτρια 3'!D334="W",Z333+('Γεννήτρια 3'!C334-1)*Y334,IF('Γεννήτρια 3'!D334="L",Z333-Y334,Z333))</f>
        <v>200.69650129906225</v>
      </c>
      <c r="AA334" s="34" t="str">
        <f>IF(AND('Γεννήτρια 3'!C334&lt;&gt;0,'Γεννήτρια 3'!D334=""),Y334,"")</f>
        <v/>
      </c>
    </row>
    <row r="335" spans="1:27">
      <c r="A335" s="3">
        <f t="shared" si="28"/>
        <v>313</v>
      </c>
      <c r="E335" s="3" t="str">
        <f t="shared" si="24"/>
        <v/>
      </c>
      <c r="F335" s="2" t="str">
        <f t="shared" si="25"/>
        <v/>
      </c>
      <c r="G335" s="2" t="str">
        <f t="shared" si="26"/>
        <v/>
      </c>
      <c r="W335" s="34">
        <f t="shared" si="27"/>
        <v>200.69650129906225</v>
      </c>
      <c r="X335" s="33">
        <f t="shared" si="29"/>
        <v>309</v>
      </c>
      <c r="Y335" s="34">
        <f>IF(X335=1,$G$3*(W335/1000),IF(X335=2,$G$4*(W335/1000),IF(X335=3,$G$5*(W335/1000),IF(X335=4,$G$6*(W335/1000),IF(X335=5,$G$7*(W335/1000),IF(X335=6,$G$8*(W335/1000),IF(X335=7,$G$9*(W335/1000),IF(X335=8,$G$10*(W335/1000),IF(X335=9,$G$11*(W335/1000),IF(X335=10,$G$12*(W335/1000),IF(X335=11,$G$13*(W335/1000),IF(X335=12,$G$14*(W335/1000),IF(X335=13,$G$15*(W335/1000),IF(X335=14,$G$16*(W335/1000),IF(X335=15,$G$17*(W335/1000),0)))))))))))))))</f>
        <v>0</v>
      </c>
      <c r="Z335" s="34">
        <f>IF('Γεννήτρια 3'!D335="W",Z334+('Γεννήτρια 3'!C335-1)*Y335,IF('Γεννήτρια 3'!D335="L",Z334-Y335,Z334))</f>
        <v>200.69650129906225</v>
      </c>
      <c r="AA335" s="34" t="str">
        <f>IF(AND('Γεννήτρια 3'!C335&lt;&gt;0,'Γεννήτρια 3'!D335=""),Y335,"")</f>
        <v/>
      </c>
    </row>
    <row r="336" spans="1:27">
      <c r="A336" s="3">
        <f t="shared" si="28"/>
        <v>314</v>
      </c>
      <c r="E336" s="3" t="str">
        <f t="shared" si="24"/>
        <v/>
      </c>
      <c r="F336" s="2" t="str">
        <f t="shared" si="25"/>
        <v/>
      </c>
      <c r="G336" s="2" t="str">
        <f t="shared" si="26"/>
        <v/>
      </c>
      <c r="W336" s="34">
        <f t="shared" si="27"/>
        <v>200.69650129906225</v>
      </c>
      <c r="X336" s="33">
        <f t="shared" si="29"/>
        <v>310</v>
      </c>
      <c r="Y336" s="34">
        <f>IF(X336=1,$G$3*(W336/1000),IF(X336=2,$G$4*(W336/1000),IF(X336=3,$G$5*(W336/1000),IF(X336=4,$G$6*(W336/1000),IF(X336=5,$G$7*(W336/1000),IF(X336=6,$G$8*(W336/1000),IF(X336=7,$G$9*(W336/1000),IF(X336=8,$G$10*(W336/1000),IF(X336=9,$G$11*(W336/1000),IF(X336=10,$G$12*(W336/1000),IF(X336=11,$G$13*(W336/1000),IF(X336=12,$G$14*(W336/1000),IF(X336=13,$G$15*(W336/1000),IF(X336=14,$G$16*(W336/1000),IF(X336=15,$G$17*(W336/1000),0)))))))))))))))</f>
        <v>0</v>
      </c>
      <c r="Z336" s="34">
        <f>IF('Γεννήτρια 3'!D336="W",Z335+('Γεννήτρια 3'!C336-1)*Y336,IF('Γεννήτρια 3'!D336="L",Z335-Y336,Z335))</f>
        <v>200.69650129906225</v>
      </c>
      <c r="AA336" s="34" t="str">
        <f>IF(AND('Γεννήτρια 3'!C336&lt;&gt;0,'Γεννήτρια 3'!D336=""),Y336,"")</f>
        <v/>
      </c>
    </row>
    <row r="337" spans="1:27">
      <c r="A337" s="3">
        <f t="shared" si="28"/>
        <v>315</v>
      </c>
      <c r="E337" s="3" t="str">
        <f t="shared" si="24"/>
        <v/>
      </c>
      <c r="F337" s="2" t="str">
        <f t="shared" si="25"/>
        <v/>
      </c>
      <c r="G337" s="2" t="str">
        <f t="shared" si="26"/>
        <v/>
      </c>
      <c r="W337" s="34">
        <f t="shared" si="27"/>
        <v>200.69650129906225</v>
      </c>
      <c r="X337" s="33">
        <f t="shared" si="29"/>
        <v>311</v>
      </c>
      <c r="Y337" s="34">
        <f>IF(X337=1,$G$3*(W337/1000),IF(X337=2,$G$4*(W337/1000),IF(X337=3,$G$5*(W337/1000),IF(X337=4,$G$6*(W337/1000),IF(X337=5,$G$7*(W337/1000),IF(X337=6,$G$8*(W337/1000),IF(X337=7,$G$9*(W337/1000),IF(X337=8,$G$10*(W337/1000),IF(X337=9,$G$11*(W337/1000),IF(X337=10,$G$12*(W337/1000),IF(X337=11,$G$13*(W337/1000),IF(X337=12,$G$14*(W337/1000),IF(X337=13,$G$15*(W337/1000),IF(X337=14,$G$16*(W337/1000),IF(X337=15,$G$17*(W337/1000),0)))))))))))))))</f>
        <v>0</v>
      </c>
      <c r="Z337" s="34">
        <f>IF('Γεννήτρια 3'!D337="W",Z336+('Γεννήτρια 3'!C337-1)*Y337,IF('Γεννήτρια 3'!D337="L",Z336-Y337,Z336))</f>
        <v>200.69650129906225</v>
      </c>
      <c r="AA337" s="34" t="str">
        <f>IF(AND('Γεννήτρια 3'!C337&lt;&gt;0,'Γεννήτρια 3'!D337=""),Y337,"")</f>
        <v/>
      </c>
    </row>
    <row r="338" spans="1:27">
      <c r="A338" s="3">
        <f t="shared" si="28"/>
        <v>316</v>
      </c>
      <c r="E338" s="3" t="str">
        <f t="shared" si="24"/>
        <v/>
      </c>
      <c r="F338" s="2" t="str">
        <f t="shared" si="25"/>
        <v/>
      </c>
      <c r="G338" s="2" t="str">
        <f t="shared" si="26"/>
        <v/>
      </c>
      <c r="W338" s="34">
        <f t="shared" si="27"/>
        <v>200.69650129906225</v>
      </c>
      <c r="X338" s="33">
        <f t="shared" si="29"/>
        <v>312</v>
      </c>
      <c r="Y338" s="34">
        <f>IF(X338=1,$G$3*(W338/1000),IF(X338=2,$G$4*(W338/1000),IF(X338=3,$G$5*(W338/1000),IF(X338=4,$G$6*(W338/1000),IF(X338=5,$G$7*(W338/1000),IF(X338=6,$G$8*(W338/1000),IF(X338=7,$G$9*(W338/1000),IF(X338=8,$G$10*(W338/1000),IF(X338=9,$G$11*(W338/1000),IF(X338=10,$G$12*(W338/1000),IF(X338=11,$G$13*(W338/1000),IF(X338=12,$G$14*(W338/1000),IF(X338=13,$G$15*(W338/1000),IF(X338=14,$G$16*(W338/1000),IF(X338=15,$G$17*(W338/1000),0)))))))))))))))</f>
        <v>0</v>
      </c>
      <c r="Z338" s="34">
        <f>IF('Γεννήτρια 3'!D338="W",Z337+('Γεννήτρια 3'!C338-1)*Y338,IF('Γεννήτρια 3'!D338="L",Z337-Y338,Z337))</f>
        <v>200.69650129906225</v>
      </c>
      <c r="AA338" s="34" t="str">
        <f>IF(AND('Γεννήτρια 3'!C338&lt;&gt;0,'Γεννήτρια 3'!D338=""),Y338,"")</f>
        <v/>
      </c>
    </row>
    <row r="339" spans="1:27">
      <c r="A339" s="3">
        <f t="shared" si="28"/>
        <v>317</v>
      </c>
      <c r="E339" s="3" t="str">
        <f t="shared" si="24"/>
        <v/>
      </c>
      <c r="F339" s="2" t="str">
        <f t="shared" si="25"/>
        <v/>
      </c>
      <c r="G339" s="2" t="str">
        <f t="shared" si="26"/>
        <v/>
      </c>
      <c r="W339" s="34">
        <f t="shared" si="27"/>
        <v>200.69650129906225</v>
      </c>
      <c r="X339" s="33">
        <f t="shared" si="29"/>
        <v>313</v>
      </c>
      <c r="Y339" s="34">
        <f>IF(X339=1,$G$3*(W339/1000),IF(X339=2,$G$4*(W339/1000),IF(X339=3,$G$5*(W339/1000),IF(X339=4,$G$6*(W339/1000),IF(X339=5,$G$7*(W339/1000),IF(X339=6,$G$8*(W339/1000),IF(X339=7,$G$9*(W339/1000),IF(X339=8,$G$10*(W339/1000),IF(X339=9,$G$11*(W339/1000),IF(X339=10,$G$12*(W339/1000),IF(X339=11,$G$13*(W339/1000),IF(X339=12,$G$14*(W339/1000),IF(X339=13,$G$15*(W339/1000),IF(X339=14,$G$16*(W339/1000),IF(X339=15,$G$17*(W339/1000),0)))))))))))))))</f>
        <v>0</v>
      </c>
      <c r="Z339" s="34">
        <f>IF('Γεννήτρια 3'!D339="W",Z338+('Γεννήτρια 3'!C339-1)*Y339,IF('Γεννήτρια 3'!D339="L",Z338-Y339,Z338))</f>
        <v>200.69650129906225</v>
      </c>
      <c r="AA339" s="34" t="str">
        <f>IF(AND('Γεννήτρια 3'!C339&lt;&gt;0,'Γεννήτρια 3'!D339=""),Y339,"")</f>
        <v/>
      </c>
    </row>
    <row r="340" spans="1:27">
      <c r="A340" s="3">
        <f t="shared" si="28"/>
        <v>318</v>
      </c>
      <c r="E340" s="3" t="str">
        <f t="shared" si="24"/>
        <v/>
      </c>
      <c r="F340" s="2" t="str">
        <f t="shared" si="25"/>
        <v/>
      </c>
      <c r="G340" s="2" t="str">
        <f t="shared" si="26"/>
        <v/>
      </c>
      <c r="W340" s="34">
        <f t="shared" si="27"/>
        <v>200.69650129906225</v>
      </c>
      <c r="X340" s="33">
        <f t="shared" si="29"/>
        <v>314</v>
      </c>
      <c r="Y340" s="34">
        <f>IF(X340=1,$G$3*(W340/1000),IF(X340=2,$G$4*(W340/1000),IF(X340=3,$G$5*(W340/1000),IF(X340=4,$G$6*(W340/1000),IF(X340=5,$G$7*(W340/1000),IF(X340=6,$G$8*(W340/1000),IF(X340=7,$G$9*(W340/1000),IF(X340=8,$G$10*(W340/1000),IF(X340=9,$G$11*(W340/1000),IF(X340=10,$G$12*(W340/1000),IF(X340=11,$G$13*(W340/1000),IF(X340=12,$G$14*(W340/1000),IF(X340=13,$G$15*(W340/1000),IF(X340=14,$G$16*(W340/1000),IF(X340=15,$G$17*(W340/1000),0)))))))))))))))</f>
        <v>0</v>
      </c>
      <c r="Z340" s="34">
        <f>IF('Γεννήτρια 3'!D340="W",Z339+('Γεννήτρια 3'!C340-1)*Y340,IF('Γεννήτρια 3'!D340="L",Z339-Y340,Z339))</f>
        <v>200.69650129906225</v>
      </c>
      <c r="AA340" s="34" t="str">
        <f>IF(AND('Γεννήτρια 3'!C340&lt;&gt;0,'Γεννήτρια 3'!D340=""),Y340,"")</f>
        <v/>
      </c>
    </row>
    <row r="341" spans="1:27">
      <c r="A341" s="3">
        <f t="shared" si="28"/>
        <v>319</v>
      </c>
      <c r="E341" s="3" t="str">
        <f t="shared" si="24"/>
        <v/>
      </c>
      <c r="F341" s="2" t="str">
        <f t="shared" si="25"/>
        <v/>
      </c>
      <c r="G341" s="2" t="str">
        <f t="shared" si="26"/>
        <v/>
      </c>
      <c r="W341" s="34">
        <f t="shared" si="27"/>
        <v>200.69650129906225</v>
      </c>
      <c r="X341" s="33">
        <f t="shared" si="29"/>
        <v>315</v>
      </c>
      <c r="Y341" s="34">
        <f>IF(X341=1,$G$3*(W341/1000),IF(X341=2,$G$4*(W341/1000),IF(X341=3,$G$5*(W341/1000),IF(X341=4,$G$6*(W341/1000),IF(X341=5,$G$7*(W341/1000),IF(X341=6,$G$8*(W341/1000),IF(X341=7,$G$9*(W341/1000),IF(X341=8,$G$10*(W341/1000),IF(X341=9,$G$11*(W341/1000),IF(X341=10,$G$12*(W341/1000),IF(X341=11,$G$13*(W341/1000),IF(X341=12,$G$14*(W341/1000),IF(X341=13,$G$15*(W341/1000),IF(X341=14,$G$16*(W341/1000),IF(X341=15,$G$17*(W341/1000),0)))))))))))))))</f>
        <v>0</v>
      </c>
      <c r="Z341" s="34">
        <f>IF('Γεννήτρια 3'!D341="W",Z340+('Γεννήτρια 3'!C341-1)*Y341,IF('Γεννήτρια 3'!D341="L",Z340-Y341,Z340))</f>
        <v>200.69650129906225</v>
      </c>
      <c r="AA341" s="34" t="str">
        <f>IF(AND('Γεννήτρια 3'!C341&lt;&gt;0,'Γεννήτρια 3'!D341=""),Y341,"")</f>
        <v/>
      </c>
    </row>
    <row r="342" spans="1:27">
      <c r="A342" s="3">
        <f t="shared" si="28"/>
        <v>320</v>
      </c>
      <c r="E342" s="3" t="str">
        <f t="shared" si="24"/>
        <v/>
      </c>
      <c r="F342" s="2" t="str">
        <f t="shared" si="25"/>
        <v/>
      </c>
      <c r="G342" s="2" t="str">
        <f t="shared" si="26"/>
        <v/>
      </c>
      <c r="W342" s="34">
        <f t="shared" si="27"/>
        <v>200.69650129906225</v>
      </c>
      <c r="X342" s="33">
        <f t="shared" si="29"/>
        <v>316</v>
      </c>
      <c r="Y342" s="34">
        <f>IF(X342=1,$G$3*(W342/1000),IF(X342=2,$G$4*(W342/1000),IF(X342=3,$G$5*(W342/1000),IF(X342=4,$G$6*(W342/1000),IF(X342=5,$G$7*(W342/1000),IF(X342=6,$G$8*(W342/1000),IF(X342=7,$G$9*(W342/1000),IF(X342=8,$G$10*(W342/1000),IF(X342=9,$G$11*(W342/1000),IF(X342=10,$G$12*(W342/1000),IF(X342=11,$G$13*(W342/1000),IF(X342=12,$G$14*(W342/1000),IF(X342=13,$G$15*(W342/1000),IF(X342=14,$G$16*(W342/1000),IF(X342=15,$G$17*(W342/1000),0)))))))))))))))</f>
        <v>0</v>
      </c>
      <c r="Z342" s="34">
        <f>IF('Γεννήτρια 3'!D342="W",Z341+('Γεννήτρια 3'!C342-1)*Y342,IF('Γεννήτρια 3'!D342="L",Z341-Y342,Z341))</f>
        <v>200.69650129906225</v>
      </c>
      <c r="AA342" s="34" t="str">
        <f>IF(AND('Γεννήτρια 3'!C342&lt;&gt;0,'Γεννήτρια 3'!D342=""),Y342,"")</f>
        <v/>
      </c>
    </row>
    <row r="343" spans="1:27">
      <c r="A343" s="3">
        <f t="shared" si="28"/>
        <v>321</v>
      </c>
      <c r="E343" s="3" t="str">
        <f t="shared" si="24"/>
        <v/>
      </c>
      <c r="F343" s="2" t="str">
        <f t="shared" si="25"/>
        <v/>
      </c>
      <c r="G343" s="2" t="str">
        <f t="shared" si="26"/>
        <v/>
      </c>
      <c r="W343" s="34">
        <f t="shared" si="27"/>
        <v>200.69650129906225</v>
      </c>
      <c r="X343" s="33">
        <f t="shared" si="29"/>
        <v>317</v>
      </c>
      <c r="Y343" s="34">
        <f>IF(X343=1,$G$3*(W343/1000),IF(X343=2,$G$4*(W343/1000),IF(X343=3,$G$5*(W343/1000),IF(X343=4,$G$6*(W343/1000),IF(X343=5,$G$7*(W343/1000),IF(X343=6,$G$8*(W343/1000),IF(X343=7,$G$9*(W343/1000),IF(X343=8,$G$10*(W343/1000),IF(X343=9,$G$11*(W343/1000),IF(X343=10,$G$12*(W343/1000),IF(X343=11,$G$13*(W343/1000),IF(X343=12,$G$14*(W343/1000),IF(X343=13,$G$15*(W343/1000),IF(X343=14,$G$16*(W343/1000),IF(X343=15,$G$17*(W343/1000),0)))))))))))))))</f>
        <v>0</v>
      </c>
      <c r="Z343" s="34">
        <f>IF('Γεννήτρια 3'!D343="W",Z342+('Γεννήτρια 3'!C343-1)*Y343,IF('Γεννήτρια 3'!D343="L",Z342-Y343,Z342))</f>
        <v>200.69650129906225</v>
      </c>
      <c r="AA343" s="34" t="str">
        <f>IF(AND('Γεννήτρια 3'!C343&lt;&gt;0,'Γεννήτρια 3'!D343=""),Y343,"")</f>
        <v/>
      </c>
    </row>
    <row r="344" spans="1:27">
      <c r="A344" s="3">
        <f t="shared" si="28"/>
        <v>322</v>
      </c>
      <c r="E344" s="3" t="str">
        <f t="shared" ref="E344:E407" si="30">IF(C344&gt;1,X344,"")</f>
        <v/>
      </c>
      <c r="F344" s="2" t="str">
        <f t="shared" ref="F344:F407" si="31">IF(C344&gt;1,Y344,"")</f>
        <v/>
      </c>
      <c r="G344" s="2" t="str">
        <f t="shared" ref="G344:G407" si="32">IF(OR(D344="W",D344="L"),Z344,"")</f>
        <v/>
      </c>
      <c r="W344" s="34">
        <f t="shared" ref="W344:W407" si="33">IF(Z343&gt;=W343,Z343,W343)</f>
        <v>200.69650129906225</v>
      </c>
      <c r="X344" s="33">
        <f t="shared" si="29"/>
        <v>318</v>
      </c>
      <c r="Y344" s="34">
        <f>IF(X344=1,$G$3*(W344/1000),IF(X344=2,$G$4*(W344/1000),IF(X344=3,$G$5*(W344/1000),IF(X344=4,$G$6*(W344/1000),IF(X344=5,$G$7*(W344/1000),IF(X344=6,$G$8*(W344/1000),IF(X344=7,$G$9*(W344/1000),IF(X344=8,$G$10*(W344/1000),IF(X344=9,$G$11*(W344/1000),IF(X344=10,$G$12*(W344/1000),IF(X344=11,$G$13*(W344/1000),IF(X344=12,$G$14*(W344/1000),IF(X344=13,$G$15*(W344/1000),IF(X344=14,$G$16*(W344/1000),IF(X344=15,$G$17*(W344/1000),0)))))))))))))))</f>
        <v>0</v>
      </c>
      <c r="Z344" s="34">
        <f>IF('Γεννήτρια 3'!D344="W",Z343+('Γεννήτρια 3'!C344-1)*Y344,IF('Γεννήτρια 3'!D344="L",Z343-Y344,Z343))</f>
        <v>200.69650129906225</v>
      </c>
      <c r="AA344" s="34" t="str">
        <f>IF(AND('Γεννήτρια 3'!C344&lt;&gt;0,'Γεννήτρια 3'!D344=""),Y344,"")</f>
        <v/>
      </c>
    </row>
    <row r="345" spans="1:27">
      <c r="A345" s="3">
        <f t="shared" ref="A345:A408" si="34">A344+1</f>
        <v>323</v>
      </c>
      <c r="E345" s="3" t="str">
        <f t="shared" si="30"/>
        <v/>
      </c>
      <c r="F345" s="2" t="str">
        <f t="shared" si="31"/>
        <v/>
      </c>
      <c r="G345" s="2" t="str">
        <f t="shared" si="32"/>
        <v/>
      </c>
      <c r="W345" s="34">
        <f t="shared" si="33"/>
        <v>200.69650129906225</v>
      </c>
      <c r="X345" s="33">
        <f t="shared" ref="X345:X408" si="35">IF(W344&gt;=Z344,X344+1,1)</f>
        <v>319</v>
      </c>
      <c r="Y345" s="34">
        <f>IF(X345=1,$G$3*(W345/1000),IF(X345=2,$G$4*(W345/1000),IF(X345=3,$G$5*(W345/1000),IF(X345=4,$G$6*(W345/1000),IF(X345=5,$G$7*(W345/1000),IF(X345=6,$G$8*(W345/1000),IF(X345=7,$G$9*(W345/1000),IF(X345=8,$G$10*(W345/1000),IF(X345=9,$G$11*(W345/1000),IF(X345=10,$G$12*(W345/1000),IF(X345=11,$G$13*(W345/1000),IF(X345=12,$G$14*(W345/1000),IF(X345=13,$G$15*(W345/1000),IF(X345=14,$G$16*(W345/1000),IF(X345=15,$G$17*(W345/1000),0)))))))))))))))</f>
        <v>0</v>
      </c>
      <c r="Z345" s="34">
        <f>IF('Γεννήτρια 3'!D345="W",Z344+('Γεννήτρια 3'!C345-1)*Y345,IF('Γεννήτρια 3'!D345="L",Z344-Y345,Z344))</f>
        <v>200.69650129906225</v>
      </c>
      <c r="AA345" s="34" t="str">
        <f>IF(AND('Γεννήτρια 3'!C345&lt;&gt;0,'Γεννήτρια 3'!D345=""),Y345,"")</f>
        <v/>
      </c>
    </row>
    <row r="346" spans="1:27">
      <c r="A346" s="3">
        <f t="shared" si="34"/>
        <v>324</v>
      </c>
      <c r="E346" s="3" t="str">
        <f t="shared" si="30"/>
        <v/>
      </c>
      <c r="F346" s="2" t="str">
        <f t="shared" si="31"/>
        <v/>
      </c>
      <c r="G346" s="2" t="str">
        <f t="shared" si="32"/>
        <v/>
      </c>
      <c r="W346" s="34">
        <f t="shared" si="33"/>
        <v>200.69650129906225</v>
      </c>
      <c r="X346" s="33">
        <f t="shared" si="35"/>
        <v>320</v>
      </c>
      <c r="Y346" s="34">
        <f>IF(X346=1,$G$3*(W346/1000),IF(X346=2,$G$4*(W346/1000),IF(X346=3,$G$5*(W346/1000),IF(X346=4,$G$6*(W346/1000),IF(X346=5,$G$7*(W346/1000),IF(X346=6,$G$8*(W346/1000),IF(X346=7,$G$9*(W346/1000),IF(X346=8,$G$10*(W346/1000),IF(X346=9,$G$11*(W346/1000),IF(X346=10,$G$12*(W346/1000),IF(X346=11,$G$13*(W346/1000),IF(X346=12,$G$14*(W346/1000),IF(X346=13,$G$15*(W346/1000),IF(X346=14,$G$16*(W346/1000),IF(X346=15,$G$17*(W346/1000),0)))))))))))))))</f>
        <v>0</v>
      </c>
      <c r="Z346" s="34">
        <f>IF('Γεννήτρια 3'!D346="W",Z345+('Γεννήτρια 3'!C346-1)*Y346,IF('Γεννήτρια 3'!D346="L",Z345-Y346,Z345))</f>
        <v>200.69650129906225</v>
      </c>
      <c r="AA346" s="34" t="str">
        <f>IF(AND('Γεννήτρια 3'!C346&lt;&gt;0,'Γεννήτρια 3'!D346=""),Y346,"")</f>
        <v/>
      </c>
    </row>
    <row r="347" spans="1:27">
      <c r="A347" s="3">
        <f t="shared" si="34"/>
        <v>325</v>
      </c>
      <c r="E347" s="3" t="str">
        <f t="shared" si="30"/>
        <v/>
      </c>
      <c r="F347" s="2" t="str">
        <f t="shared" si="31"/>
        <v/>
      </c>
      <c r="G347" s="2" t="str">
        <f t="shared" si="32"/>
        <v/>
      </c>
      <c r="W347" s="34">
        <f t="shared" si="33"/>
        <v>200.69650129906225</v>
      </c>
      <c r="X347" s="33">
        <f t="shared" si="35"/>
        <v>321</v>
      </c>
      <c r="Y347" s="34">
        <f>IF(X347=1,$G$3*(W347/1000),IF(X347=2,$G$4*(W347/1000),IF(X347=3,$G$5*(W347/1000),IF(X347=4,$G$6*(W347/1000),IF(X347=5,$G$7*(W347/1000),IF(X347=6,$G$8*(W347/1000),IF(X347=7,$G$9*(W347/1000),IF(X347=8,$G$10*(W347/1000),IF(X347=9,$G$11*(W347/1000),IF(X347=10,$G$12*(W347/1000),IF(X347=11,$G$13*(W347/1000),IF(X347=12,$G$14*(W347/1000),IF(X347=13,$G$15*(W347/1000),IF(X347=14,$G$16*(W347/1000),IF(X347=15,$G$17*(W347/1000),0)))))))))))))))</f>
        <v>0</v>
      </c>
      <c r="Z347" s="34">
        <f>IF('Γεννήτρια 3'!D347="W",Z346+('Γεννήτρια 3'!C347-1)*Y347,IF('Γεννήτρια 3'!D347="L",Z346-Y347,Z346))</f>
        <v>200.69650129906225</v>
      </c>
      <c r="AA347" s="34" t="str">
        <f>IF(AND('Γεννήτρια 3'!C347&lt;&gt;0,'Γεννήτρια 3'!D347=""),Y347,"")</f>
        <v/>
      </c>
    </row>
    <row r="348" spans="1:27">
      <c r="A348" s="3">
        <f t="shared" si="34"/>
        <v>326</v>
      </c>
      <c r="E348" s="3" t="str">
        <f t="shared" si="30"/>
        <v/>
      </c>
      <c r="F348" s="2" t="str">
        <f t="shared" si="31"/>
        <v/>
      </c>
      <c r="G348" s="2" t="str">
        <f t="shared" si="32"/>
        <v/>
      </c>
      <c r="W348" s="34">
        <f t="shared" si="33"/>
        <v>200.69650129906225</v>
      </c>
      <c r="X348" s="33">
        <f t="shared" si="35"/>
        <v>322</v>
      </c>
      <c r="Y348" s="34">
        <f>IF(X348=1,$G$3*(W348/1000),IF(X348=2,$G$4*(W348/1000),IF(X348=3,$G$5*(W348/1000),IF(X348=4,$G$6*(W348/1000),IF(X348=5,$G$7*(W348/1000),IF(X348=6,$G$8*(W348/1000),IF(X348=7,$G$9*(W348/1000),IF(X348=8,$G$10*(W348/1000),IF(X348=9,$G$11*(W348/1000),IF(X348=10,$G$12*(W348/1000),IF(X348=11,$G$13*(W348/1000),IF(X348=12,$G$14*(W348/1000),IF(X348=13,$G$15*(W348/1000),IF(X348=14,$G$16*(W348/1000),IF(X348=15,$G$17*(W348/1000),0)))))))))))))))</f>
        <v>0</v>
      </c>
      <c r="Z348" s="34">
        <f>IF('Γεννήτρια 3'!D348="W",Z347+('Γεννήτρια 3'!C348-1)*Y348,IF('Γεννήτρια 3'!D348="L",Z347-Y348,Z347))</f>
        <v>200.69650129906225</v>
      </c>
      <c r="AA348" s="34" t="str">
        <f>IF(AND('Γεννήτρια 3'!C348&lt;&gt;0,'Γεννήτρια 3'!D348=""),Y348,"")</f>
        <v/>
      </c>
    </row>
    <row r="349" spans="1:27">
      <c r="A349" s="3">
        <f t="shared" si="34"/>
        <v>327</v>
      </c>
      <c r="E349" s="3" t="str">
        <f t="shared" si="30"/>
        <v/>
      </c>
      <c r="F349" s="2" t="str">
        <f t="shared" si="31"/>
        <v/>
      </c>
      <c r="G349" s="2" t="str">
        <f t="shared" si="32"/>
        <v/>
      </c>
      <c r="W349" s="34">
        <f t="shared" si="33"/>
        <v>200.69650129906225</v>
      </c>
      <c r="X349" s="33">
        <f t="shared" si="35"/>
        <v>323</v>
      </c>
      <c r="Y349" s="34">
        <f>IF(X349=1,$G$3*(W349/1000),IF(X349=2,$G$4*(W349/1000),IF(X349=3,$G$5*(W349/1000),IF(X349=4,$G$6*(W349/1000),IF(X349=5,$G$7*(W349/1000),IF(X349=6,$G$8*(W349/1000),IF(X349=7,$G$9*(W349/1000),IF(X349=8,$G$10*(W349/1000),IF(X349=9,$G$11*(W349/1000),IF(X349=10,$G$12*(W349/1000),IF(X349=11,$G$13*(W349/1000),IF(X349=12,$G$14*(W349/1000),IF(X349=13,$G$15*(W349/1000),IF(X349=14,$G$16*(W349/1000),IF(X349=15,$G$17*(W349/1000),0)))))))))))))))</f>
        <v>0</v>
      </c>
      <c r="Z349" s="34">
        <f>IF('Γεννήτρια 3'!D349="W",Z348+('Γεννήτρια 3'!C349-1)*Y349,IF('Γεννήτρια 3'!D349="L",Z348-Y349,Z348))</f>
        <v>200.69650129906225</v>
      </c>
      <c r="AA349" s="34" t="str">
        <f>IF(AND('Γεννήτρια 3'!C349&lt;&gt;0,'Γεννήτρια 3'!D349=""),Y349,"")</f>
        <v/>
      </c>
    </row>
    <row r="350" spans="1:27">
      <c r="A350" s="3">
        <f t="shared" si="34"/>
        <v>328</v>
      </c>
      <c r="E350" s="3" t="str">
        <f t="shared" si="30"/>
        <v/>
      </c>
      <c r="F350" s="2" t="str">
        <f t="shared" si="31"/>
        <v/>
      </c>
      <c r="G350" s="2" t="str">
        <f t="shared" si="32"/>
        <v/>
      </c>
      <c r="W350" s="34">
        <f t="shared" si="33"/>
        <v>200.69650129906225</v>
      </c>
      <c r="X350" s="33">
        <f t="shared" si="35"/>
        <v>324</v>
      </c>
      <c r="Y350" s="34">
        <f>IF(X350=1,$G$3*(W350/1000),IF(X350=2,$G$4*(W350/1000),IF(X350=3,$G$5*(W350/1000),IF(X350=4,$G$6*(W350/1000),IF(X350=5,$G$7*(W350/1000),IF(X350=6,$G$8*(W350/1000),IF(X350=7,$G$9*(W350/1000),IF(X350=8,$G$10*(W350/1000),IF(X350=9,$G$11*(W350/1000),IF(X350=10,$G$12*(W350/1000),IF(X350=11,$G$13*(W350/1000),IF(X350=12,$G$14*(W350/1000),IF(X350=13,$G$15*(W350/1000),IF(X350=14,$G$16*(W350/1000),IF(X350=15,$G$17*(W350/1000),0)))))))))))))))</f>
        <v>0</v>
      </c>
      <c r="Z350" s="34">
        <f>IF('Γεννήτρια 3'!D350="W",Z349+('Γεννήτρια 3'!C350-1)*Y350,IF('Γεννήτρια 3'!D350="L",Z349-Y350,Z349))</f>
        <v>200.69650129906225</v>
      </c>
      <c r="AA350" s="34" t="str">
        <f>IF(AND('Γεννήτρια 3'!C350&lt;&gt;0,'Γεννήτρια 3'!D350=""),Y350,"")</f>
        <v/>
      </c>
    </row>
    <row r="351" spans="1:27">
      <c r="A351" s="3">
        <f t="shared" si="34"/>
        <v>329</v>
      </c>
      <c r="E351" s="3" t="str">
        <f t="shared" si="30"/>
        <v/>
      </c>
      <c r="F351" s="2" t="str">
        <f t="shared" si="31"/>
        <v/>
      </c>
      <c r="G351" s="2" t="str">
        <f t="shared" si="32"/>
        <v/>
      </c>
      <c r="W351" s="34">
        <f t="shared" si="33"/>
        <v>200.69650129906225</v>
      </c>
      <c r="X351" s="33">
        <f t="shared" si="35"/>
        <v>325</v>
      </c>
      <c r="Y351" s="34">
        <f>IF(X351=1,$G$3*(W351/1000),IF(X351=2,$G$4*(W351/1000),IF(X351=3,$G$5*(W351/1000),IF(X351=4,$G$6*(W351/1000),IF(X351=5,$G$7*(W351/1000),IF(X351=6,$G$8*(W351/1000),IF(X351=7,$G$9*(W351/1000),IF(X351=8,$G$10*(W351/1000),IF(X351=9,$G$11*(W351/1000),IF(X351=10,$G$12*(W351/1000),IF(X351=11,$G$13*(W351/1000),IF(X351=12,$G$14*(W351/1000),IF(X351=13,$G$15*(W351/1000),IF(X351=14,$G$16*(W351/1000),IF(X351=15,$G$17*(W351/1000),0)))))))))))))))</f>
        <v>0</v>
      </c>
      <c r="Z351" s="34">
        <f>IF('Γεννήτρια 3'!D351="W",Z350+('Γεννήτρια 3'!C351-1)*Y351,IF('Γεννήτρια 3'!D351="L",Z350-Y351,Z350))</f>
        <v>200.69650129906225</v>
      </c>
      <c r="AA351" s="34" t="str">
        <f>IF(AND('Γεννήτρια 3'!C351&lt;&gt;0,'Γεννήτρια 3'!D351=""),Y351,"")</f>
        <v/>
      </c>
    </row>
    <row r="352" spans="1:27">
      <c r="A352" s="3">
        <f t="shared" si="34"/>
        <v>330</v>
      </c>
      <c r="E352" s="3" t="str">
        <f t="shared" si="30"/>
        <v/>
      </c>
      <c r="F352" s="2" t="str">
        <f t="shared" si="31"/>
        <v/>
      </c>
      <c r="G352" s="2" t="str">
        <f t="shared" si="32"/>
        <v/>
      </c>
      <c r="W352" s="34">
        <f t="shared" si="33"/>
        <v>200.69650129906225</v>
      </c>
      <c r="X352" s="33">
        <f t="shared" si="35"/>
        <v>326</v>
      </c>
      <c r="Y352" s="34">
        <f>IF(X352=1,$G$3*(W352/1000),IF(X352=2,$G$4*(W352/1000),IF(X352=3,$G$5*(W352/1000),IF(X352=4,$G$6*(W352/1000),IF(X352=5,$G$7*(W352/1000),IF(X352=6,$G$8*(W352/1000),IF(X352=7,$G$9*(W352/1000),IF(X352=8,$G$10*(W352/1000),IF(X352=9,$G$11*(W352/1000),IF(X352=10,$G$12*(W352/1000),IF(X352=11,$G$13*(W352/1000),IF(X352=12,$G$14*(W352/1000),IF(X352=13,$G$15*(W352/1000),IF(X352=14,$G$16*(W352/1000),IF(X352=15,$G$17*(W352/1000),0)))))))))))))))</f>
        <v>0</v>
      </c>
      <c r="Z352" s="34">
        <f>IF('Γεννήτρια 3'!D352="W",Z351+('Γεννήτρια 3'!C352-1)*Y352,IF('Γεννήτρια 3'!D352="L",Z351-Y352,Z351))</f>
        <v>200.69650129906225</v>
      </c>
      <c r="AA352" s="34" t="str">
        <f>IF(AND('Γεννήτρια 3'!C352&lt;&gt;0,'Γεννήτρια 3'!D352=""),Y352,"")</f>
        <v/>
      </c>
    </row>
    <row r="353" spans="1:27">
      <c r="A353" s="3">
        <f t="shared" si="34"/>
        <v>331</v>
      </c>
      <c r="E353" s="3" t="str">
        <f t="shared" si="30"/>
        <v/>
      </c>
      <c r="F353" s="2" t="str">
        <f t="shared" si="31"/>
        <v/>
      </c>
      <c r="G353" s="2" t="str">
        <f t="shared" si="32"/>
        <v/>
      </c>
      <c r="W353" s="34">
        <f t="shared" si="33"/>
        <v>200.69650129906225</v>
      </c>
      <c r="X353" s="33">
        <f t="shared" si="35"/>
        <v>327</v>
      </c>
      <c r="Y353" s="34">
        <f>IF(X353=1,$G$3*(W353/1000),IF(X353=2,$G$4*(W353/1000),IF(X353=3,$G$5*(W353/1000),IF(X353=4,$G$6*(W353/1000),IF(X353=5,$G$7*(W353/1000),IF(X353=6,$G$8*(W353/1000),IF(X353=7,$G$9*(W353/1000),IF(X353=8,$G$10*(W353/1000),IF(X353=9,$G$11*(W353/1000),IF(X353=10,$G$12*(W353/1000),IF(X353=11,$G$13*(W353/1000),IF(X353=12,$G$14*(W353/1000),IF(X353=13,$G$15*(W353/1000),IF(X353=14,$G$16*(W353/1000),IF(X353=15,$G$17*(W353/1000),0)))))))))))))))</f>
        <v>0</v>
      </c>
      <c r="Z353" s="34">
        <f>IF('Γεννήτρια 3'!D353="W",Z352+('Γεννήτρια 3'!C353-1)*Y353,IF('Γεννήτρια 3'!D353="L",Z352-Y353,Z352))</f>
        <v>200.69650129906225</v>
      </c>
      <c r="AA353" s="34" t="str">
        <f>IF(AND('Γεννήτρια 3'!C353&lt;&gt;0,'Γεννήτρια 3'!D353=""),Y353,"")</f>
        <v/>
      </c>
    </row>
    <row r="354" spans="1:27">
      <c r="A354" s="3">
        <f t="shared" si="34"/>
        <v>332</v>
      </c>
      <c r="E354" s="3" t="str">
        <f t="shared" si="30"/>
        <v/>
      </c>
      <c r="F354" s="2" t="str">
        <f t="shared" si="31"/>
        <v/>
      </c>
      <c r="G354" s="2" t="str">
        <f t="shared" si="32"/>
        <v/>
      </c>
      <c r="W354" s="34">
        <f t="shared" si="33"/>
        <v>200.69650129906225</v>
      </c>
      <c r="X354" s="33">
        <f t="shared" si="35"/>
        <v>328</v>
      </c>
      <c r="Y354" s="34">
        <f>IF(X354=1,$G$3*(W354/1000),IF(X354=2,$G$4*(W354/1000),IF(X354=3,$G$5*(W354/1000),IF(X354=4,$G$6*(W354/1000),IF(X354=5,$G$7*(W354/1000),IF(X354=6,$G$8*(W354/1000),IF(X354=7,$G$9*(W354/1000),IF(X354=8,$G$10*(W354/1000),IF(X354=9,$G$11*(W354/1000),IF(X354=10,$G$12*(W354/1000),IF(X354=11,$G$13*(W354/1000),IF(X354=12,$G$14*(W354/1000),IF(X354=13,$G$15*(W354/1000),IF(X354=14,$G$16*(W354/1000),IF(X354=15,$G$17*(W354/1000),0)))))))))))))))</f>
        <v>0</v>
      </c>
      <c r="Z354" s="34">
        <f>IF('Γεννήτρια 3'!D354="W",Z353+('Γεννήτρια 3'!C354-1)*Y354,IF('Γεννήτρια 3'!D354="L",Z353-Y354,Z353))</f>
        <v>200.69650129906225</v>
      </c>
      <c r="AA354" s="34" t="str">
        <f>IF(AND('Γεννήτρια 3'!C354&lt;&gt;0,'Γεννήτρια 3'!D354=""),Y354,"")</f>
        <v/>
      </c>
    </row>
    <row r="355" spans="1:27">
      <c r="A355" s="3">
        <f t="shared" si="34"/>
        <v>333</v>
      </c>
      <c r="E355" s="3" t="str">
        <f t="shared" si="30"/>
        <v/>
      </c>
      <c r="F355" s="2" t="str">
        <f t="shared" si="31"/>
        <v/>
      </c>
      <c r="G355" s="2" t="str">
        <f t="shared" si="32"/>
        <v/>
      </c>
      <c r="W355" s="34">
        <f t="shared" si="33"/>
        <v>200.69650129906225</v>
      </c>
      <c r="X355" s="33">
        <f t="shared" si="35"/>
        <v>329</v>
      </c>
      <c r="Y355" s="34">
        <f>IF(X355=1,$G$3*(W355/1000),IF(X355=2,$G$4*(W355/1000),IF(X355=3,$G$5*(W355/1000),IF(X355=4,$G$6*(W355/1000),IF(X355=5,$G$7*(W355/1000),IF(X355=6,$G$8*(W355/1000),IF(X355=7,$G$9*(W355/1000),IF(X355=8,$G$10*(W355/1000),IF(X355=9,$G$11*(W355/1000),IF(X355=10,$G$12*(W355/1000),IF(X355=11,$G$13*(W355/1000),IF(X355=12,$G$14*(W355/1000),IF(X355=13,$G$15*(W355/1000),IF(X355=14,$G$16*(W355/1000),IF(X355=15,$G$17*(W355/1000),0)))))))))))))))</f>
        <v>0</v>
      </c>
      <c r="Z355" s="34">
        <f>IF('Γεννήτρια 3'!D355="W",Z354+('Γεννήτρια 3'!C355-1)*Y355,IF('Γεννήτρια 3'!D355="L",Z354-Y355,Z354))</f>
        <v>200.69650129906225</v>
      </c>
      <c r="AA355" s="34" t="str">
        <f>IF(AND('Γεννήτρια 3'!C355&lt;&gt;0,'Γεννήτρια 3'!D355=""),Y355,"")</f>
        <v/>
      </c>
    </row>
    <row r="356" spans="1:27">
      <c r="A356" s="3">
        <f t="shared" si="34"/>
        <v>334</v>
      </c>
      <c r="E356" s="3" t="str">
        <f t="shared" si="30"/>
        <v/>
      </c>
      <c r="F356" s="2" t="str">
        <f t="shared" si="31"/>
        <v/>
      </c>
      <c r="G356" s="2" t="str">
        <f t="shared" si="32"/>
        <v/>
      </c>
      <c r="W356" s="34">
        <f t="shared" si="33"/>
        <v>200.69650129906225</v>
      </c>
      <c r="X356" s="33">
        <f t="shared" si="35"/>
        <v>330</v>
      </c>
      <c r="Y356" s="34">
        <f>IF(X356=1,$G$3*(W356/1000),IF(X356=2,$G$4*(W356/1000),IF(X356=3,$G$5*(W356/1000),IF(X356=4,$G$6*(W356/1000),IF(X356=5,$G$7*(W356/1000),IF(X356=6,$G$8*(W356/1000),IF(X356=7,$G$9*(W356/1000),IF(X356=8,$G$10*(W356/1000),IF(X356=9,$G$11*(W356/1000),IF(X356=10,$G$12*(W356/1000),IF(X356=11,$G$13*(W356/1000),IF(X356=12,$G$14*(W356/1000),IF(X356=13,$G$15*(W356/1000),IF(X356=14,$G$16*(W356/1000),IF(X356=15,$G$17*(W356/1000),0)))))))))))))))</f>
        <v>0</v>
      </c>
      <c r="Z356" s="34">
        <f>IF('Γεννήτρια 3'!D356="W",Z355+('Γεννήτρια 3'!C356-1)*Y356,IF('Γεννήτρια 3'!D356="L",Z355-Y356,Z355))</f>
        <v>200.69650129906225</v>
      </c>
      <c r="AA356" s="34" t="str">
        <f>IF(AND('Γεννήτρια 3'!C356&lt;&gt;0,'Γεννήτρια 3'!D356=""),Y356,"")</f>
        <v/>
      </c>
    </row>
    <row r="357" spans="1:27">
      <c r="A357" s="3">
        <f t="shared" si="34"/>
        <v>335</v>
      </c>
      <c r="E357" s="3" t="str">
        <f t="shared" si="30"/>
        <v/>
      </c>
      <c r="F357" s="2" t="str">
        <f t="shared" si="31"/>
        <v/>
      </c>
      <c r="G357" s="2" t="str">
        <f t="shared" si="32"/>
        <v/>
      </c>
      <c r="W357" s="34">
        <f t="shared" si="33"/>
        <v>200.69650129906225</v>
      </c>
      <c r="X357" s="33">
        <f t="shared" si="35"/>
        <v>331</v>
      </c>
      <c r="Y357" s="34">
        <f>IF(X357=1,$G$3*(W357/1000),IF(X357=2,$G$4*(W357/1000),IF(X357=3,$G$5*(W357/1000),IF(X357=4,$G$6*(W357/1000),IF(X357=5,$G$7*(W357/1000),IF(X357=6,$G$8*(W357/1000),IF(X357=7,$G$9*(W357/1000),IF(X357=8,$G$10*(W357/1000),IF(X357=9,$G$11*(W357/1000),IF(X357=10,$G$12*(W357/1000),IF(X357=11,$G$13*(W357/1000),IF(X357=12,$G$14*(W357/1000),IF(X357=13,$G$15*(W357/1000),IF(X357=14,$G$16*(W357/1000),IF(X357=15,$G$17*(W357/1000),0)))))))))))))))</f>
        <v>0</v>
      </c>
      <c r="Z357" s="34">
        <f>IF('Γεννήτρια 3'!D357="W",Z356+('Γεννήτρια 3'!C357-1)*Y357,IF('Γεννήτρια 3'!D357="L",Z356-Y357,Z356))</f>
        <v>200.69650129906225</v>
      </c>
      <c r="AA357" s="34" t="str">
        <f>IF(AND('Γεννήτρια 3'!C357&lt;&gt;0,'Γεννήτρια 3'!D357=""),Y357,"")</f>
        <v/>
      </c>
    </row>
    <row r="358" spans="1:27">
      <c r="A358" s="3">
        <f t="shared" si="34"/>
        <v>336</v>
      </c>
      <c r="E358" s="3" t="str">
        <f t="shared" si="30"/>
        <v/>
      </c>
      <c r="F358" s="2" t="str">
        <f t="shared" si="31"/>
        <v/>
      </c>
      <c r="G358" s="2" t="str">
        <f t="shared" si="32"/>
        <v/>
      </c>
      <c r="W358" s="34">
        <f t="shared" si="33"/>
        <v>200.69650129906225</v>
      </c>
      <c r="X358" s="33">
        <f t="shared" si="35"/>
        <v>332</v>
      </c>
      <c r="Y358" s="34">
        <f>IF(X358=1,$G$3*(W358/1000),IF(X358=2,$G$4*(W358/1000),IF(X358=3,$G$5*(W358/1000),IF(X358=4,$G$6*(W358/1000),IF(X358=5,$G$7*(W358/1000),IF(X358=6,$G$8*(W358/1000),IF(X358=7,$G$9*(W358/1000),IF(X358=8,$G$10*(W358/1000),IF(X358=9,$G$11*(W358/1000),IF(X358=10,$G$12*(W358/1000),IF(X358=11,$G$13*(W358/1000),IF(X358=12,$G$14*(W358/1000),IF(X358=13,$G$15*(W358/1000),IF(X358=14,$G$16*(W358/1000),IF(X358=15,$G$17*(W358/1000),0)))))))))))))))</f>
        <v>0</v>
      </c>
      <c r="Z358" s="34">
        <f>IF('Γεννήτρια 3'!D358="W",Z357+('Γεννήτρια 3'!C358-1)*Y358,IF('Γεννήτρια 3'!D358="L",Z357-Y358,Z357))</f>
        <v>200.69650129906225</v>
      </c>
      <c r="AA358" s="34" t="str">
        <f>IF(AND('Γεννήτρια 3'!C358&lt;&gt;0,'Γεννήτρια 3'!D358=""),Y358,"")</f>
        <v/>
      </c>
    </row>
    <row r="359" spans="1:27">
      <c r="A359" s="3">
        <f t="shared" si="34"/>
        <v>337</v>
      </c>
      <c r="E359" s="3" t="str">
        <f t="shared" si="30"/>
        <v/>
      </c>
      <c r="F359" s="2" t="str">
        <f t="shared" si="31"/>
        <v/>
      </c>
      <c r="G359" s="2" t="str">
        <f t="shared" si="32"/>
        <v/>
      </c>
      <c r="W359" s="34">
        <f t="shared" si="33"/>
        <v>200.69650129906225</v>
      </c>
      <c r="X359" s="33">
        <f t="shared" si="35"/>
        <v>333</v>
      </c>
      <c r="Y359" s="34">
        <f>IF(X359=1,$G$3*(W359/1000),IF(X359=2,$G$4*(W359/1000),IF(X359=3,$G$5*(W359/1000),IF(X359=4,$G$6*(W359/1000),IF(X359=5,$G$7*(W359/1000),IF(X359=6,$G$8*(W359/1000),IF(X359=7,$G$9*(W359/1000),IF(X359=8,$G$10*(W359/1000),IF(X359=9,$G$11*(W359/1000),IF(X359=10,$G$12*(W359/1000),IF(X359=11,$G$13*(W359/1000),IF(X359=12,$G$14*(W359/1000),IF(X359=13,$G$15*(W359/1000),IF(X359=14,$G$16*(W359/1000),IF(X359=15,$G$17*(W359/1000),0)))))))))))))))</f>
        <v>0</v>
      </c>
      <c r="Z359" s="34">
        <f>IF('Γεννήτρια 3'!D359="W",Z358+('Γεννήτρια 3'!C359-1)*Y359,IF('Γεννήτρια 3'!D359="L",Z358-Y359,Z358))</f>
        <v>200.69650129906225</v>
      </c>
      <c r="AA359" s="34" t="str">
        <f>IF(AND('Γεννήτρια 3'!C359&lt;&gt;0,'Γεννήτρια 3'!D359=""),Y359,"")</f>
        <v/>
      </c>
    </row>
    <row r="360" spans="1:27">
      <c r="A360" s="3">
        <f t="shared" si="34"/>
        <v>338</v>
      </c>
      <c r="E360" s="3" t="str">
        <f t="shared" si="30"/>
        <v/>
      </c>
      <c r="F360" s="2" t="str">
        <f t="shared" si="31"/>
        <v/>
      </c>
      <c r="G360" s="2" t="str">
        <f t="shared" si="32"/>
        <v/>
      </c>
      <c r="W360" s="34">
        <f t="shared" si="33"/>
        <v>200.69650129906225</v>
      </c>
      <c r="X360" s="33">
        <f t="shared" si="35"/>
        <v>334</v>
      </c>
      <c r="Y360" s="34">
        <f>IF(X360=1,$G$3*(W360/1000),IF(X360=2,$G$4*(W360/1000),IF(X360=3,$G$5*(W360/1000),IF(X360=4,$G$6*(W360/1000),IF(X360=5,$G$7*(W360/1000),IF(X360=6,$G$8*(W360/1000),IF(X360=7,$G$9*(W360/1000),IF(X360=8,$G$10*(W360/1000),IF(X360=9,$G$11*(W360/1000),IF(X360=10,$G$12*(W360/1000),IF(X360=11,$G$13*(W360/1000),IF(X360=12,$G$14*(W360/1000),IF(X360=13,$G$15*(W360/1000),IF(X360=14,$G$16*(W360/1000),IF(X360=15,$G$17*(W360/1000),0)))))))))))))))</f>
        <v>0</v>
      </c>
      <c r="Z360" s="34">
        <f>IF('Γεννήτρια 3'!D360="W",Z359+('Γεννήτρια 3'!C360-1)*Y360,IF('Γεννήτρια 3'!D360="L",Z359-Y360,Z359))</f>
        <v>200.69650129906225</v>
      </c>
      <c r="AA360" s="34" t="str">
        <f>IF(AND('Γεννήτρια 3'!C360&lt;&gt;0,'Γεννήτρια 3'!D360=""),Y360,"")</f>
        <v/>
      </c>
    </row>
    <row r="361" spans="1:27">
      <c r="A361" s="3">
        <f t="shared" si="34"/>
        <v>339</v>
      </c>
      <c r="E361" s="3" t="str">
        <f t="shared" si="30"/>
        <v/>
      </c>
      <c r="F361" s="2" t="str">
        <f t="shared" si="31"/>
        <v/>
      </c>
      <c r="G361" s="2" t="str">
        <f t="shared" si="32"/>
        <v/>
      </c>
      <c r="W361" s="34">
        <f t="shared" si="33"/>
        <v>200.69650129906225</v>
      </c>
      <c r="X361" s="33">
        <f t="shared" si="35"/>
        <v>335</v>
      </c>
      <c r="Y361" s="34">
        <f>IF(X361=1,$G$3*(W361/1000),IF(X361=2,$G$4*(W361/1000),IF(X361=3,$G$5*(W361/1000),IF(X361=4,$G$6*(W361/1000),IF(X361=5,$G$7*(W361/1000),IF(X361=6,$G$8*(W361/1000),IF(X361=7,$G$9*(W361/1000),IF(X361=8,$G$10*(W361/1000),IF(X361=9,$G$11*(W361/1000),IF(X361=10,$G$12*(W361/1000),IF(X361=11,$G$13*(W361/1000),IF(X361=12,$G$14*(W361/1000),IF(X361=13,$G$15*(W361/1000),IF(X361=14,$G$16*(W361/1000),IF(X361=15,$G$17*(W361/1000),0)))))))))))))))</f>
        <v>0</v>
      </c>
      <c r="Z361" s="34">
        <f>IF('Γεννήτρια 3'!D361="W",Z360+('Γεννήτρια 3'!C361-1)*Y361,IF('Γεννήτρια 3'!D361="L",Z360-Y361,Z360))</f>
        <v>200.69650129906225</v>
      </c>
      <c r="AA361" s="34" t="str">
        <f>IF(AND('Γεννήτρια 3'!C361&lt;&gt;0,'Γεννήτρια 3'!D361=""),Y361,"")</f>
        <v/>
      </c>
    </row>
    <row r="362" spans="1:27">
      <c r="A362" s="3">
        <f t="shared" si="34"/>
        <v>340</v>
      </c>
      <c r="E362" s="3" t="str">
        <f t="shared" si="30"/>
        <v/>
      </c>
      <c r="F362" s="2" t="str">
        <f t="shared" si="31"/>
        <v/>
      </c>
      <c r="G362" s="2" t="str">
        <f t="shared" si="32"/>
        <v/>
      </c>
      <c r="W362" s="34">
        <f t="shared" si="33"/>
        <v>200.69650129906225</v>
      </c>
      <c r="X362" s="33">
        <f t="shared" si="35"/>
        <v>336</v>
      </c>
      <c r="Y362" s="34">
        <f>IF(X362=1,$G$3*(W362/1000),IF(X362=2,$G$4*(W362/1000),IF(X362=3,$G$5*(W362/1000),IF(X362=4,$G$6*(W362/1000),IF(X362=5,$G$7*(W362/1000),IF(X362=6,$G$8*(W362/1000),IF(X362=7,$G$9*(W362/1000),IF(X362=8,$G$10*(W362/1000),IF(X362=9,$G$11*(W362/1000),IF(X362=10,$G$12*(W362/1000),IF(X362=11,$G$13*(W362/1000),IF(X362=12,$G$14*(W362/1000),IF(X362=13,$G$15*(W362/1000),IF(X362=14,$G$16*(W362/1000),IF(X362=15,$G$17*(W362/1000),0)))))))))))))))</f>
        <v>0</v>
      </c>
      <c r="Z362" s="34">
        <f>IF('Γεννήτρια 3'!D362="W",Z361+('Γεννήτρια 3'!C362-1)*Y362,IF('Γεννήτρια 3'!D362="L",Z361-Y362,Z361))</f>
        <v>200.69650129906225</v>
      </c>
      <c r="AA362" s="34" t="str">
        <f>IF(AND('Γεννήτρια 3'!C362&lt;&gt;0,'Γεννήτρια 3'!D362=""),Y362,"")</f>
        <v/>
      </c>
    </row>
    <row r="363" spans="1:27">
      <c r="A363" s="3">
        <f t="shared" si="34"/>
        <v>341</v>
      </c>
      <c r="E363" s="3" t="str">
        <f t="shared" si="30"/>
        <v/>
      </c>
      <c r="F363" s="2" t="str">
        <f t="shared" si="31"/>
        <v/>
      </c>
      <c r="G363" s="2" t="str">
        <f t="shared" si="32"/>
        <v/>
      </c>
      <c r="W363" s="34">
        <f t="shared" si="33"/>
        <v>200.69650129906225</v>
      </c>
      <c r="X363" s="33">
        <f t="shared" si="35"/>
        <v>337</v>
      </c>
      <c r="Y363" s="34">
        <f>IF(X363=1,$G$3*(W363/1000),IF(X363=2,$G$4*(W363/1000),IF(X363=3,$G$5*(W363/1000),IF(X363=4,$G$6*(W363/1000),IF(X363=5,$G$7*(W363/1000),IF(X363=6,$G$8*(W363/1000),IF(X363=7,$G$9*(W363/1000),IF(X363=8,$G$10*(W363/1000),IF(X363=9,$G$11*(W363/1000),IF(X363=10,$G$12*(W363/1000),IF(X363=11,$G$13*(W363/1000),IF(X363=12,$G$14*(W363/1000),IF(X363=13,$G$15*(W363/1000),IF(X363=14,$G$16*(W363/1000),IF(X363=15,$G$17*(W363/1000),0)))))))))))))))</f>
        <v>0</v>
      </c>
      <c r="Z363" s="34">
        <f>IF('Γεννήτρια 3'!D363="W",Z362+('Γεννήτρια 3'!C363-1)*Y363,IF('Γεννήτρια 3'!D363="L",Z362-Y363,Z362))</f>
        <v>200.69650129906225</v>
      </c>
      <c r="AA363" s="34" t="str">
        <f>IF(AND('Γεννήτρια 3'!C363&lt;&gt;0,'Γεννήτρια 3'!D363=""),Y363,"")</f>
        <v/>
      </c>
    </row>
    <row r="364" spans="1:27">
      <c r="A364" s="3">
        <f t="shared" si="34"/>
        <v>342</v>
      </c>
      <c r="E364" s="3" t="str">
        <f t="shared" si="30"/>
        <v/>
      </c>
      <c r="F364" s="2" t="str">
        <f t="shared" si="31"/>
        <v/>
      </c>
      <c r="G364" s="2" t="str">
        <f t="shared" si="32"/>
        <v/>
      </c>
      <c r="W364" s="34">
        <f t="shared" si="33"/>
        <v>200.69650129906225</v>
      </c>
      <c r="X364" s="33">
        <f t="shared" si="35"/>
        <v>338</v>
      </c>
      <c r="Y364" s="34">
        <f>IF(X364=1,$G$3*(W364/1000),IF(X364=2,$G$4*(W364/1000),IF(X364=3,$G$5*(W364/1000),IF(X364=4,$G$6*(W364/1000),IF(X364=5,$G$7*(W364/1000),IF(X364=6,$G$8*(W364/1000),IF(X364=7,$G$9*(W364/1000),IF(X364=8,$G$10*(W364/1000),IF(X364=9,$G$11*(W364/1000),IF(X364=10,$G$12*(W364/1000),IF(X364=11,$G$13*(W364/1000),IF(X364=12,$G$14*(W364/1000),IF(X364=13,$G$15*(W364/1000),IF(X364=14,$G$16*(W364/1000),IF(X364=15,$G$17*(W364/1000),0)))))))))))))))</f>
        <v>0</v>
      </c>
      <c r="Z364" s="34">
        <f>IF('Γεννήτρια 3'!D364="W",Z363+('Γεννήτρια 3'!C364-1)*Y364,IF('Γεννήτρια 3'!D364="L",Z363-Y364,Z363))</f>
        <v>200.69650129906225</v>
      </c>
      <c r="AA364" s="34" t="str">
        <f>IF(AND('Γεννήτρια 3'!C364&lt;&gt;0,'Γεννήτρια 3'!D364=""),Y364,"")</f>
        <v/>
      </c>
    </row>
    <row r="365" spans="1:27">
      <c r="A365" s="3">
        <f t="shared" si="34"/>
        <v>343</v>
      </c>
      <c r="E365" s="3" t="str">
        <f t="shared" si="30"/>
        <v/>
      </c>
      <c r="F365" s="2" t="str">
        <f t="shared" si="31"/>
        <v/>
      </c>
      <c r="G365" s="2" t="str">
        <f t="shared" si="32"/>
        <v/>
      </c>
      <c r="W365" s="34">
        <f t="shared" si="33"/>
        <v>200.69650129906225</v>
      </c>
      <c r="X365" s="33">
        <f t="shared" si="35"/>
        <v>339</v>
      </c>
      <c r="Y365" s="34">
        <f>IF(X365=1,$G$3*(W365/1000),IF(X365=2,$G$4*(W365/1000),IF(X365=3,$G$5*(W365/1000),IF(X365=4,$G$6*(W365/1000),IF(X365=5,$G$7*(W365/1000),IF(X365=6,$G$8*(W365/1000),IF(X365=7,$G$9*(W365/1000),IF(X365=8,$G$10*(W365/1000),IF(X365=9,$G$11*(W365/1000),IF(X365=10,$G$12*(W365/1000),IF(X365=11,$G$13*(W365/1000),IF(X365=12,$G$14*(W365/1000),IF(X365=13,$G$15*(W365/1000),IF(X365=14,$G$16*(W365/1000),IF(X365=15,$G$17*(W365/1000),0)))))))))))))))</f>
        <v>0</v>
      </c>
      <c r="Z365" s="34">
        <f>IF('Γεννήτρια 3'!D365="W",Z364+('Γεννήτρια 3'!C365-1)*Y365,IF('Γεννήτρια 3'!D365="L",Z364-Y365,Z364))</f>
        <v>200.69650129906225</v>
      </c>
      <c r="AA365" s="34" t="str">
        <f>IF(AND('Γεννήτρια 3'!C365&lt;&gt;0,'Γεννήτρια 3'!D365=""),Y365,"")</f>
        <v/>
      </c>
    </row>
    <row r="366" spans="1:27">
      <c r="A366" s="3">
        <f t="shared" si="34"/>
        <v>344</v>
      </c>
      <c r="E366" s="3" t="str">
        <f t="shared" si="30"/>
        <v/>
      </c>
      <c r="F366" s="2" t="str">
        <f t="shared" si="31"/>
        <v/>
      </c>
      <c r="G366" s="2" t="str">
        <f t="shared" si="32"/>
        <v/>
      </c>
      <c r="W366" s="34">
        <f t="shared" si="33"/>
        <v>200.69650129906225</v>
      </c>
      <c r="X366" s="33">
        <f t="shared" si="35"/>
        <v>340</v>
      </c>
      <c r="Y366" s="34">
        <f>IF(X366=1,$G$3*(W366/1000),IF(X366=2,$G$4*(W366/1000),IF(X366=3,$G$5*(W366/1000),IF(X366=4,$G$6*(W366/1000),IF(X366=5,$G$7*(W366/1000),IF(X366=6,$G$8*(W366/1000),IF(X366=7,$G$9*(W366/1000),IF(X366=8,$G$10*(W366/1000),IF(X366=9,$G$11*(W366/1000),IF(X366=10,$G$12*(W366/1000),IF(X366=11,$G$13*(W366/1000),IF(X366=12,$G$14*(W366/1000),IF(X366=13,$G$15*(W366/1000),IF(X366=14,$G$16*(W366/1000),IF(X366=15,$G$17*(W366/1000),0)))))))))))))))</f>
        <v>0</v>
      </c>
      <c r="Z366" s="34">
        <f>IF('Γεννήτρια 3'!D366="W",Z365+('Γεννήτρια 3'!C366-1)*Y366,IF('Γεννήτρια 3'!D366="L",Z365-Y366,Z365))</f>
        <v>200.69650129906225</v>
      </c>
      <c r="AA366" s="34" t="str">
        <f>IF(AND('Γεννήτρια 3'!C366&lt;&gt;0,'Γεννήτρια 3'!D366=""),Y366,"")</f>
        <v/>
      </c>
    </row>
    <row r="367" spans="1:27">
      <c r="A367" s="3">
        <f t="shared" si="34"/>
        <v>345</v>
      </c>
      <c r="E367" s="3" t="str">
        <f t="shared" si="30"/>
        <v/>
      </c>
      <c r="F367" s="2" t="str">
        <f t="shared" si="31"/>
        <v/>
      </c>
      <c r="G367" s="2" t="str">
        <f t="shared" si="32"/>
        <v/>
      </c>
      <c r="W367" s="34">
        <f t="shared" si="33"/>
        <v>200.69650129906225</v>
      </c>
      <c r="X367" s="33">
        <f t="shared" si="35"/>
        <v>341</v>
      </c>
      <c r="Y367" s="34">
        <f>IF(X367=1,$G$3*(W367/1000),IF(X367=2,$G$4*(W367/1000),IF(X367=3,$G$5*(W367/1000),IF(X367=4,$G$6*(W367/1000),IF(X367=5,$G$7*(W367/1000),IF(X367=6,$G$8*(W367/1000),IF(X367=7,$G$9*(W367/1000),IF(X367=8,$G$10*(W367/1000),IF(X367=9,$G$11*(W367/1000),IF(X367=10,$G$12*(W367/1000),IF(X367=11,$G$13*(W367/1000),IF(X367=12,$G$14*(W367/1000),IF(X367=13,$G$15*(W367/1000),IF(X367=14,$G$16*(W367/1000),IF(X367=15,$G$17*(W367/1000),0)))))))))))))))</f>
        <v>0</v>
      </c>
      <c r="Z367" s="34">
        <f>IF('Γεννήτρια 3'!D367="W",Z366+('Γεννήτρια 3'!C367-1)*Y367,IF('Γεννήτρια 3'!D367="L",Z366-Y367,Z366))</f>
        <v>200.69650129906225</v>
      </c>
      <c r="AA367" s="34" t="str">
        <f>IF(AND('Γεννήτρια 3'!C367&lt;&gt;0,'Γεννήτρια 3'!D367=""),Y367,"")</f>
        <v/>
      </c>
    </row>
    <row r="368" spans="1:27">
      <c r="A368" s="3">
        <f t="shared" si="34"/>
        <v>346</v>
      </c>
      <c r="E368" s="3" t="str">
        <f t="shared" si="30"/>
        <v/>
      </c>
      <c r="F368" s="2" t="str">
        <f t="shared" si="31"/>
        <v/>
      </c>
      <c r="G368" s="2" t="str">
        <f t="shared" si="32"/>
        <v/>
      </c>
      <c r="W368" s="34">
        <f t="shared" si="33"/>
        <v>200.69650129906225</v>
      </c>
      <c r="X368" s="33">
        <f t="shared" si="35"/>
        <v>342</v>
      </c>
      <c r="Y368" s="34">
        <f>IF(X368=1,$G$3*(W368/1000),IF(X368=2,$G$4*(W368/1000),IF(X368=3,$G$5*(W368/1000),IF(X368=4,$G$6*(W368/1000),IF(X368=5,$G$7*(W368/1000),IF(X368=6,$G$8*(W368/1000),IF(X368=7,$G$9*(W368/1000),IF(X368=8,$G$10*(W368/1000),IF(X368=9,$G$11*(W368/1000),IF(X368=10,$G$12*(W368/1000),IF(X368=11,$G$13*(W368/1000),IF(X368=12,$G$14*(W368/1000),IF(X368=13,$G$15*(W368/1000),IF(X368=14,$G$16*(W368/1000),IF(X368=15,$G$17*(W368/1000),0)))))))))))))))</f>
        <v>0</v>
      </c>
      <c r="Z368" s="34">
        <f>IF('Γεννήτρια 3'!D368="W",Z367+('Γεννήτρια 3'!C368-1)*Y368,IF('Γεννήτρια 3'!D368="L",Z367-Y368,Z367))</f>
        <v>200.69650129906225</v>
      </c>
      <c r="AA368" s="34" t="str">
        <f>IF(AND('Γεννήτρια 3'!C368&lt;&gt;0,'Γεννήτρια 3'!D368=""),Y368,"")</f>
        <v/>
      </c>
    </row>
    <row r="369" spans="1:27">
      <c r="A369" s="3">
        <f t="shared" si="34"/>
        <v>347</v>
      </c>
      <c r="E369" s="3" t="str">
        <f t="shared" si="30"/>
        <v/>
      </c>
      <c r="F369" s="2" t="str">
        <f t="shared" si="31"/>
        <v/>
      </c>
      <c r="G369" s="2" t="str">
        <f t="shared" si="32"/>
        <v/>
      </c>
      <c r="W369" s="34">
        <f t="shared" si="33"/>
        <v>200.69650129906225</v>
      </c>
      <c r="X369" s="33">
        <f t="shared" si="35"/>
        <v>343</v>
      </c>
      <c r="Y369" s="34">
        <f>IF(X369=1,$G$3*(W369/1000),IF(X369=2,$G$4*(W369/1000),IF(X369=3,$G$5*(W369/1000),IF(X369=4,$G$6*(W369/1000),IF(X369=5,$G$7*(W369/1000),IF(X369=6,$G$8*(W369/1000),IF(X369=7,$G$9*(W369/1000),IF(X369=8,$G$10*(W369/1000),IF(X369=9,$G$11*(W369/1000),IF(X369=10,$G$12*(W369/1000),IF(X369=11,$G$13*(W369/1000),IF(X369=12,$G$14*(W369/1000),IF(X369=13,$G$15*(W369/1000),IF(X369=14,$G$16*(W369/1000),IF(X369=15,$G$17*(W369/1000),0)))))))))))))))</f>
        <v>0</v>
      </c>
      <c r="Z369" s="34">
        <f>IF('Γεννήτρια 3'!D369="W",Z368+('Γεννήτρια 3'!C369-1)*Y369,IF('Γεννήτρια 3'!D369="L",Z368-Y369,Z368))</f>
        <v>200.69650129906225</v>
      </c>
      <c r="AA369" s="34" t="str">
        <f>IF(AND('Γεννήτρια 3'!C369&lt;&gt;0,'Γεννήτρια 3'!D369=""),Y369,"")</f>
        <v/>
      </c>
    </row>
    <row r="370" spans="1:27">
      <c r="A370" s="3">
        <f t="shared" si="34"/>
        <v>348</v>
      </c>
      <c r="E370" s="3" t="str">
        <f t="shared" si="30"/>
        <v/>
      </c>
      <c r="F370" s="2" t="str">
        <f t="shared" si="31"/>
        <v/>
      </c>
      <c r="G370" s="2" t="str">
        <f t="shared" si="32"/>
        <v/>
      </c>
      <c r="W370" s="34">
        <f t="shared" si="33"/>
        <v>200.69650129906225</v>
      </c>
      <c r="X370" s="33">
        <f t="shared" si="35"/>
        <v>344</v>
      </c>
      <c r="Y370" s="34">
        <f>IF(X370=1,$G$3*(W370/1000),IF(X370=2,$G$4*(W370/1000),IF(X370=3,$G$5*(W370/1000),IF(X370=4,$G$6*(W370/1000),IF(X370=5,$G$7*(W370/1000),IF(X370=6,$G$8*(W370/1000),IF(X370=7,$G$9*(W370/1000),IF(X370=8,$G$10*(W370/1000),IF(X370=9,$G$11*(W370/1000),IF(X370=10,$G$12*(W370/1000),IF(X370=11,$G$13*(W370/1000),IF(X370=12,$G$14*(W370/1000),IF(X370=13,$G$15*(W370/1000),IF(X370=14,$G$16*(W370/1000),IF(X370=15,$G$17*(W370/1000),0)))))))))))))))</f>
        <v>0</v>
      </c>
      <c r="Z370" s="34">
        <f>IF('Γεννήτρια 3'!D370="W",Z369+('Γεννήτρια 3'!C370-1)*Y370,IF('Γεννήτρια 3'!D370="L",Z369-Y370,Z369))</f>
        <v>200.69650129906225</v>
      </c>
      <c r="AA370" s="34" t="str">
        <f>IF(AND('Γεννήτρια 3'!C370&lt;&gt;0,'Γεννήτρια 3'!D370=""),Y370,"")</f>
        <v/>
      </c>
    </row>
    <row r="371" spans="1:27">
      <c r="A371" s="3">
        <f t="shared" si="34"/>
        <v>349</v>
      </c>
      <c r="E371" s="3" t="str">
        <f t="shared" si="30"/>
        <v/>
      </c>
      <c r="F371" s="2" t="str">
        <f t="shared" si="31"/>
        <v/>
      </c>
      <c r="G371" s="2" t="str">
        <f t="shared" si="32"/>
        <v/>
      </c>
      <c r="W371" s="34">
        <f t="shared" si="33"/>
        <v>200.69650129906225</v>
      </c>
      <c r="X371" s="33">
        <f t="shared" si="35"/>
        <v>345</v>
      </c>
      <c r="Y371" s="34">
        <f>IF(X371=1,$G$3*(W371/1000),IF(X371=2,$G$4*(W371/1000),IF(X371=3,$G$5*(W371/1000),IF(X371=4,$G$6*(W371/1000),IF(X371=5,$G$7*(W371/1000),IF(X371=6,$G$8*(W371/1000),IF(X371=7,$G$9*(W371/1000),IF(X371=8,$G$10*(W371/1000),IF(X371=9,$G$11*(W371/1000),IF(X371=10,$G$12*(W371/1000),IF(X371=11,$G$13*(W371/1000),IF(X371=12,$G$14*(W371/1000),IF(X371=13,$G$15*(W371/1000),IF(X371=14,$G$16*(W371/1000),IF(X371=15,$G$17*(W371/1000),0)))))))))))))))</f>
        <v>0</v>
      </c>
      <c r="Z371" s="34">
        <f>IF('Γεννήτρια 3'!D371="W",Z370+('Γεννήτρια 3'!C371-1)*Y371,IF('Γεννήτρια 3'!D371="L",Z370-Y371,Z370))</f>
        <v>200.69650129906225</v>
      </c>
      <c r="AA371" s="34" t="str">
        <f>IF(AND('Γεννήτρια 3'!C371&lt;&gt;0,'Γεννήτρια 3'!D371=""),Y371,"")</f>
        <v/>
      </c>
    </row>
    <row r="372" spans="1:27">
      <c r="A372" s="3">
        <f t="shared" si="34"/>
        <v>350</v>
      </c>
      <c r="E372" s="3" t="str">
        <f t="shared" si="30"/>
        <v/>
      </c>
      <c r="F372" s="2" t="str">
        <f t="shared" si="31"/>
        <v/>
      </c>
      <c r="G372" s="2" t="str">
        <f t="shared" si="32"/>
        <v/>
      </c>
      <c r="W372" s="34">
        <f t="shared" si="33"/>
        <v>200.69650129906225</v>
      </c>
      <c r="X372" s="33">
        <f t="shared" si="35"/>
        <v>346</v>
      </c>
      <c r="Y372" s="34">
        <f>IF(X372=1,$G$3*(W372/1000),IF(X372=2,$G$4*(W372/1000),IF(X372=3,$G$5*(W372/1000),IF(X372=4,$G$6*(W372/1000),IF(X372=5,$G$7*(W372/1000),IF(X372=6,$G$8*(W372/1000),IF(X372=7,$G$9*(W372/1000),IF(X372=8,$G$10*(W372/1000),IF(X372=9,$G$11*(W372/1000),IF(X372=10,$G$12*(W372/1000),IF(X372=11,$G$13*(W372/1000),IF(X372=12,$G$14*(W372/1000),IF(X372=13,$G$15*(W372/1000),IF(X372=14,$G$16*(W372/1000),IF(X372=15,$G$17*(W372/1000),0)))))))))))))))</f>
        <v>0</v>
      </c>
      <c r="Z372" s="34">
        <f>IF('Γεννήτρια 3'!D372="W",Z371+('Γεννήτρια 3'!C372-1)*Y372,IF('Γεννήτρια 3'!D372="L",Z371-Y372,Z371))</f>
        <v>200.69650129906225</v>
      </c>
      <c r="AA372" s="34" t="str">
        <f>IF(AND('Γεννήτρια 3'!C372&lt;&gt;0,'Γεννήτρια 3'!D372=""),Y372,"")</f>
        <v/>
      </c>
    </row>
    <row r="373" spans="1:27">
      <c r="A373" s="3">
        <f t="shared" si="34"/>
        <v>351</v>
      </c>
      <c r="E373" s="3" t="str">
        <f t="shared" si="30"/>
        <v/>
      </c>
      <c r="F373" s="2" t="str">
        <f t="shared" si="31"/>
        <v/>
      </c>
      <c r="G373" s="2" t="str">
        <f t="shared" si="32"/>
        <v/>
      </c>
      <c r="W373" s="34">
        <f t="shared" si="33"/>
        <v>200.69650129906225</v>
      </c>
      <c r="X373" s="33">
        <f t="shared" si="35"/>
        <v>347</v>
      </c>
      <c r="Y373" s="34">
        <f>IF(X373=1,$G$3*(W373/1000),IF(X373=2,$G$4*(W373/1000),IF(X373=3,$G$5*(W373/1000),IF(X373=4,$G$6*(W373/1000),IF(X373=5,$G$7*(W373/1000),IF(X373=6,$G$8*(W373/1000),IF(X373=7,$G$9*(W373/1000),IF(X373=8,$G$10*(W373/1000),IF(X373=9,$G$11*(W373/1000),IF(X373=10,$G$12*(W373/1000),IF(X373=11,$G$13*(W373/1000),IF(X373=12,$G$14*(W373/1000),IF(X373=13,$G$15*(W373/1000),IF(X373=14,$G$16*(W373/1000),IF(X373=15,$G$17*(W373/1000),0)))))))))))))))</f>
        <v>0</v>
      </c>
      <c r="Z373" s="34">
        <f>IF('Γεννήτρια 3'!D373="W",Z372+('Γεννήτρια 3'!C373-1)*Y373,IF('Γεννήτρια 3'!D373="L",Z372-Y373,Z372))</f>
        <v>200.69650129906225</v>
      </c>
      <c r="AA373" s="34" t="str">
        <f>IF(AND('Γεννήτρια 3'!C373&lt;&gt;0,'Γεννήτρια 3'!D373=""),Y373,"")</f>
        <v/>
      </c>
    </row>
    <row r="374" spans="1:27">
      <c r="A374" s="3">
        <f t="shared" si="34"/>
        <v>352</v>
      </c>
      <c r="E374" s="3" t="str">
        <f t="shared" si="30"/>
        <v/>
      </c>
      <c r="F374" s="2" t="str">
        <f t="shared" si="31"/>
        <v/>
      </c>
      <c r="G374" s="2" t="str">
        <f t="shared" si="32"/>
        <v/>
      </c>
      <c r="W374" s="34">
        <f t="shared" si="33"/>
        <v>200.69650129906225</v>
      </c>
      <c r="X374" s="33">
        <f t="shared" si="35"/>
        <v>348</v>
      </c>
      <c r="Y374" s="34">
        <f>IF(X374=1,$G$3*(W374/1000),IF(X374=2,$G$4*(W374/1000),IF(X374=3,$G$5*(W374/1000),IF(X374=4,$G$6*(W374/1000),IF(X374=5,$G$7*(W374/1000),IF(X374=6,$G$8*(W374/1000),IF(X374=7,$G$9*(W374/1000),IF(X374=8,$G$10*(W374/1000),IF(X374=9,$G$11*(W374/1000),IF(X374=10,$G$12*(W374/1000),IF(X374=11,$G$13*(W374/1000),IF(X374=12,$G$14*(W374/1000),IF(X374=13,$G$15*(W374/1000),IF(X374=14,$G$16*(W374/1000),IF(X374=15,$G$17*(W374/1000),0)))))))))))))))</f>
        <v>0</v>
      </c>
      <c r="Z374" s="34">
        <f>IF('Γεννήτρια 3'!D374="W",Z373+('Γεννήτρια 3'!C374-1)*Y374,IF('Γεννήτρια 3'!D374="L",Z373-Y374,Z373))</f>
        <v>200.69650129906225</v>
      </c>
      <c r="AA374" s="34" t="str">
        <f>IF(AND('Γεννήτρια 3'!C374&lt;&gt;0,'Γεννήτρια 3'!D374=""),Y374,"")</f>
        <v/>
      </c>
    </row>
    <row r="375" spans="1:27">
      <c r="A375" s="3">
        <f t="shared" si="34"/>
        <v>353</v>
      </c>
      <c r="E375" s="3" t="str">
        <f t="shared" si="30"/>
        <v/>
      </c>
      <c r="F375" s="2" t="str">
        <f t="shared" si="31"/>
        <v/>
      </c>
      <c r="G375" s="2" t="str">
        <f t="shared" si="32"/>
        <v/>
      </c>
      <c r="W375" s="34">
        <f t="shared" si="33"/>
        <v>200.69650129906225</v>
      </c>
      <c r="X375" s="33">
        <f t="shared" si="35"/>
        <v>349</v>
      </c>
      <c r="Y375" s="34">
        <f>IF(X375=1,$G$3*(W375/1000),IF(X375=2,$G$4*(W375/1000),IF(X375=3,$G$5*(W375/1000),IF(X375=4,$G$6*(W375/1000),IF(X375=5,$G$7*(W375/1000),IF(X375=6,$G$8*(W375/1000),IF(X375=7,$G$9*(W375/1000),IF(X375=8,$G$10*(W375/1000),IF(X375=9,$G$11*(W375/1000),IF(X375=10,$G$12*(W375/1000),IF(X375=11,$G$13*(W375/1000),IF(X375=12,$G$14*(W375/1000),IF(X375=13,$G$15*(W375/1000),IF(X375=14,$G$16*(W375/1000),IF(X375=15,$G$17*(W375/1000),0)))))))))))))))</f>
        <v>0</v>
      </c>
      <c r="Z375" s="34">
        <f>IF('Γεννήτρια 3'!D375="W",Z374+('Γεννήτρια 3'!C375-1)*Y375,IF('Γεννήτρια 3'!D375="L",Z374-Y375,Z374))</f>
        <v>200.69650129906225</v>
      </c>
      <c r="AA375" s="34" t="str">
        <f>IF(AND('Γεννήτρια 3'!C375&lt;&gt;0,'Γεννήτρια 3'!D375=""),Y375,"")</f>
        <v/>
      </c>
    </row>
    <row r="376" spans="1:27">
      <c r="A376" s="3">
        <f t="shared" si="34"/>
        <v>354</v>
      </c>
      <c r="E376" s="3" t="str">
        <f t="shared" si="30"/>
        <v/>
      </c>
      <c r="F376" s="2" t="str">
        <f t="shared" si="31"/>
        <v/>
      </c>
      <c r="G376" s="2" t="str">
        <f t="shared" si="32"/>
        <v/>
      </c>
      <c r="W376" s="34">
        <f t="shared" si="33"/>
        <v>200.69650129906225</v>
      </c>
      <c r="X376" s="33">
        <f t="shared" si="35"/>
        <v>350</v>
      </c>
      <c r="Y376" s="34">
        <f>IF(X376=1,$G$3*(W376/1000),IF(X376=2,$G$4*(W376/1000),IF(X376=3,$G$5*(W376/1000),IF(X376=4,$G$6*(W376/1000),IF(X376=5,$G$7*(W376/1000),IF(X376=6,$G$8*(W376/1000),IF(X376=7,$G$9*(W376/1000),IF(X376=8,$G$10*(W376/1000),IF(X376=9,$G$11*(W376/1000),IF(X376=10,$G$12*(W376/1000),IF(X376=11,$G$13*(W376/1000),IF(X376=12,$G$14*(W376/1000),IF(X376=13,$G$15*(W376/1000),IF(X376=14,$G$16*(W376/1000),IF(X376=15,$G$17*(W376/1000),0)))))))))))))))</f>
        <v>0</v>
      </c>
      <c r="Z376" s="34">
        <f>IF('Γεννήτρια 3'!D376="W",Z375+('Γεννήτρια 3'!C376-1)*Y376,IF('Γεννήτρια 3'!D376="L",Z375-Y376,Z375))</f>
        <v>200.69650129906225</v>
      </c>
      <c r="AA376" s="34" t="str">
        <f>IF(AND('Γεννήτρια 3'!C376&lt;&gt;0,'Γεννήτρια 3'!D376=""),Y376,"")</f>
        <v/>
      </c>
    </row>
    <row r="377" spans="1:27">
      <c r="A377" s="3">
        <f t="shared" si="34"/>
        <v>355</v>
      </c>
      <c r="E377" s="3" t="str">
        <f t="shared" si="30"/>
        <v/>
      </c>
      <c r="F377" s="2" t="str">
        <f t="shared" si="31"/>
        <v/>
      </c>
      <c r="G377" s="2" t="str">
        <f t="shared" si="32"/>
        <v/>
      </c>
      <c r="W377" s="34">
        <f t="shared" si="33"/>
        <v>200.69650129906225</v>
      </c>
      <c r="X377" s="33">
        <f t="shared" si="35"/>
        <v>351</v>
      </c>
      <c r="Y377" s="34">
        <f>IF(X377=1,$G$3*(W377/1000),IF(X377=2,$G$4*(W377/1000),IF(X377=3,$G$5*(W377/1000),IF(X377=4,$G$6*(W377/1000),IF(X377=5,$G$7*(W377/1000),IF(X377=6,$G$8*(W377/1000),IF(X377=7,$G$9*(W377/1000),IF(X377=8,$G$10*(W377/1000),IF(X377=9,$G$11*(W377/1000),IF(X377=10,$G$12*(W377/1000),IF(X377=11,$G$13*(W377/1000),IF(X377=12,$G$14*(W377/1000),IF(X377=13,$G$15*(W377/1000),IF(X377=14,$G$16*(W377/1000),IF(X377=15,$G$17*(W377/1000),0)))))))))))))))</f>
        <v>0</v>
      </c>
      <c r="Z377" s="34">
        <f>IF('Γεννήτρια 3'!D377="W",Z376+('Γεννήτρια 3'!C377-1)*Y377,IF('Γεννήτρια 3'!D377="L",Z376-Y377,Z376))</f>
        <v>200.69650129906225</v>
      </c>
      <c r="AA377" s="34" t="str">
        <f>IF(AND('Γεννήτρια 3'!C377&lt;&gt;0,'Γεννήτρια 3'!D377=""),Y377,"")</f>
        <v/>
      </c>
    </row>
    <row r="378" spans="1:27">
      <c r="A378" s="3">
        <f t="shared" si="34"/>
        <v>356</v>
      </c>
      <c r="E378" s="3" t="str">
        <f t="shared" si="30"/>
        <v/>
      </c>
      <c r="F378" s="2" t="str">
        <f t="shared" si="31"/>
        <v/>
      </c>
      <c r="G378" s="2" t="str">
        <f t="shared" si="32"/>
        <v/>
      </c>
      <c r="W378" s="34">
        <f t="shared" si="33"/>
        <v>200.69650129906225</v>
      </c>
      <c r="X378" s="33">
        <f t="shared" si="35"/>
        <v>352</v>
      </c>
      <c r="Y378" s="34">
        <f>IF(X378=1,$G$3*(W378/1000),IF(X378=2,$G$4*(W378/1000),IF(X378=3,$G$5*(W378/1000),IF(X378=4,$G$6*(W378/1000),IF(X378=5,$G$7*(W378/1000),IF(X378=6,$G$8*(W378/1000),IF(X378=7,$G$9*(W378/1000),IF(X378=8,$G$10*(W378/1000),IF(X378=9,$G$11*(W378/1000),IF(X378=10,$G$12*(W378/1000),IF(X378=11,$G$13*(W378/1000),IF(X378=12,$G$14*(W378/1000),IF(X378=13,$G$15*(W378/1000),IF(X378=14,$G$16*(W378/1000),IF(X378=15,$G$17*(W378/1000),0)))))))))))))))</f>
        <v>0</v>
      </c>
      <c r="Z378" s="34">
        <f>IF('Γεννήτρια 3'!D378="W",Z377+('Γεννήτρια 3'!C378-1)*Y378,IF('Γεννήτρια 3'!D378="L",Z377-Y378,Z377))</f>
        <v>200.69650129906225</v>
      </c>
      <c r="AA378" s="34" t="str">
        <f>IF(AND('Γεννήτρια 3'!C378&lt;&gt;0,'Γεννήτρια 3'!D378=""),Y378,"")</f>
        <v/>
      </c>
    </row>
    <row r="379" spans="1:27">
      <c r="A379" s="3">
        <f t="shared" si="34"/>
        <v>357</v>
      </c>
      <c r="E379" s="3" t="str">
        <f t="shared" si="30"/>
        <v/>
      </c>
      <c r="F379" s="2" t="str">
        <f t="shared" si="31"/>
        <v/>
      </c>
      <c r="G379" s="2" t="str">
        <f t="shared" si="32"/>
        <v/>
      </c>
      <c r="W379" s="34">
        <f t="shared" si="33"/>
        <v>200.69650129906225</v>
      </c>
      <c r="X379" s="33">
        <f t="shared" si="35"/>
        <v>353</v>
      </c>
      <c r="Y379" s="34">
        <f>IF(X379=1,$G$3*(W379/1000),IF(X379=2,$G$4*(W379/1000),IF(X379=3,$G$5*(W379/1000),IF(X379=4,$G$6*(W379/1000),IF(X379=5,$G$7*(W379/1000),IF(X379=6,$G$8*(W379/1000),IF(X379=7,$G$9*(W379/1000),IF(X379=8,$G$10*(W379/1000),IF(X379=9,$G$11*(W379/1000),IF(X379=10,$G$12*(W379/1000),IF(X379=11,$G$13*(W379/1000),IF(X379=12,$G$14*(W379/1000),IF(X379=13,$G$15*(W379/1000),IF(X379=14,$G$16*(W379/1000),IF(X379=15,$G$17*(W379/1000),0)))))))))))))))</f>
        <v>0</v>
      </c>
      <c r="Z379" s="34">
        <f>IF('Γεννήτρια 3'!D379="W",Z378+('Γεννήτρια 3'!C379-1)*Y379,IF('Γεννήτρια 3'!D379="L",Z378-Y379,Z378))</f>
        <v>200.69650129906225</v>
      </c>
      <c r="AA379" s="34" t="str">
        <f>IF(AND('Γεννήτρια 3'!C379&lt;&gt;0,'Γεννήτρια 3'!D379=""),Y379,"")</f>
        <v/>
      </c>
    </row>
    <row r="380" spans="1:27">
      <c r="A380" s="3">
        <f t="shared" si="34"/>
        <v>358</v>
      </c>
      <c r="E380" s="3" t="str">
        <f t="shared" si="30"/>
        <v/>
      </c>
      <c r="F380" s="2" t="str">
        <f t="shared" si="31"/>
        <v/>
      </c>
      <c r="G380" s="2" t="str">
        <f t="shared" si="32"/>
        <v/>
      </c>
      <c r="W380" s="34">
        <f t="shared" si="33"/>
        <v>200.69650129906225</v>
      </c>
      <c r="X380" s="33">
        <f t="shared" si="35"/>
        <v>354</v>
      </c>
      <c r="Y380" s="34">
        <f>IF(X380=1,$G$3*(W380/1000),IF(X380=2,$G$4*(W380/1000),IF(X380=3,$G$5*(W380/1000),IF(X380=4,$G$6*(W380/1000),IF(X380=5,$G$7*(W380/1000),IF(X380=6,$G$8*(W380/1000),IF(X380=7,$G$9*(W380/1000),IF(X380=8,$G$10*(W380/1000),IF(X380=9,$G$11*(W380/1000),IF(X380=10,$G$12*(W380/1000),IF(X380=11,$G$13*(W380/1000),IF(X380=12,$G$14*(W380/1000),IF(X380=13,$G$15*(W380/1000),IF(X380=14,$G$16*(W380/1000),IF(X380=15,$G$17*(W380/1000),0)))))))))))))))</f>
        <v>0</v>
      </c>
      <c r="Z380" s="34">
        <f>IF('Γεννήτρια 3'!D380="W",Z379+('Γεννήτρια 3'!C380-1)*Y380,IF('Γεννήτρια 3'!D380="L",Z379-Y380,Z379))</f>
        <v>200.69650129906225</v>
      </c>
      <c r="AA380" s="34" t="str">
        <f>IF(AND('Γεννήτρια 3'!C380&lt;&gt;0,'Γεννήτρια 3'!D380=""),Y380,"")</f>
        <v/>
      </c>
    </row>
    <row r="381" spans="1:27">
      <c r="A381" s="3">
        <f t="shared" si="34"/>
        <v>359</v>
      </c>
      <c r="E381" s="3" t="str">
        <f t="shared" si="30"/>
        <v/>
      </c>
      <c r="F381" s="2" t="str">
        <f t="shared" si="31"/>
        <v/>
      </c>
      <c r="G381" s="2" t="str">
        <f t="shared" si="32"/>
        <v/>
      </c>
      <c r="W381" s="34">
        <f t="shared" si="33"/>
        <v>200.69650129906225</v>
      </c>
      <c r="X381" s="33">
        <f t="shared" si="35"/>
        <v>355</v>
      </c>
      <c r="Y381" s="34">
        <f>IF(X381=1,$G$3*(W381/1000),IF(X381=2,$G$4*(W381/1000),IF(X381=3,$G$5*(W381/1000),IF(X381=4,$G$6*(W381/1000),IF(X381=5,$G$7*(W381/1000),IF(X381=6,$G$8*(W381/1000),IF(X381=7,$G$9*(W381/1000),IF(X381=8,$G$10*(W381/1000),IF(X381=9,$G$11*(W381/1000),IF(X381=10,$G$12*(W381/1000),IF(X381=11,$G$13*(W381/1000),IF(X381=12,$G$14*(W381/1000),IF(X381=13,$G$15*(W381/1000),IF(X381=14,$G$16*(W381/1000),IF(X381=15,$G$17*(W381/1000),0)))))))))))))))</f>
        <v>0</v>
      </c>
      <c r="Z381" s="34">
        <f>IF('Γεννήτρια 3'!D381="W",Z380+('Γεννήτρια 3'!C381-1)*Y381,IF('Γεννήτρια 3'!D381="L",Z380-Y381,Z380))</f>
        <v>200.69650129906225</v>
      </c>
      <c r="AA381" s="34" t="str">
        <f>IF(AND('Γεννήτρια 3'!C381&lt;&gt;0,'Γεννήτρια 3'!D381=""),Y381,"")</f>
        <v/>
      </c>
    </row>
    <row r="382" spans="1:27">
      <c r="A382" s="3">
        <f t="shared" si="34"/>
        <v>360</v>
      </c>
      <c r="E382" s="3" t="str">
        <f t="shared" si="30"/>
        <v/>
      </c>
      <c r="F382" s="2" t="str">
        <f t="shared" si="31"/>
        <v/>
      </c>
      <c r="G382" s="2" t="str">
        <f t="shared" si="32"/>
        <v/>
      </c>
      <c r="W382" s="34">
        <f t="shared" si="33"/>
        <v>200.69650129906225</v>
      </c>
      <c r="X382" s="33">
        <f t="shared" si="35"/>
        <v>356</v>
      </c>
      <c r="Y382" s="34">
        <f>IF(X382=1,$G$3*(W382/1000),IF(X382=2,$G$4*(W382/1000),IF(X382=3,$G$5*(W382/1000),IF(X382=4,$G$6*(W382/1000),IF(X382=5,$G$7*(W382/1000),IF(X382=6,$G$8*(W382/1000),IF(X382=7,$G$9*(W382/1000),IF(X382=8,$G$10*(W382/1000),IF(X382=9,$G$11*(W382/1000),IF(X382=10,$G$12*(W382/1000),IF(X382=11,$G$13*(W382/1000),IF(X382=12,$G$14*(W382/1000),IF(X382=13,$G$15*(W382/1000),IF(X382=14,$G$16*(W382/1000),IF(X382=15,$G$17*(W382/1000),0)))))))))))))))</f>
        <v>0</v>
      </c>
      <c r="Z382" s="34">
        <f>IF('Γεννήτρια 3'!D382="W",Z381+('Γεννήτρια 3'!C382-1)*Y382,IF('Γεννήτρια 3'!D382="L",Z381-Y382,Z381))</f>
        <v>200.69650129906225</v>
      </c>
      <c r="AA382" s="34" t="str">
        <f>IF(AND('Γεννήτρια 3'!C382&lt;&gt;0,'Γεννήτρια 3'!D382=""),Y382,"")</f>
        <v/>
      </c>
    </row>
    <row r="383" spans="1:27">
      <c r="A383" s="3">
        <f t="shared" si="34"/>
        <v>361</v>
      </c>
      <c r="E383" s="3" t="str">
        <f t="shared" si="30"/>
        <v/>
      </c>
      <c r="F383" s="2" t="str">
        <f t="shared" si="31"/>
        <v/>
      </c>
      <c r="G383" s="2" t="str">
        <f t="shared" si="32"/>
        <v/>
      </c>
      <c r="W383" s="34">
        <f t="shared" si="33"/>
        <v>200.69650129906225</v>
      </c>
      <c r="X383" s="33">
        <f t="shared" si="35"/>
        <v>357</v>
      </c>
      <c r="Y383" s="34">
        <f>IF(X383=1,$G$3*(W383/1000),IF(X383=2,$G$4*(W383/1000),IF(X383=3,$G$5*(W383/1000),IF(X383=4,$G$6*(W383/1000),IF(X383=5,$G$7*(W383/1000),IF(X383=6,$G$8*(W383/1000),IF(X383=7,$G$9*(W383/1000),IF(X383=8,$G$10*(W383/1000),IF(X383=9,$G$11*(W383/1000),IF(X383=10,$G$12*(W383/1000),IF(X383=11,$G$13*(W383/1000),IF(X383=12,$G$14*(W383/1000),IF(X383=13,$G$15*(W383/1000),IF(X383=14,$G$16*(W383/1000),IF(X383=15,$G$17*(W383/1000),0)))))))))))))))</f>
        <v>0</v>
      </c>
      <c r="Z383" s="34">
        <f>IF('Γεννήτρια 3'!D383="W",Z382+('Γεννήτρια 3'!C383-1)*Y383,IF('Γεννήτρια 3'!D383="L",Z382-Y383,Z382))</f>
        <v>200.69650129906225</v>
      </c>
      <c r="AA383" s="34" t="str">
        <f>IF(AND('Γεννήτρια 3'!C383&lt;&gt;0,'Γεννήτρια 3'!D383=""),Y383,"")</f>
        <v/>
      </c>
    </row>
    <row r="384" spans="1:27">
      <c r="A384" s="3">
        <f t="shared" si="34"/>
        <v>362</v>
      </c>
      <c r="E384" s="3" t="str">
        <f t="shared" si="30"/>
        <v/>
      </c>
      <c r="F384" s="2" t="str">
        <f t="shared" si="31"/>
        <v/>
      </c>
      <c r="G384" s="2" t="str">
        <f t="shared" si="32"/>
        <v/>
      </c>
      <c r="W384" s="34">
        <f t="shared" si="33"/>
        <v>200.69650129906225</v>
      </c>
      <c r="X384" s="33">
        <f t="shared" si="35"/>
        <v>358</v>
      </c>
      <c r="Y384" s="34">
        <f>IF(X384=1,$G$3*(W384/1000),IF(X384=2,$G$4*(W384/1000),IF(X384=3,$G$5*(W384/1000),IF(X384=4,$G$6*(W384/1000),IF(X384=5,$G$7*(W384/1000),IF(X384=6,$G$8*(W384/1000),IF(X384=7,$G$9*(W384/1000),IF(X384=8,$G$10*(W384/1000),IF(X384=9,$G$11*(W384/1000),IF(X384=10,$G$12*(W384/1000),IF(X384=11,$G$13*(W384/1000),IF(X384=12,$G$14*(W384/1000),IF(X384=13,$G$15*(W384/1000),IF(X384=14,$G$16*(W384/1000),IF(X384=15,$G$17*(W384/1000),0)))))))))))))))</f>
        <v>0</v>
      </c>
      <c r="Z384" s="34">
        <f>IF('Γεννήτρια 3'!D384="W",Z383+('Γεννήτρια 3'!C384-1)*Y384,IF('Γεννήτρια 3'!D384="L",Z383-Y384,Z383))</f>
        <v>200.69650129906225</v>
      </c>
      <c r="AA384" s="34" t="str">
        <f>IF(AND('Γεννήτρια 3'!C384&lt;&gt;0,'Γεννήτρια 3'!D384=""),Y384,"")</f>
        <v/>
      </c>
    </row>
    <row r="385" spans="1:27">
      <c r="A385" s="3">
        <f t="shared" si="34"/>
        <v>363</v>
      </c>
      <c r="E385" s="3" t="str">
        <f t="shared" si="30"/>
        <v/>
      </c>
      <c r="F385" s="2" t="str">
        <f t="shared" si="31"/>
        <v/>
      </c>
      <c r="G385" s="2" t="str">
        <f t="shared" si="32"/>
        <v/>
      </c>
      <c r="W385" s="34">
        <f t="shared" si="33"/>
        <v>200.69650129906225</v>
      </c>
      <c r="X385" s="33">
        <f t="shared" si="35"/>
        <v>359</v>
      </c>
      <c r="Y385" s="34">
        <f>IF(X385=1,$G$3*(W385/1000),IF(X385=2,$G$4*(W385/1000),IF(X385=3,$G$5*(W385/1000),IF(X385=4,$G$6*(W385/1000),IF(X385=5,$G$7*(W385/1000),IF(X385=6,$G$8*(W385/1000),IF(X385=7,$G$9*(W385/1000),IF(X385=8,$G$10*(W385/1000),IF(X385=9,$G$11*(W385/1000),IF(X385=10,$G$12*(W385/1000),IF(X385=11,$G$13*(W385/1000),IF(X385=12,$G$14*(W385/1000),IF(X385=13,$G$15*(W385/1000),IF(X385=14,$G$16*(W385/1000),IF(X385=15,$G$17*(W385/1000),0)))))))))))))))</f>
        <v>0</v>
      </c>
      <c r="Z385" s="34">
        <f>IF('Γεννήτρια 3'!D385="W",Z384+('Γεννήτρια 3'!C385-1)*Y385,IF('Γεννήτρια 3'!D385="L",Z384-Y385,Z384))</f>
        <v>200.69650129906225</v>
      </c>
      <c r="AA385" s="34" t="str">
        <f>IF(AND('Γεννήτρια 3'!C385&lt;&gt;0,'Γεννήτρια 3'!D385=""),Y385,"")</f>
        <v/>
      </c>
    </row>
    <row r="386" spans="1:27">
      <c r="A386" s="3">
        <f t="shared" si="34"/>
        <v>364</v>
      </c>
      <c r="E386" s="3" t="str">
        <f t="shared" si="30"/>
        <v/>
      </c>
      <c r="F386" s="2" t="str">
        <f t="shared" si="31"/>
        <v/>
      </c>
      <c r="G386" s="2" t="str">
        <f t="shared" si="32"/>
        <v/>
      </c>
      <c r="W386" s="34">
        <f t="shared" si="33"/>
        <v>200.69650129906225</v>
      </c>
      <c r="X386" s="33">
        <f t="shared" si="35"/>
        <v>360</v>
      </c>
      <c r="Y386" s="34">
        <f>IF(X386=1,$G$3*(W386/1000),IF(X386=2,$G$4*(W386/1000),IF(X386=3,$G$5*(W386/1000),IF(X386=4,$G$6*(W386/1000),IF(X386=5,$G$7*(W386/1000),IF(X386=6,$G$8*(W386/1000),IF(X386=7,$G$9*(W386/1000),IF(X386=8,$G$10*(W386/1000),IF(X386=9,$G$11*(W386/1000),IF(X386=10,$G$12*(W386/1000),IF(X386=11,$G$13*(W386/1000),IF(X386=12,$G$14*(W386/1000),IF(X386=13,$G$15*(W386/1000),IF(X386=14,$G$16*(W386/1000),IF(X386=15,$G$17*(W386/1000),0)))))))))))))))</f>
        <v>0</v>
      </c>
      <c r="Z386" s="34">
        <f>IF('Γεννήτρια 3'!D386="W",Z385+('Γεννήτρια 3'!C386-1)*Y386,IF('Γεννήτρια 3'!D386="L",Z385-Y386,Z385))</f>
        <v>200.69650129906225</v>
      </c>
      <c r="AA386" s="34" t="str">
        <f>IF(AND('Γεννήτρια 3'!C386&lt;&gt;0,'Γεννήτρια 3'!D386=""),Y386,"")</f>
        <v/>
      </c>
    </row>
    <row r="387" spans="1:27">
      <c r="A387" s="3">
        <f t="shared" si="34"/>
        <v>365</v>
      </c>
      <c r="E387" s="3" t="str">
        <f t="shared" si="30"/>
        <v/>
      </c>
      <c r="F387" s="2" t="str">
        <f t="shared" si="31"/>
        <v/>
      </c>
      <c r="G387" s="2" t="str">
        <f t="shared" si="32"/>
        <v/>
      </c>
      <c r="W387" s="34">
        <f t="shared" si="33"/>
        <v>200.69650129906225</v>
      </c>
      <c r="X387" s="33">
        <f t="shared" si="35"/>
        <v>361</v>
      </c>
      <c r="Y387" s="34">
        <f>IF(X387=1,$G$3*(W387/1000),IF(X387=2,$G$4*(W387/1000),IF(X387=3,$G$5*(W387/1000),IF(X387=4,$G$6*(W387/1000),IF(X387=5,$G$7*(W387/1000),IF(X387=6,$G$8*(W387/1000),IF(X387=7,$G$9*(W387/1000),IF(X387=8,$G$10*(W387/1000),IF(X387=9,$G$11*(W387/1000),IF(X387=10,$G$12*(W387/1000),IF(X387=11,$G$13*(W387/1000),IF(X387=12,$G$14*(W387/1000),IF(X387=13,$G$15*(W387/1000),IF(X387=14,$G$16*(W387/1000),IF(X387=15,$G$17*(W387/1000),0)))))))))))))))</f>
        <v>0</v>
      </c>
      <c r="Z387" s="34">
        <f>IF('Γεννήτρια 3'!D387="W",Z386+('Γεννήτρια 3'!C387-1)*Y387,IF('Γεννήτρια 3'!D387="L",Z386-Y387,Z386))</f>
        <v>200.69650129906225</v>
      </c>
      <c r="AA387" s="34" t="str">
        <f>IF(AND('Γεννήτρια 3'!C387&lt;&gt;0,'Γεννήτρια 3'!D387=""),Y387,"")</f>
        <v/>
      </c>
    </row>
    <row r="388" spans="1:27">
      <c r="A388" s="3">
        <f t="shared" si="34"/>
        <v>366</v>
      </c>
      <c r="E388" s="3" t="str">
        <f t="shared" si="30"/>
        <v/>
      </c>
      <c r="F388" s="2" t="str">
        <f t="shared" si="31"/>
        <v/>
      </c>
      <c r="G388" s="2" t="str">
        <f t="shared" si="32"/>
        <v/>
      </c>
      <c r="W388" s="34">
        <f t="shared" si="33"/>
        <v>200.69650129906225</v>
      </c>
      <c r="X388" s="33">
        <f t="shared" si="35"/>
        <v>362</v>
      </c>
      <c r="Y388" s="34">
        <f>IF(X388=1,$G$3*(W388/1000),IF(X388=2,$G$4*(W388/1000),IF(X388=3,$G$5*(W388/1000),IF(X388=4,$G$6*(W388/1000),IF(X388=5,$G$7*(W388/1000),IF(X388=6,$G$8*(W388/1000),IF(X388=7,$G$9*(W388/1000),IF(X388=8,$G$10*(W388/1000),IF(X388=9,$G$11*(W388/1000),IF(X388=10,$G$12*(W388/1000),IF(X388=11,$G$13*(W388/1000),IF(X388=12,$G$14*(W388/1000),IF(X388=13,$G$15*(W388/1000),IF(X388=14,$G$16*(W388/1000),IF(X388=15,$G$17*(W388/1000),0)))))))))))))))</f>
        <v>0</v>
      </c>
      <c r="Z388" s="34">
        <f>IF('Γεννήτρια 3'!D388="W",Z387+('Γεννήτρια 3'!C388-1)*Y388,IF('Γεννήτρια 3'!D388="L",Z387-Y388,Z387))</f>
        <v>200.69650129906225</v>
      </c>
      <c r="AA388" s="34" t="str">
        <f>IF(AND('Γεννήτρια 3'!C388&lt;&gt;0,'Γεννήτρια 3'!D388=""),Y388,"")</f>
        <v/>
      </c>
    </row>
    <row r="389" spans="1:27">
      <c r="A389" s="3">
        <f t="shared" si="34"/>
        <v>367</v>
      </c>
      <c r="E389" s="3" t="str">
        <f t="shared" si="30"/>
        <v/>
      </c>
      <c r="F389" s="2" t="str">
        <f t="shared" si="31"/>
        <v/>
      </c>
      <c r="G389" s="2" t="str">
        <f t="shared" si="32"/>
        <v/>
      </c>
      <c r="W389" s="34">
        <f t="shared" si="33"/>
        <v>200.69650129906225</v>
      </c>
      <c r="X389" s="33">
        <f t="shared" si="35"/>
        <v>363</v>
      </c>
      <c r="Y389" s="34">
        <f>IF(X389=1,$G$3*(W389/1000),IF(X389=2,$G$4*(W389/1000),IF(X389=3,$G$5*(W389/1000),IF(X389=4,$G$6*(W389/1000),IF(X389=5,$G$7*(W389/1000),IF(X389=6,$G$8*(W389/1000),IF(X389=7,$G$9*(W389/1000),IF(X389=8,$G$10*(W389/1000),IF(X389=9,$G$11*(W389/1000),IF(X389=10,$G$12*(W389/1000),IF(X389=11,$G$13*(W389/1000),IF(X389=12,$G$14*(W389/1000),IF(X389=13,$G$15*(W389/1000),IF(X389=14,$G$16*(W389/1000),IF(X389=15,$G$17*(W389/1000),0)))))))))))))))</f>
        <v>0</v>
      </c>
      <c r="Z389" s="34">
        <f>IF('Γεννήτρια 3'!D389="W",Z388+('Γεννήτρια 3'!C389-1)*Y389,IF('Γεννήτρια 3'!D389="L",Z388-Y389,Z388))</f>
        <v>200.69650129906225</v>
      </c>
      <c r="AA389" s="34" t="str">
        <f>IF(AND('Γεννήτρια 3'!C389&lt;&gt;0,'Γεννήτρια 3'!D389=""),Y389,"")</f>
        <v/>
      </c>
    </row>
    <row r="390" spans="1:27">
      <c r="A390" s="3">
        <f t="shared" si="34"/>
        <v>368</v>
      </c>
      <c r="E390" s="3" t="str">
        <f t="shared" si="30"/>
        <v/>
      </c>
      <c r="F390" s="2" t="str">
        <f t="shared" si="31"/>
        <v/>
      </c>
      <c r="G390" s="2" t="str">
        <f t="shared" si="32"/>
        <v/>
      </c>
      <c r="W390" s="34">
        <f t="shared" si="33"/>
        <v>200.69650129906225</v>
      </c>
      <c r="X390" s="33">
        <f t="shared" si="35"/>
        <v>364</v>
      </c>
      <c r="Y390" s="34">
        <f>IF(X390=1,$G$3*(W390/1000),IF(X390=2,$G$4*(W390/1000),IF(X390=3,$G$5*(W390/1000),IF(X390=4,$G$6*(W390/1000),IF(X390=5,$G$7*(W390/1000),IF(X390=6,$G$8*(W390/1000),IF(X390=7,$G$9*(W390/1000),IF(X390=8,$G$10*(W390/1000),IF(X390=9,$G$11*(W390/1000),IF(X390=10,$G$12*(W390/1000),IF(X390=11,$G$13*(W390/1000),IF(X390=12,$G$14*(W390/1000),IF(X390=13,$G$15*(W390/1000),IF(X390=14,$G$16*(W390/1000),IF(X390=15,$G$17*(W390/1000),0)))))))))))))))</f>
        <v>0</v>
      </c>
      <c r="Z390" s="34">
        <f>IF('Γεννήτρια 3'!D390="W",Z389+('Γεννήτρια 3'!C390-1)*Y390,IF('Γεννήτρια 3'!D390="L",Z389-Y390,Z389))</f>
        <v>200.69650129906225</v>
      </c>
      <c r="AA390" s="34" t="str">
        <f>IF(AND('Γεννήτρια 3'!C390&lt;&gt;0,'Γεννήτρια 3'!D390=""),Y390,"")</f>
        <v/>
      </c>
    </row>
    <row r="391" spans="1:27">
      <c r="A391" s="3">
        <f t="shared" si="34"/>
        <v>369</v>
      </c>
      <c r="E391" s="3" t="str">
        <f t="shared" si="30"/>
        <v/>
      </c>
      <c r="F391" s="2" t="str">
        <f t="shared" si="31"/>
        <v/>
      </c>
      <c r="G391" s="2" t="str">
        <f t="shared" si="32"/>
        <v/>
      </c>
      <c r="W391" s="34">
        <f t="shared" si="33"/>
        <v>200.69650129906225</v>
      </c>
      <c r="X391" s="33">
        <f t="shared" si="35"/>
        <v>365</v>
      </c>
      <c r="Y391" s="34">
        <f>IF(X391=1,$G$3*(W391/1000),IF(X391=2,$G$4*(W391/1000),IF(X391=3,$G$5*(W391/1000),IF(X391=4,$G$6*(W391/1000),IF(X391=5,$G$7*(W391/1000),IF(X391=6,$G$8*(W391/1000),IF(X391=7,$G$9*(W391/1000),IF(X391=8,$G$10*(W391/1000),IF(X391=9,$G$11*(W391/1000),IF(X391=10,$G$12*(W391/1000),IF(X391=11,$G$13*(W391/1000),IF(X391=12,$G$14*(W391/1000),IF(X391=13,$G$15*(W391/1000),IF(X391=14,$G$16*(W391/1000),IF(X391=15,$G$17*(W391/1000),0)))))))))))))))</f>
        <v>0</v>
      </c>
      <c r="Z391" s="34">
        <f>IF('Γεννήτρια 3'!D391="W",Z390+('Γεννήτρια 3'!C391-1)*Y391,IF('Γεννήτρια 3'!D391="L",Z390-Y391,Z390))</f>
        <v>200.69650129906225</v>
      </c>
      <c r="AA391" s="34" t="str">
        <f>IF(AND('Γεννήτρια 3'!C391&lt;&gt;0,'Γεννήτρια 3'!D391=""),Y391,"")</f>
        <v/>
      </c>
    </row>
    <row r="392" spans="1:27">
      <c r="A392" s="3">
        <f t="shared" si="34"/>
        <v>370</v>
      </c>
      <c r="E392" s="3" t="str">
        <f t="shared" si="30"/>
        <v/>
      </c>
      <c r="F392" s="2" t="str">
        <f t="shared" si="31"/>
        <v/>
      </c>
      <c r="G392" s="2" t="str">
        <f t="shared" si="32"/>
        <v/>
      </c>
      <c r="W392" s="34">
        <f t="shared" si="33"/>
        <v>200.69650129906225</v>
      </c>
      <c r="X392" s="33">
        <f t="shared" si="35"/>
        <v>366</v>
      </c>
      <c r="Y392" s="34">
        <f>IF(X392=1,$G$3*(W392/1000),IF(X392=2,$G$4*(W392/1000),IF(X392=3,$G$5*(W392/1000),IF(X392=4,$G$6*(W392/1000),IF(X392=5,$G$7*(W392/1000),IF(X392=6,$G$8*(W392/1000),IF(X392=7,$G$9*(W392/1000),IF(X392=8,$G$10*(W392/1000),IF(X392=9,$G$11*(W392/1000),IF(X392=10,$G$12*(W392/1000),IF(X392=11,$G$13*(W392/1000),IF(X392=12,$G$14*(W392/1000),IF(X392=13,$G$15*(W392/1000),IF(X392=14,$G$16*(W392/1000),IF(X392=15,$G$17*(W392/1000),0)))))))))))))))</f>
        <v>0</v>
      </c>
      <c r="Z392" s="34">
        <f>IF('Γεννήτρια 3'!D392="W",Z391+('Γεννήτρια 3'!C392-1)*Y392,IF('Γεννήτρια 3'!D392="L",Z391-Y392,Z391))</f>
        <v>200.69650129906225</v>
      </c>
      <c r="AA392" s="34" t="str">
        <f>IF(AND('Γεννήτρια 3'!C392&lt;&gt;0,'Γεννήτρια 3'!D392=""),Y392,"")</f>
        <v/>
      </c>
    </row>
    <row r="393" spans="1:27">
      <c r="A393" s="3">
        <f t="shared" si="34"/>
        <v>371</v>
      </c>
      <c r="E393" s="3" t="str">
        <f t="shared" si="30"/>
        <v/>
      </c>
      <c r="F393" s="2" t="str">
        <f t="shared" si="31"/>
        <v/>
      </c>
      <c r="G393" s="2" t="str">
        <f t="shared" si="32"/>
        <v/>
      </c>
      <c r="W393" s="34">
        <f t="shared" si="33"/>
        <v>200.69650129906225</v>
      </c>
      <c r="X393" s="33">
        <f t="shared" si="35"/>
        <v>367</v>
      </c>
      <c r="Y393" s="34">
        <f>IF(X393=1,$G$3*(W393/1000),IF(X393=2,$G$4*(W393/1000),IF(X393=3,$G$5*(W393/1000),IF(X393=4,$G$6*(W393/1000),IF(X393=5,$G$7*(W393/1000),IF(X393=6,$G$8*(W393/1000),IF(X393=7,$G$9*(W393/1000),IF(X393=8,$G$10*(W393/1000),IF(X393=9,$G$11*(W393/1000),IF(X393=10,$G$12*(W393/1000),IF(X393=11,$G$13*(W393/1000),IF(X393=12,$G$14*(W393/1000),IF(X393=13,$G$15*(W393/1000),IF(X393=14,$G$16*(W393/1000),IF(X393=15,$G$17*(W393/1000),0)))))))))))))))</f>
        <v>0</v>
      </c>
      <c r="Z393" s="34">
        <f>IF('Γεννήτρια 3'!D393="W",Z392+('Γεννήτρια 3'!C393-1)*Y393,IF('Γεννήτρια 3'!D393="L",Z392-Y393,Z392))</f>
        <v>200.69650129906225</v>
      </c>
      <c r="AA393" s="34" t="str">
        <f>IF(AND('Γεννήτρια 3'!C393&lt;&gt;0,'Γεννήτρια 3'!D393=""),Y393,"")</f>
        <v/>
      </c>
    </row>
    <row r="394" spans="1:27">
      <c r="A394" s="3">
        <f t="shared" si="34"/>
        <v>372</v>
      </c>
      <c r="E394" s="3" t="str">
        <f t="shared" si="30"/>
        <v/>
      </c>
      <c r="F394" s="2" t="str">
        <f t="shared" si="31"/>
        <v/>
      </c>
      <c r="G394" s="2" t="str">
        <f t="shared" si="32"/>
        <v/>
      </c>
      <c r="W394" s="34">
        <f t="shared" si="33"/>
        <v>200.69650129906225</v>
      </c>
      <c r="X394" s="33">
        <f t="shared" si="35"/>
        <v>368</v>
      </c>
      <c r="Y394" s="34">
        <f>IF(X394=1,$G$3*(W394/1000),IF(X394=2,$G$4*(W394/1000),IF(X394=3,$G$5*(W394/1000),IF(X394=4,$G$6*(W394/1000),IF(X394=5,$G$7*(W394/1000),IF(X394=6,$G$8*(W394/1000),IF(X394=7,$G$9*(W394/1000),IF(X394=8,$G$10*(W394/1000),IF(X394=9,$G$11*(W394/1000),IF(X394=10,$G$12*(W394/1000),IF(X394=11,$G$13*(W394/1000),IF(X394=12,$G$14*(W394/1000),IF(X394=13,$G$15*(W394/1000),IF(X394=14,$G$16*(W394/1000),IF(X394=15,$G$17*(W394/1000),0)))))))))))))))</f>
        <v>0</v>
      </c>
      <c r="Z394" s="34">
        <f>IF('Γεννήτρια 3'!D394="W",Z393+('Γεννήτρια 3'!C394-1)*Y394,IF('Γεννήτρια 3'!D394="L",Z393-Y394,Z393))</f>
        <v>200.69650129906225</v>
      </c>
      <c r="AA394" s="34" t="str">
        <f>IF(AND('Γεννήτρια 3'!C394&lt;&gt;0,'Γεννήτρια 3'!D394=""),Y394,"")</f>
        <v/>
      </c>
    </row>
    <row r="395" spans="1:27">
      <c r="A395" s="3">
        <f t="shared" si="34"/>
        <v>373</v>
      </c>
      <c r="E395" s="3" t="str">
        <f t="shared" si="30"/>
        <v/>
      </c>
      <c r="F395" s="2" t="str">
        <f t="shared" si="31"/>
        <v/>
      </c>
      <c r="G395" s="2" t="str">
        <f t="shared" si="32"/>
        <v/>
      </c>
      <c r="W395" s="34">
        <f t="shared" si="33"/>
        <v>200.69650129906225</v>
      </c>
      <c r="X395" s="33">
        <f t="shared" si="35"/>
        <v>369</v>
      </c>
      <c r="Y395" s="34">
        <f>IF(X395=1,$G$3*(W395/1000),IF(X395=2,$G$4*(W395/1000),IF(X395=3,$G$5*(W395/1000),IF(X395=4,$G$6*(W395/1000),IF(X395=5,$G$7*(W395/1000),IF(X395=6,$G$8*(W395/1000),IF(X395=7,$G$9*(W395/1000),IF(X395=8,$G$10*(W395/1000),IF(X395=9,$G$11*(W395/1000),IF(X395=10,$G$12*(W395/1000),IF(X395=11,$G$13*(W395/1000),IF(X395=12,$G$14*(W395/1000),IF(X395=13,$G$15*(W395/1000),IF(X395=14,$G$16*(W395/1000),IF(X395=15,$G$17*(W395/1000),0)))))))))))))))</f>
        <v>0</v>
      </c>
      <c r="Z395" s="34">
        <f>IF('Γεννήτρια 3'!D395="W",Z394+('Γεννήτρια 3'!C395-1)*Y395,IF('Γεννήτρια 3'!D395="L",Z394-Y395,Z394))</f>
        <v>200.69650129906225</v>
      </c>
      <c r="AA395" s="34" t="str">
        <f>IF(AND('Γεννήτρια 3'!C395&lt;&gt;0,'Γεννήτρια 3'!D395=""),Y395,"")</f>
        <v/>
      </c>
    </row>
    <row r="396" spans="1:27">
      <c r="A396" s="3">
        <f t="shared" si="34"/>
        <v>374</v>
      </c>
      <c r="E396" s="3" t="str">
        <f t="shared" si="30"/>
        <v/>
      </c>
      <c r="F396" s="2" t="str">
        <f t="shared" si="31"/>
        <v/>
      </c>
      <c r="G396" s="2" t="str">
        <f t="shared" si="32"/>
        <v/>
      </c>
      <c r="W396" s="34">
        <f t="shared" si="33"/>
        <v>200.69650129906225</v>
      </c>
      <c r="X396" s="33">
        <f t="shared" si="35"/>
        <v>370</v>
      </c>
      <c r="Y396" s="34">
        <f>IF(X396=1,$G$3*(W396/1000),IF(X396=2,$G$4*(W396/1000),IF(X396=3,$G$5*(W396/1000),IF(X396=4,$G$6*(W396/1000),IF(X396=5,$G$7*(W396/1000),IF(X396=6,$G$8*(W396/1000),IF(X396=7,$G$9*(W396/1000),IF(X396=8,$G$10*(W396/1000),IF(X396=9,$G$11*(W396/1000),IF(X396=10,$G$12*(W396/1000),IF(X396=11,$G$13*(W396/1000),IF(X396=12,$G$14*(W396/1000),IF(X396=13,$G$15*(W396/1000),IF(X396=14,$G$16*(W396/1000),IF(X396=15,$G$17*(W396/1000),0)))))))))))))))</f>
        <v>0</v>
      </c>
      <c r="Z396" s="34">
        <f>IF('Γεννήτρια 3'!D396="W",Z395+('Γεννήτρια 3'!C396-1)*Y396,IF('Γεννήτρια 3'!D396="L",Z395-Y396,Z395))</f>
        <v>200.69650129906225</v>
      </c>
      <c r="AA396" s="34" t="str">
        <f>IF(AND('Γεννήτρια 3'!C396&lt;&gt;0,'Γεννήτρια 3'!D396=""),Y396,"")</f>
        <v/>
      </c>
    </row>
    <row r="397" spans="1:27">
      <c r="A397" s="3">
        <f t="shared" si="34"/>
        <v>375</v>
      </c>
      <c r="E397" s="3" t="str">
        <f t="shared" si="30"/>
        <v/>
      </c>
      <c r="F397" s="2" t="str">
        <f t="shared" si="31"/>
        <v/>
      </c>
      <c r="G397" s="2" t="str">
        <f t="shared" si="32"/>
        <v/>
      </c>
      <c r="W397" s="34">
        <f t="shared" si="33"/>
        <v>200.69650129906225</v>
      </c>
      <c r="X397" s="33">
        <f t="shared" si="35"/>
        <v>371</v>
      </c>
      <c r="Y397" s="34">
        <f>IF(X397=1,$G$3*(W397/1000),IF(X397=2,$G$4*(W397/1000),IF(X397=3,$G$5*(W397/1000),IF(X397=4,$G$6*(W397/1000),IF(X397=5,$G$7*(W397/1000),IF(X397=6,$G$8*(W397/1000),IF(X397=7,$G$9*(W397/1000),IF(X397=8,$G$10*(W397/1000),IF(X397=9,$G$11*(W397/1000),IF(X397=10,$G$12*(W397/1000),IF(X397=11,$G$13*(W397/1000),IF(X397=12,$G$14*(W397/1000),IF(X397=13,$G$15*(W397/1000),IF(X397=14,$G$16*(W397/1000),IF(X397=15,$G$17*(W397/1000),0)))))))))))))))</f>
        <v>0</v>
      </c>
      <c r="Z397" s="34">
        <f>IF('Γεννήτρια 3'!D397="W",Z396+('Γεννήτρια 3'!C397-1)*Y397,IF('Γεννήτρια 3'!D397="L",Z396-Y397,Z396))</f>
        <v>200.69650129906225</v>
      </c>
      <c r="AA397" s="34" t="str">
        <f>IF(AND('Γεννήτρια 3'!C397&lt;&gt;0,'Γεννήτρια 3'!D397=""),Y397,"")</f>
        <v/>
      </c>
    </row>
    <row r="398" spans="1:27">
      <c r="A398" s="3">
        <f t="shared" si="34"/>
        <v>376</v>
      </c>
      <c r="E398" s="3" t="str">
        <f t="shared" si="30"/>
        <v/>
      </c>
      <c r="F398" s="2" t="str">
        <f t="shared" si="31"/>
        <v/>
      </c>
      <c r="G398" s="2" t="str">
        <f t="shared" si="32"/>
        <v/>
      </c>
      <c r="W398" s="34">
        <f t="shared" si="33"/>
        <v>200.69650129906225</v>
      </c>
      <c r="X398" s="33">
        <f t="shared" si="35"/>
        <v>372</v>
      </c>
      <c r="Y398" s="34">
        <f>IF(X398=1,$G$3*(W398/1000),IF(X398=2,$G$4*(W398/1000),IF(X398=3,$G$5*(W398/1000),IF(X398=4,$G$6*(W398/1000),IF(X398=5,$G$7*(W398/1000),IF(X398=6,$G$8*(W398/1000),IF(X398=7,$G$9*(W398/1000),IF(X398=8,$G$10*(W398/1000),IF(X398=9,$G$11*(W398/1000),IF(X398=10,$G$12*(W398/1000),IF(X398=11,$G$13*(W398/1000),IF(X398=12,$G$14*(W398/1000),IF(X398=13,$G$15*(W398/1000),IF(X398=14,$G$16*(W398/1000),IF(X398=15,$G$17*(W398/1000),0)))))))))))))))</f>
        <v>0</v>
      </c>
      <c r="Z398" s="34">
        <f>IF('Γεννήτρια 3'!D398="W",Z397+('Γεννήτρια 3'!C398-1)*Y398,IF('Γεννήτρια 3'!D398="L",Z397-Y398,Z397))</f>
        <v>200.69650129906225</v>
      </c>
      <c r="AA398" s="34" t="str">
        <f>IF(AND('Γεννήτρια 3'!C398&lt;&gt;0,'Γεννήτρια 3'!D398=""),Y398,"")</f>
        <v/>
      </c>
    </row>
    <row r="399" spans="1:27">
      <c r="A399" s="3">
        <f t="shared" si="34"/>
        <v>377</v>
      </c>
      <c r="E399" s="3" t="str">
        <f t="shared" si="30"/>
        <v/>
      </c>
      <c r="F399" s="2" t="str">
        <f t="shared" si="31"/>
        <v/>
      </c>
      <c r="G399" s="2" t="str">
        <f t="shared" si="32"/>
        <v/>
      </c>
      <c r="W399" s="34">
        <f t="shared" si="33"/>
        <v>200.69650129906225</v>
      </c>
      <c r="X399" s="33">
        <f t="shared" si="35"/>
        <v>373</v>
      </c>
      <c r="Y399" s="34">
        <f>IF(X399=1,$G$3*(W399/1000),IF(X399=2,$G$4*(W399/1000),IF(X399=3,$G$5*(W399/1000),IF(X399=4,$G$6*(W399/1000),IF(X399=5,$G$7*(W399/1000),IF(X399=6,$G$8*(W399/1000),IF(X399=7,$G$9*(W399/1000),IF(X399=8,$G$10*(W399/1000),IF(X399=9,$G$11*(W399/1000),IF(X399=10,$G$12*(W399/1000),IF(X399=11,$G$13*(W399/1000),IF(X399=12,$G$14*(W399/1000),IF(X399=13,$G$15*(W399/1000),IF(X399=14,$G$16*(W399/1000),IF(X399=15,$G$17*(W399/1000),0)))))))))))))))</f>
        <v>0</v>
      </c>
      <c r="Z399" s="34">
        <f>IF('Γεννήτρια 3'!D399="W",Z398+('Γεννήτρια 3'!C399-1)*Y399,IF('Γεννήτρια 3'!D399="L",Z398-Y399,Z398))</f>
        <v>200.69650129906225</v>
      </c>
      <c r="AA399" s="34" t="str">
        <f>IF(AND('Γεννήτρια 3'!C399&lt;&gt;0,'Γεννήτρια 3'!D399=""),Y399,"")</f>
        <v/>
      </c>
    </row>
    <row r="400" spans="1:27">
      <c r="A400" s="3">
        <f t="shared" si="34"/>
        <v>378</v>
      </c>
      <c r="E400" s="3" t="str">
        <f t="shared" si="30"/>
        <v/>
      </c>
      <c r="F400" s="2" t="str">
        <f t="shared" si="31"/>
        <v/>
      </c>
      <c r="G400" s="2" t="str">
        <f t="shared" si="32"/>
        <v/>
      </c>
      <c r="W400" s="34">
        <f t="shared" si="33"/>
        <v>200.69650129906225</v>
      </c>
      <c r="X400" s="33">
        <f t="shared" si="35"/>
        <v>374</v>
      </c>
      <c r="Y400" s="34">
        <f>IF(X400=1,$G$3*(W400/1000),IF(X400=2,$G$4*(W400/1000),IF(X400=3,$G$5*(W400/1000),IF(X400=4,$G$6*(W400/1000),IF(X400=5,$G$7*(W400/1000),IF(X400=6,$G$8*(W400/1000),IF(X400=7,$G$9*(W400/1000),IF(X400=8,$G$10*(W400/1000),IF(X400=9,$G$11*(W400/1000),IF(X400=10,$G$12*(W400/1000),IF(X400=11,$G$13*(W400/1000),IF(X400=12,$G$14*(W400/1000),IF(X400=13,$G$15*(W400/1000),IF(X400=14,$G$16*(W400/1000),IF(X400=15,$G$17*(W400/1000),0)))))))))))))))</f>
        <v>0</v>
      </c>
      <c r="Z400" s="34">
        <f>IF('Γεννήτρια 3'!D400="W",Z399+('Γεννήτρια 3'!C400-1)*Y400,IF('Γεννήτρια 3'!D400="L",Z399-Y400,Z399))</f>
        <v>200.69650129906225</v>
      </c>
      <c r="AA400" s="34" t="str">
        <f>IF(AND('Γεννήτρια 3'!C400&lt;&gt;0,'Γεννήτρια 3'!D400=""),Y400,"")</f>
        <v/>
      </c>
    </row>
    <row r="401" spans="1:27">
      <c r="A401" s="3">
        <f t="shared" si="34"/>
        <v>379</v>
      </c>
      <c r="E401" s="3" t="str">
        <f t="shared" si="30"/>
        <v/>
      </c>
      <c r="F401" s="2" t="str">
        <f t="shared" si="31"/>
        <v/>
      </c>
      <c r="G401" s="2" t="str">
        <f t="shared" si="32"/>
        <v/>
      </c>
      <c r="W401" s="34">
        <f t="shared" si="33"/>
        <v>200.69650129906225</v>
      </c>
      <c r="X401" s="33">
        <f t="shared" si="35"/>
        <v>375</v>
      </c>
      <c r="Y401" s="34">
        <f>IF(X401=1,$G$3*(W401/1000),IF(X401=2,$G$4*(W401/1000),IF(X401=3,$G$5*(W401/1000),IF(X401=4,$G$6*(W401/1000),IF(X401=5,$G$7*(W401/1000),IF(X401=6,$G$8*(W401/1000),IF(X401=7,$G$9*(W401/1000),IF(X401=8,$G$10*(W401/1000),IF(X401=9,$G$11*(W401/1000),IF(X401=10,$G$12*(W401/1000),IF(X401=11,$G$13*(W401/1000),IF(X401=12,$G$14*(W401/1000),IF(X401=13,$G$15*(W401/1000),IF(X401=14,$G$16*(W401/1000),IF(X401=15,$G$17*(W401/1000),0)))))))))))))))</f>
        <v>0</v>
      </c>
      <c r="Z401" s="34">
        <f>IF('Γεννήτρια 3'!D401="W",Z400+('Γεννήτρια 3'!C401-1)*Y401,IF('Γεννήτρια 3'!D401="L",Z400-Y401,Z400))</f>
        <v>200.69650129906225</v>
      </c>
      <c r="AA401" s="34" t="str">
        <f>IF(AND('Γεννήτρια 3'!C401&lt;&gt;0,'Γεννήτρια 3'!D401=""),Y401,"")</f>
        <v/>
      </c>
    </row>
    <row r="402" spans="1:27">
      <c r="A402" s="3">
        <f t="shared" si="34"/>
        <v>380</v>
      </c>
      <c r="E402" s="3" t="str">
        <f t="shared" si="30"/>
        <v/>
      </c>
      <c r="F402" s="2" t="str">
        <f t="shared" si="31"/>
        <v/>
      </c>
      <c r="G402" s="2" t="str">
        <f t="shared" si="32"/>
        <v/>
      </c>
      <c r="W402" s="34">
        <f t="shared" si="33"/>
        <v>200.69650129906225</v>
      </c>
      <c r="X402" s="33">
        <f t="shared" si="35"/>
        <v>376</v>
      </c>
      <c r="Y402" s="34">
        <f>IF(X402=1,$G$3*(W402/1000),IF(X402=2,$G$4*(W402/1000),IF(X402=3,$G$5*(W402/1000),IF(X402=4,$G$6*(W402/1000),IF(X402=5,$G$7*(W402/1000),IF(X402=6,$G$8*(W402/1000),IF(X402=7,$G$9*(W402/1000),IF(X402=8,$G$10*(W402/1000),IF(X402=9,$G$11*(W402/1000),IF(X402=10,$G$12*(W402/1000),IF(X402=11,$G$13*(W402/1000),IF(X402=12,$G$14*(W402/1000),IF(X402=13,$G$15*(W402/1000),IF(X402=14,$G$16*(W402/1000),IF(X402=15,$G$17*(W402/1000),0)))))))))))))))</f>
        <v>0</v>
      </c>
      <c r="Z402" s="34">
        <f>IF('Γεννήτρια 3'!D402="W",Z401+('Γεννήτρια 3'!C402-1)*Y402,IF('Γεννήτρια 3'!D402="L",Z401-Y402,Z401))</f>
        <v>200.69650129906225</v>
      </c>
      <c r="AA402" s="34" t="str">
        <f>IF(AND('Γεννήτρια 3'!C402&lt;&gt;0,'Γεννήτρια 3'!D402=""),Y402,"")</f>
        <v/>
      </c>
    </row>
    <row r="403" spans="1:27">
      <c r="A403" s="3">
        <f t="shared" si="34"/>
        <v>381</v>
      </c>
      <c r="E403" s="3" t="str">
        <f t="shared" si="30"/>
        <v/>
      </c>
      <c r="F403" s="2" t="str">
        <f t="shared" si="31"/>
        <v/>
      </c>
      <c r="G403" s="2" t="str">
        <f t="shared" si="32"/>
        <v/>
      </c>
      <c r="W403" s="34">
        <f t="shared" si="33"/>
        <v>200.69650129906225</v>
      </c>
      <c r="X403" s="33">
        <f t="shared" si="35"/>
        <v>377</v>
      </c>
      <c r="Y403" s="34">
        <f>IF(X403=1,$G$3*(W403/1000),IF(X403=2,$G$4*(W403/1000),IF(X403=3,$G$5*(W403/1000),IF(X403=4,$G$6*(W403/1000),IF(X403=5,$G$7*(W403/1000),IF(X403=6,$G$8*(W403/1000),IF(X403=7,$G$9*(W403/1000),IF(X403=8,$G$10*(W403/1000),IF(X403=9,$G$11*(W403/1000),IF(X403=10,$G$12*(W403/1000),IF(X403=11,$G$13*(W403/1000),IF(X403=12,$G$14*(W403/1000),IF(X403=13,$G$15*(W403/1000),IF(X403=14,$G$16*(W403/1000),IF(X403=15,$G$17*(W403/1000),0)))))))))))))))</f>
        <v>0</v>
      </c>
      <c r="Z403" s="34">
        <f>IF('Γεννήτρια 3'!D403="W",Z402+('Γεννήτρια 3'!C403-1)*Y403,IF('Γεννήτρια 3'!D403="L",Z402-Y403,Z402))</f>
        <v>200.69650129906225</v>
      </c>
      <c r="AA403" s="34" t="str">
        <f>IF(AND('Γεννήτρια 3'!C403&lt;&gt;0,'Γεννήτρια 3'!D403=""),Y403,"")</f>
        <v/>
      </c>
    </row>
    <row r="404" spans="1:27">
      <c r="A404" s="3">
        <f t="shared" si="34"/>
        <v>382</v>
      </c>
      <c r="E404" s="3" t="str">
        <f t="shared" si="30"/>
        <v/>
      </c>
      <c r="F404" s="2" t="str">
        <f t="shared" si="31"/>
        <v/>
      </c>
      <c r="G404" s="2" t="str">
        <f t="shared" si="32"/>
        <v/>
      </c>
      <c r="W404" s="34">
        <f t="shared" si="33"/>
        <v>200.69650129906225</v>
      </c>
      <c r="X404" s="33">
        <f t="shared" si="35"/>
        <v>378</v>
      </c>
      <c r="Y404" s="34">
        <f>IF(X404=1,$G$3*(W404/1000),IF(X404=2,$G$4*(W404/1000),IF(X404=3,$G$5*(W404/1000),IF(X404=4,$G$6*(W404/1000),IF(X404=5,$G$7*(W404/1000),IF(X404=6,$G$8*(W404/1000),IF(X404=7,$G$9*(W404/1000),IF(X404=8,$G$10*(W404/1000),IF(X404=9,$G$11*(W404/1000),IF(X404=10,$G$12*(W404/1000),IF(X404=11,$G$13*(W404/1000),IF(X404=12,$G$14*(W404/1000),IF(X404=13,$G$15*(W404/1000),IF(X404=14,$G$16*(W404/1000),IF(X404=15,$G$17*(W404/1000),0)))))))))))))))</f>
        <v>0</v>
      </c>
      <c r="Z404" s="34">
        <f>IF('Γεννήτρια 3'!D404="W",Z403+('Γεννήτρια 3'!C404-1)*Y404,IF('Γεννήτρια 3'!D404="L",Z403-Y404,Z403))</f>
        <v>200.69650129906225</v>
      </c>
      <c r="AA404" s="34" t="str">
        <f>IF(AND('Γεννήτρια 3'!C404&lt;&gt;0,'Γεννήτρια 3'!D404=""),Y404,"")</f>
        <v/>
      </c>
    </row>
    <row r="405" spans="1:27">
      <c r="A405" s="3">
        <f t="shared" si="34"/>
        <v>383</v>
      </c>
      <c r="E405" s="3" t="str">
        <f t="shared" si="30"/>
        <v/>
      </c>
      <c r="F405" s="2" t="str">
        <f t="shared" si="31"/>
        <v/>
      </c>
      <c r="G405" s="2" t="str">
        <f t="shared" si="32"/>
        <v/>
      </c>
      <c r="W405" s="34">
        <f t="shared" si="33"/>
        <v>200.69650129906225</v>
      </c>
      <c r="X405" s="33">
        <f t="shared" si="35"/>
        <v>379</v>
      </c>
      <c r="Y405" s="34">
        <f>IF(X405=1,$G$3*(W405/1000),IF(X405=2,$G$4*(W405/1000),IF(X405=3,$G$5*(W405/1000),IF(X405=4,$G$6*(W405/1000),IF(X405=5,$G$7*(W405/1000),IF(X405=6,$G$8*(W405/1000),IF(X405=7,$G$9*(W405/1000),IF(X405=8,$G$10*(W405/1000),IF(X405=9,$G$11*(W405/1000),IF(X405=10,$G$12*(W405/1000),IF(X405=11,$G$13*(W405/1000),IF(X405=12,$G$14*(W405/1000),IF(X405=13,$G$15*(W405/1000),IF(X405=14,$G$16*(W405/1000),IF(X405=15,$G$17*(W405/1000),0)))))))))))))))</f>
        <v>0</v>
      </c>
      <c r="Z405" s="34">
        <f>IF('Γεννήτρια 3'!D405="W",Z404+('Γεννήτρια 3'!C405-1)*Y405,IF('Γεννήτρια 3'!D405="L",Z404-Y405,Z404))</f>
        <v>200.69650129906225</v>
      </c>
      <c r="AA405" s="34" t="str">
        <f>IF(AND('Γεννήτρια 3'!C405&lt;&gt;0,'Γεννήτρια 3'!D405=""),Y405,"")</f>
        <v/>
      </c>
    </row>
    <row r="406" spans="1:27">
      <c r="A406" s="3">
        <f t="shared" si="34"/>
        <v>384</v>
      </c>
      <c r="E406" s="3" t="str">
        <f t="shared" si="30"/>
        <v/>
      </c>
      <c r="F406" s="2" t="str">
        <f t="shared" si="31"/>
        <v/>
      </c>
      <c r="G406" s="2" t="str">
        <f t="shared" si="32"/>
        <v/>
      </c>
      <c r="W406" s="34">
        <f t="shared" si="33"/>
        <v>200.69650129906225</v>
      </c>
      <c r="X406" s="33">
        <f t="shared" si="35"/>
        <v>380</v>
      </c>
      <c r="Y406" s="34">
        <f>IF(X406=1,$G$3*(W406/1000),IF(X406=2,$G$4*(W406/1000),IF(X406=3,$G$5*(W406/1000),IF(X406=4,$G$6*(W406/1000),IF(X406=5,$G$7*(W406/1000),IF(X406=6,$G$8*(W406/1000),IF(X406=7,$G$9*(W406/1000),IF(X406=8,$G$10*(W406/1000),IF(X406=9,$G$11*(W406/1000),IF(X406=10,$G$12*(W406/1000),IF(X406=11,$G$13*(W406/1000),IF(X406=12,$G$14*(W406/1000),IF(X406=13,$G$15*(W406/1000),IF(X406=14,$G$16*(W406/1000),IF(X406=15,$G$17*(W406/1000),0)))))))))))))))</f>
        <v>0</v>
      </c>
      <c r="Z406" s="34">
        <f>IF('Γεννήτρια 3'!D406="W",Z405+('Γεννήτρια 3'!C406-1)*Y406,IF('Γεννήτρια 3'!D406="L",Z405-Y406,Z405))</f>
        <v>200.69650129906225</v>
      </c>
      <c r="AA406" s="34" t="str">
        <f>IF(AND('Γεννήτρια 3'!C406&lt;&gt;0,'Γεννήτρια 3'!D406=""),Y406,"")</f>
        <v/>
      </c>
    </row>
    <row r="407" spans="1:27">
      <c r="A407" s="3">
        <f t="shared" si="34"/>
        <v>385</v>
      </c>
      <c r="E407" s="3" t="str">
        <f t="shared" si="30"/>
        <v/>
      </c>
      <c r="F407" s="2" t="str">
        <f t="shared" si="31"/>
        <v/>
      </c>
      <c r="G407" s="2" t="str">
        <f t="shared" si="32"/>
        <v/>
      </c>
      <c r="W407" s="34">
        <f t="shared" si="33"/>
        <v>200.69650129906225</v>
      </c>
      <c r="X407" s="33">
        <f t="shared" si="35"/>
        <v>381</v>
      </c>
      <c r="Y407" s="34">
        <f>IF(X407=1,$G$3*(W407/1000),IF(X407=2,$G$4*(W407/1000),IF(X407=3,$G$5*(W407/1000),IF(X407=4,$G$6*(W407/1000),IF(X407=5,$G$7*(W407/1000),IF(X407=6,$G$8*(W407/1000),IF(X407=7,$G$9*(W407/1000),IF(X407=8,$G$10*(W407/1000),IF(X407=9,$G$11*(W407/1000),IF(X407=10,$G$12*(W407/1000),IF(X407=11,$G$13*(W407/1000),IF(X407=12,$G$14*(W407/1000),IF(X407=13,$G$15*(W407/1000),IF(X407=14,$G$16*(W407/1000),IF(X407=15,$G$17*(W407/1000),0)))))))))))))))</f>
        <v>0</v>
      </c>
      <c r="Z407" s="34">
        <f>IF('Γεννήτρια 3'!D407="W",Z406+('Γεννήτρια 3'!C407-1)*Y407,IF('Γεννήτρια 3'!D407="L",Z406-Y407,Z406))</f>
        <v>200.69650129906225</v>
      </c>
      <c r="AA407" s="34" t="str">
        <f>IF(AND('Γεννήτρια 3'!C407&lt;&gt;0,'Γεννήτρια 3'!D407=""),Y407,"")</f>
        <v/>
      </c>
    </row>
    <row r="408" spans="1:27">
      <c r="A408" s="3">
        <f t="shared" si="34"/>
        <v>386</v>
      </c>
      <c r="E408" s="3" t="str">
        <f t="shared" ref="E408:E471" si="36">IF(C408&gt;1,X408,"")</f>
        <v/>
      </c>
      <c r="F408" s="2" t="str">
        <f t="shared" ref="F408:F471" si="37">IF(C408&gt;1,Y408,"")</f>
        <v/>
      </c>
      <c r="G408" s="2" t="str">
        <f t="shared" ref="G408:G471" si="38">IF(OR(D408="W",D408="L"),Z408,"")</f>
        <v/>
      </c>
      <c r="W408" s="34">
        <f t="shared" ref="W408:W471" si="39">IF(Z407&gt;=W407,Z407,W407)</f>
        <v>200.69650129906225</v>
      </c>
      <c r="X408" s="33">
        <f t="shared" si="35"/>
        <v>382</v>
      </c>
      <c r="Y408" s="34">
        <f>IF(X408=1,$G$3*(W408/1000),IF(X408=2,$G$4*(W408/1000),IF(X408=3,$G$5*(W408/1000),IF(X408=4,$G$6*(W408/1000),IF(X408=5,$G$7*(W408/1000),IF(X408=6,$G$8*(W408/1000),IF(X408=7,$G$9*(W408/1000),IF(X408=8,$G$10*(W408/1000),IF(X408=9,$G$11*(W408/1000),IF(X408=10,$G$12*(W408/1000),IF(X408=11,$G$13*(W408/1000),IF(X408=12,$G$14*(W408/1000),IF(X408=13,$G$15*(W408/1000),IF(X408=14,$G$16*(W408/1000),IF(X408=15,$G$17*(W408/1000),0)))))))))))))))</f>
        <v>0</v>
      </c>
      <c r="Z408" s="34">
        <f>IF('Γεννήτρια 3'!D408="W",Z407+('Γεννήτρια 3'!C408-1)*Y408,IF('Γεννήτρια 3'!D408="L",Z407-Y408,Z407))</f>
        <v>200.69650129906225</v>
      </c>
      <c r="AA408" s="34" t="str">
        <f>IF(AND('Γεννήτρια 3'!C408&lt;&gt;0,'Γεννήτρια 3'!D408=""),Y408,"")</f>
        <v/>
      </c>
    </row>
    <row r="409" spans="1:27">
      <c r="A409" s="3">
        <f t="shared" ref="A409:A472" si="40">A408+1</f>
        <v>387</v>
      </c>
      <c r="E409" s="3" t="str">
        <f t="shared" si="36"/>
        <v/>
      </c>
      <c r="F409" s="2" t="str">
        <f t="shared" si="37"/>
        <v/>
      </c>
      <c r="G409" s="2" t="str">
        <f t="shared" si="38"/>
        <v/>
      </c>
      <c r="W409" s="34">
        <f t="shared" si="39"/>
        <v>200.69650129906225</v>
      </c>
      <c r="X409" s="33">
        <f t="shared" ref="X409:X472" si="41">IF(W408&gt;=Z408,X408+1,1)</f>
        <v>383</v>
      </c>
      <c r="Y409" s="34">
        <f>IF(X409=1,$G$3*(W409/1000),IF(X409=2,$G$4*(W409/1000),IF(X409=3,$G$5*(W409/1000),IF(X409=4,$G$6*(W409/1000),IF(X409=5,$G$7*(W409/1000),IF(X409=6,$G$8*(W409/1000),IF(X409=7,$G$9*(W409/1000),IF(X409=8,$G$10*(W409/1000),IF(X409=9,$G$11*(W409/1000),IF(X409=10,$G$12*(W409/1000),IF(X409=11,$G$13*(W409/1000),IF(X409=12,$G$14*(W409/1000),IF(X409=13,$G$15*(W409/1000),IF(X409=14,$G$16*(W409/1000),IF(X409=15,$G$17*(W409/1000),0)))))))))))))))</f>
        <v>0</v>
      </c>
      <c r="Z409" s="34">
        <f>IF('Γεννήτρια 3'!D409="W",Z408+('Γεννήτρια 3'!C409-1)*Y409,IF('Γεννήτρια 3'!D409="L",Z408-Y409,Z408))</f>
        <v>200.69650129906225</v>
      </c>
      <c r="AA409" s="34" t="str">
        <f>IF(AND('Γεννήτρια 3'!C409&lt;&gt;0,'Γεννήτρια 3'!D409=""),Y409,"")</f>
        <v/>
      </c>
    </row>
    <row r="410" spans="1:27">
      <c r="A410" s="3">
        <f t="shared" si="40"/>
        <v>388</v>
      </c>
      <c r="E410" s="3" t="str">
        <f t="shared" si="36"/>
        <v/>
      </c>
      <c r="F410" s="2" t="str">
        <f t="shared" si="37"/>
        <v/>
      </c>
      <c r="G410" s="2" t="str">
        <f t="shared" si="38"/>
        <v/>
      </c>
      <c r="W410" s="34">
        <f t="shared" si="39"/>
        <v>200.69650129906225</v>
      </c>
      <c r="X410" s="33">
        <f t="shared" si="41"/>
        <v>384</v>
      </c>
      <c r="Y410" s="34">
        <f>IF(X410=1,$G$3*(W410/1000),IF(X410=2,$G$4*(W410/1000),IF(X410=3,$G$5*(W410/1000),IF(X410=4,$G$6*(W410/1000),IF(X410=5,$G$7*(W410/1000),IF(X410=6,$G$8*(W410/1000),IF(X410=7,$G$9*(W410/1000),IF(X410=8,$G$10*(W410/1000),IF(X410=9,$G$11*(W410/1000),IF(X410=10,$G$12*(W410/1000),IF(X410=11,$G$13*(W410/1000),IF(X410=12,$G$14*(W410/1000),IF(X410=13,$G$15*(W410/1000),IF(X410=14,$G$16*(W410/1000),IF(X410=15,$G$17*(W410/1000),0)))))))))))))))</f>
        <v>0</v>
      </c>
      <c r="Z410" s="34">
        <f>IF('Γεννήτρια 3'!D410="W",Z409+('Γεννήτρια 3'!C410-1)*Y410,IF('Γεννήτρια 3'!D410="L",Z409-Y410,Z409))</f>
        <v>200.69650129906225</v>
      </c>
      <c r="AA410" s="34" t="str">
        <f>IF(AND('Γεννήτρια 3'!C410&lt;&gt;0,'Γεννήτρια 3'!D410=""),Y410,"")</f>
        <v/>
      </c>
    </row>
    <row r="411" spans="1:27">
      <c r="A411" s="3">
        <f t="shared" si="40"/>
        <v>389</v>
      </c>
      <c r="E411" s="3" t="str">
        <f t="shared" si="36"/>
        <v/>
      </c>
      <c r="F411" s="2" t="str">
        <f t="shared" si="37"/>
        <v/>
      </c>
      <c r="G411" s="2" t="str">
        <f t="shared" si="38"/>
        <v/>
      </c>
      <c r="W411" s="34">
        <f t="shared" si="39"/>
        <v>200.69650129906225</v>
      </c>
      <c r="X411" s="33">
        <f t="shared" si="41"/>
        <v>385</v>
      </c>
      <c r="Y411" s="34">
        <f>IF(X411=1,$G$3*(W411/1000),IF(X411=2,$G$4*(W411/1000),IF(X411=3,$G$5*(W411/1000),IF(X411=4,$G$6*(W411/1000),IF(X411=5,$G$7*(W411/1000),IF(X411=6,$G$8*(W411/1000),IF(X411=7,$G$9*(W411/1000),IF(X411=8,$G$10*(W411/1000),IF(X411=9,$G$11*(W411/1000),IF(X411=10,$G$12*(W411/1000),IF(X411=11,$G$13*(W411/1000),IF(X411=12,$G$14*(W411/1000),IF(X411=13,$G$15*(W411/1000),IF(X411=14,$G$16*(W411/1000),IF(X411=15,$G$17*(W411/1000),0)))))))))))))))</f>
        <v>0</v>
      </c>
      <c r="Z411" s="34">
        <f>IF('Γεννήτρια 3'!D411="W",Z410+('Γεννήτρια 3'!C411-1)*Y411,IF('Γεννήτρια 3'!D411="L",Z410-Y411,Z410))</f>
        <v>200.69650129906225</v>
      </c>
      <c r="AA411" s="34" t="str">
        <f>IF(AND('Γεννήτρια 3'!C411&lt;&gt;0,'Γεννήτρια 3'!D411=""),Y411,"")</f>
        <v/>
      </c>
    </row>
    <row r="412" spans="1:27">
      <c r="A412" s="3">
        <f t="shared" si="40"/>
        <v>390</v>
      </c>
      <c r="E412" s="3" t="str">
        <f t="shared" si="36"/>
        <v/>
      </c>
      <c r="F412" s="2" t="str">
        <f t="shared" si="37"/>
        <v/>
      </c>
      <c r="G412" s="2" t="str">
        <f t="shared" si="38"/>
        <v/>
      </c>
      <c r="W412" s="34">
        <f t="shared" si="39"/>
        <v>200.69650129906225</v>
      </c>
      <c r="X412" s="33">
        <f t="shared" si="41"/>
        <v>386</v>
      </c>
      <c r="Y412" s="34">
        <f>IF(X412=1,$G$3*(W412/1000),IF(X412=2,$G$4*(W412/1000),IF(X412=3,$G$5*(W412/1000),IF(X412=4,$G$6*(W412/1000),IF(X412=5,$G$7*(W412/1000),IF(X412=6,$G$8*(W412/1000),IF(X412=7,$G$9*(W412/1000),IF(X412=8,$G$10*(W412/1000),IF(X412=9,$G$11*(W412/1000),IF(X412=10,$G$12*(W412/1000),IF(X412=11,$G$13*(W412/1000),IF(X412=12,$G$14*(W412/1000),IF(X412=13,$G$15*(W412/1000),IF(X412=14,$G$16*(W412/1000),IF(X412=15,$G$17*(W412/1000),0)))))))))))))))</f>
        <v>0</v>
      </c>
      <c r="Z412" s="34">
        <f>IF('Γεννήτρια 3'!D412="W",Z411+('Γεννήτρια 3'!C412-1)*Y412,IF('Γεννήτρια 3'!D412="L",Z411-Y412,Z411))</f>
        <v>200.69650129906225</v>
      </c>
      <c r="AA412" s="34" t="str">
        <f>IF(AND('Γεννήτρια 3'!C412&lt;&gt;0,'Γεννήτρια 3'!D412=""),Y412,"")</f>
        <v/>
      </c>
    </row>
    <row r="413" spans="1:27">
      <c r="A413" s="3">
        <f t="shared" si="40"/>
        <v>391</v>
      </c>
      <c r="E413" s="3" t="str">
        <f t="shared" si="36"/>
        <v/>
      </c>
      <c r="F413" s="2" t="str">
        <f t="shared" si="37"/>
        <v/>
      </c>
      <c r="G413" s="2" t="str">
        <f t="shared" si="38"/>
        <v/>
      </c>
      <c r="W413" s="34">
        <f t="shared" si="39"/>
        <v>200.69650129906225</v>
      </c>
      <c r="X413" s="33">
        <f t="shared" si="41"/>
        <v>387</v>
      </c>
      <c r="Y413" s="34">
        <f>IF(X413=1,$G$3*(W413/1000),IF(X413=2,$G$4*(W413/1000),IF(X413=3,$G$5*(W413/1000),IF(X413=4,$G$6*(W413/1000),IF(X413=5,$G$7*(W413/1000),IF(X413=6,$G$8*(W413/1000),IF(X413=7,$G$9*(W413/1000),IF(X413=8,$G$10*(W413/1000),IF(X413=9,$G$11*(W413/1000),IF(X413=10,$G$12*(W413/1000),IF(X413=11,$G$13*(W413/1000),IF(X413=12,$G$14*(W413/1000),IF(X413=13,$G$15*(W413/1000),IF(X413=14,$G$16*(W413/1000),IF(X413=15,$G$17*(W413/1000),0)))))))))))))))</f>
        <v>0</v>
      </c>
      <c r="Z413" s="34">
        <f>IF('Γεννήτρια 3'!D413="W",Z412+('Γεννήτρια 3'!C413-1)*Y413,IF('Γεννήτρια 3'!D413="L",Z412-Y413,Z412))</f>
        <v>200.69650129906225</v>
      </c>
      <c r="AA413" s="34" t="str">
        <f>IF(AND('Γεννήτρια 3'!C413&lt;&gt;0,'Γεννήτρια 3'!D413=""),Y413,"")</f>
        <v/>
      </c>
    </row>
    <row r="414" spans="1:27">
      <c r="A414" s="3">
        <f t="shared" si="40"/>
        <v>392</v>
      </c>
      <c r="E414" s="3" t="str">
        <f t="shared" si="36"/>
        <v/>
      </c>
      <c r="F414" s="2" t="str">
        <f t="shared" si="37"/>
        <v/>
      </c>
      <c r="G414" s="2" t="str">
        <f t="shared" si="38"/>
        <v/>
      </c>
      <c r="W414" s="34">
        <f t="shared" si="39"/>
        <v>200.69650129906225</v>
      </c>
      <c r="X414" s="33">
        <f t="shared" si="41"/>
        <v>388</v>
      </c>
      <c r="Y414" s="34">
        <f>IF(X414=1,$G$3*(W414/1000),IF(X414=2,$G$4*(W414/1000),IF(X414=3,$G$5*(W414/1000),IF(X414=4,$G$6*(W414/1000),IF(X414=5,$G$7*(W414/1000),IF(X414=6,$G$8*(W414/1000),IF(X414=7,$G$9*(W414/1000),IF(X414=8,$G$10*(W414/1000),IF(X414=9,$G$11*(W414/1000),IF(X414=10,$G$12*(W414/1000),IF(X414=11,$G$13*(W414/1000),IF(X414=12,$G$14*(W414/1000),IF(X414=13,$G$15*(W414/1000),IF(X414=14,$G$16*(W414/1000),IF(X414=15,$G$17*(W414/1000),0)))))))))))))))</f>
        <v>0</v>
      </c>
      <c r="Z414" s="34">
        <f>IF('Γεννήτρια 3'!D414="W",Z413+('Γεννήτρια 3'!C414-1)*Y414,IF('Γεννήτρια 3'!D414="L",Z413-Y414,Z413))</f>
        <v>200.69650129906225</v>
      </c>
      <c r="AA414" s="34" t="str">
        <f>IF(AND('Γεννήτρια 3'!C414&lt;&gt;0,'Γεννήτρια 3'!D414=""),Y414,"")</f>
        <v/>
      </c>
    </row>
    <row r="415" spans="1:27">
      <c r="A415" s="3">
        <f t="shared" si="40"/>
        <v>393</v>
      </c>
      <c r="E415" s="3" t="str">
        <f t="shared" si="36"/>
        <v/>
      </c>
      <c r="F415" s="2" t="str">
        <f t="shared" si="37"/>
        <v/>
      </c>
      <c r="G415" s="2" t="str">
        <f t="shared" si="38"/>
        <v/>
      </c>
      <c r="W415" s="34">
        <f t="shared" si="39"/>
        <v>200.69650129906225</v>
      </c>
      <c r="X415" s="33">
        <f t="shared" si="41"/>
        <v>389</v>
      </c>
      <c r="Y415" s="34">
        <f>IF(X415=1,$G$3*(W415/1000),IF(X415=2,$G$4*(W415/1000),IF(X415=3,$G$5*(W415/1000),IF(X415=4,$G$6*(W415/1000),IF(X415=5,$G$7*(W415/1000),IF(X415=6,$G$8*(W415/1000),IF(X415=7,$G$9*(W415/1000),IF(X415=8,$G$10*(W415/1000),IF(X415=9,$G$11*(W415/1000),IF(X415=10,$G$12*(W415/1000),IF(X415=11,$G$13*(W415/1000),IF(X415=12,$G$14*(W415/1000),IF(X415=13,$G$15*(W415/1000),IF(X415=14,$G$16*(W415/1000),IF(X415=15,$G$17*(W415/1000),0)))))))))))))))</f>
        <v>0</v>
      </c>
      <c r="Z415" s="34">
        <f>IF('Γεννήτρια 3'!D415="W",Z414+('Γεννήτρια 3'!C415-1)*Y415,IF('Γεννήτρια 3'!D415="L",Z414-Y415,Z414))</f>
        <v>200.69650129906225</v>
      </c>
      <c r="AA415" s="34" t="str">
        <f>IF(AND('Γεννήτρια 3'!C415&lt;&gt;0,'Γεννήτρια 3'!D415=""),Y415,"")</f>
        <v/>
      </c>
    </row>
    <row r="416" spans="1:27">
      <c r="A416" s="3">
        <f t="shared" si="40"/>
        <v>394</v>
      </c>
      <c r="E416" s="3" t="str">
        <f t="shared" si="36"/>
        <v/>
      </c>
      <c r="F416" s="2" t="str">
        <f t="shared" si="37"/>
        <v/>
      </c>
      <c r="G416" s="2" t="str">
        <f t="shared" si="38"/>
        <v/>
      </c>
      <c r="W416" s="34">
        <f t="shared" si="39"/>
        <v>200.69650129906225</v>
      </c>
      <c r="X416" s="33">
        <f t="shared" si="41"/>
        <v>390</v>
      </c>
      <c r="Y416" s="34">
        <f>IF(X416=1,$G$3*(W416/1000),IF(X416=2,$G$4*(W416/1000),IF(X416=3,$G$5*(W416/1000),IF(X416=4,$G$6*(W416/1000),IF(X416=5,$G$7*(W416/1000),IF(X416=6,$G$8*(W416/1000),IF(X416=7,$G$9*(W416/1000),IF(X416=8,$G$10*(W416/1000),IF(X416=9,$G$11*(W416/1000),IF(X416=10,$G$12*(W416/1000),IF(X416=11,$G$13*(W416/1000),IF(X416=12,$G$14*(W416/1000),IF(X416=13,$G$15*(W416/1000),IF(X416=14,$G$16*(W416/1000),IF(X416=15,$G$17*(W416/1000),0)))))))))))))))</f>
        <v>0</v>
      </c>
      <c r="Z416" s="34">
        <f>IF('Γεννήτρια 3'!D416="W",Z415+('Γεννήτρια 3'!C416-1)*Y416,IF('Γεννήτρια 3'!D416="L",Z415-Y416,Z415))</f>
        <v>200.69650129906225</v>
      </c>
      <c r="AA416" s="34" t="str">
        <f>IF(AND('Γεννήτρια 3'!C416&lt;&gt;0,'Γεννήτρια 3'!D416=""),Y416,"")</f>
        <v/>
      </c>
    </row>
    <row r="417" spans="1:27">
      <c r="A417" s="3">
        <f t="shared" si="40"/>
        <v>395</v>
      </c>
      <c r="E417" s="3" t="str">
        <f t="shared" si="36"/>
        <v/>
      </c>
      <c r="F417" s="2" t="str">
        <f t="shared" si="37"/>
        <v/>
      </c>
      <c r="G417" s="2" t="str">
        <f t="shared" si="38"/>
        <v/>
      </c>
      <c r="W417" s="34">
        <f t="shared" si="39"/>
        <v>200.69650129906225</v>
      </c>
      <c r="X417" s="33">
        <f t="shared" si="41"/>
        <v>391</v>
      </c>
      <c r="Y417" s="34">
        <f>IF(X417=1,$G$3*(W417/1000),IF(X417=2,$G$4*(W417/1000),IF(X417=3,$G$5*(W417/1000),IF(X417=4,$G$6*(W417/1000),IF(X417=5,$G$7*(W417/1000),IF(X417=6,$G$8*(W417/1000),IF(X417=7,$G$9*(W417/1000),IF(X417=8,$G$10*(W417/1000),IF(X417=9,$G$11*(W417/1000),IF(X417=10,$G$12*(W417/1000),IF(X417=11,$G$13*(W417/1000),IF(X417=12,$G$14*(W417/1000),IF(X417=13,$G$15*(W417/1000),IF(X417=14,$G$16*(W417/1000),IF(X417=15,$G$17*(W417/1000),0)))))))))))))))</f>
        <v>0</v>
      </c>
      <c r="Z417" s="34">
        <f>IF('Γεννήτρια 3'!D417="W",Z416+('Γεννήτρια 3'!C417-1)*Y417,IF('Γεννήτρια 3'!D417="L",Z416-Y417,Z416))</f>
        <v>200.69650129906225</v>
      </c>
      <c r="AA417" s="34" t="str">
        <f>IF(AND('Γεννήτρια 3'!C417&lt;&gt;0,'Γεννήτρια 3'!D417=""),Y417,"")</f>
        <v/>
      </c>
    </row>
    <row r="418" spans="1:27">
      <c r="A418" s="3">
        <f t="shared" si="40"/>
        <v>396</v>
      </c>
      <c r="E418" s="3" t="str">
        <f t="shared" si="36"/>
        <v/>
      </c>
      <c r="F418" s="2" t="str">
        <f t="shared" si="37"/>
        <v/>
      </c>
      <c r="G418" s="2" t="str">
        <f t="shared" si="38"/>
        <v/>
      </c>
      <c r="W418" s="34">
        <f t="shared" si="39"/>
        <v>200.69650129906225</v>
      </c>
      <c r="X418" s="33">
        <f t="shared" si="41"/>
        <v>392</v>
      </c>
      <c r="Y418" s="34">
        <f>IF(X418=1,$G$3*(W418/1000),IF(X418=2,$G$4*(W418/1000),IF(X418=3,$G$5*(W418/1000),IF(X418=4,$G$6*(W418/1000),IF(X418=5,$G$7*(W418/1000),IF(X418=6,$G$8*(W418/1000),IF(X418=7,$G$9*(W418/1000),IF(X418=8,$G$10*(W418/1000),IF(X418=9,$G$11*(W418/1000),IF(X418=10,$G$12*(W418/1000),IF(X418=11,$G$13*(W418/1000),IF(X418=12,$G$14*(W418/1000),IF(X418=13,$G$15*(W418/1000),IF(X418=14,$G$16*(W418/1000),IF(X418=15,$G$17*(W418/1000),0)))))))))))))))</f>
        <v>0</v>
      </c>
      <c r="Z418" s="34">
        <f>IF('Γεννήτρια 3'!D418="W",Z417+('Γεννήτρια 3'!C418-1)*Y418,IF('Γεννήτρια 3'!D418="L",Z417-Y418,Z417))</f>
        <v>200.69650129906225</v>
      </c>
      <c r="AA418" s="34" t="str">
        <f>IF(AND('Γεννήτρια 3'!C418&lt;&gt;0,'Γεννήτρια 3'!D418=""),Y418,"")</f>
        <v/>
      </c>
    </row>
    <row r="419" spans="1:27">
      <c r="A419" s="3">
        <f t="shared" si="40"/>
        <v>397</v>
      </c>
      <c r="E419" s="3" t="str">
        <f t="shared" si="36"/>
        <v/>
      </c>
      <c r="F419" s="2" t="str">
        <f t="shared" si="37"/>
        <v/>
      </c>
      <c r="G419" s="2" t="str">
        <f t="shared" si="38"/>
        <v/>
      </c>
      <c r="W419" s="34">
        <f t="shared" si="39"/>
        <v>200.69650129906225</v>
      </c>
      <c r="X419" s="33">
        <f t="shared" si="41"/>
        <v>393</v>
      </c>
      <c r="Y419" s="34">
        <f>IF(X419=1,$G$3*(W419/1000),IF(X419=2,$G$4*(W419/1000),IF(X419=3,$G$5*(W419/1000),IF(X419=4,$G$6*(W419/1000),IF(X419=5,$G$7*(W419/1000),IF(X419=6,$G$8*(W419/1000),IF(X419=7,$G$9*(W419/1000),IF(X419=8,$G$10*(W419/1000),IF(X419=9,$G$11*(W419/1000),IF(X419=10,$G$12*(W419/1000),IF(X419=11,$G$13*(W419/1000),IF(X419=12,$G$14*(W419/1000),IF(X419=13,$G$15*(W419/1000),IF(X419=14,$G$16*(W419/1000),IF(X419=15,$G$17*(W419/1000),0)))))))))))))))</f>
        <v>0</v>
      </c>
      <c r="Z419" s="34">
        <f>IF('Γεννήτρια 3'!D419="W",Z418+('Γεννήτρια 3'!C419-1)*Y419,IF('Γεννήτρια 3'!D419="L",Z418-Y419,Z418))</f>
        <v>200.69650129906225</v>
      </c>
      <c r="AA419" s="34" t="str">
        <f>IF(AND('Γεννήτρια 3'!C419&lt;&gt;0,'Γεννήτρια 3'!D419=""),Y419,"")</f>
        <v/>
      </c>
    </row>
    <row r="420" spans="1:27">
      <c r="A420" s="3">
        <f t="shared" si="40"/>
        <v>398</v>
      </c>
      <c r="E420" s="3" t="str">
        <f t="shared" si="36"/>
        <v/>
      </c>
      <c r="F420" s="2" t="str">
        <f t="shared" si="37"/>
        <v/>
      </c>
      <c r="G420" s="2" t="str">
        <f t="shared" si="38"/>
        <v/>
      </c>
      <c r="W420" s="34">
        <f t="shared" si="39"/>
        <v>200.69650129906225</v>
      </c>
      <c r="X420" s="33">
        <f t="shared" si="41"/>
        <v>394</v>
      </c>
      <c r="Y420" s="34">
        <f>IF(X420=1,$G$3*(W420/1000),IF(X420=2,$G$4*(W420/1000),IF(X420=3,$G$5*(W420/1000),IF(X420=4,$G$6*(W420/1000),IF(X420=5,$G$7*(W420/1000),IF(X420=6,$G$8*(W420/1000),IF(X420=7,$G$9*(W420/1000),IF(X420=8,$G$10*(W420/1000),IF(X420=9,$G$11*(W420/1000),IF(X420=10,$G$12*(W420/1000),IF(X420=11,$G$13*(W420/1000),IF(X420=12,$G$14*(W420/1000),IF(X420=13,$G$15*(W420/1000),IF(X420=14,$G$16*(W420/1000),IF(X420=15,$G$17*(W420/1000),0)))))))))))))))</f>
        <v>0</v>
      </c>
      <c r="Z420" s="34">
        <f>IF('Γεννήτρια 3'!D420="W",Z419+('Γεννήτρια 3'!C420-1)*Y420,IF('Γεννήτρια 3'!D420="L",Z419-Y420,Z419))</f>
        <v>200.69650129906225</v>
      </c>
      <c r="AA420" s="34" t="str">
        <f>IF(AND('Γεννήτρια 3'!C420&lt;&gt;0,'Γεννήτρια 3'!D420=""),Y420,"")</f>
        <v/>
      </c>
    </row>
    <row r="421" spans="1:27">
      <c r="A421" s="3">
        <f t="shared" si="40"/>
        <v>399</v>
      </c>
      <c r="E421" s="3" t="str">
        <f t="shared" si="36"/>
        <v/>
      </c>
      <c r="F421" s="2" t="str">
        <f t="shared" si="37"/>
        <v/>
      </c>
      <c r="G421" s="2" t="str">
        <f t="shared" si="38"/>
        <v/>
      </c>
      <c r="W421" s="34">
        <f t="shared" si="39"/>
        <v>200.69650129906225</v>
      </c>
      <c r="X421" s="33">
        <f t="shared" si="41"/>
        <v>395</v>
      </c>
      <c r="Y421" s="34">
        <f>IF(X421=1,$G$3*(W421/1000),IF(X421=2,$G$4*(W421/1000),IF(X421=3,$G$5*(W421/1000),IF(X421=4,$G$6*(W421/1000),IF(X421=5,$G$7*(W421/1000),IF(X421=6,$G$8*(W421/1000),IF(X421=7,$G$9*(W421/1000),IF(X421=8,$G$10*(W421/1000),IF(X421=9,$G$11*(W421/1000),IF(X421=10,$G$12*(W421/1000),IF(X421=11,$G$13*(W421/1000),IF(X421=12,$G$14*(W421/1000),IF(X421=13,$G$15*(W421/1000),IF(X421=14,$G$16*(W421/1000),IF(X421=15,$G$17*(W421/1000),0)))))))))))))))</f>
        <v>0</v>
      </c>
      <c r="Z421" s="34">
        <f>IF('Γεννήτρια 3'!D421="W",Z420+('Γεννήτρια 3'!C421-1)*Y421,IF('Γεννήτρια 3'!D421="L",Z420-Y421,Z420))</f>
        <v>200.69650129906225</v>
      </c>
      <c r="AA421" s="34" t="str">
        <f>IF(AND('Γεννήτρια 3'!C421&lt;&gt;0,'Γεννήτρια 3'!D421=""),Y421,"")</f>
        <v/>
      </c>
    </row>
    <row r="422" spans="1:27">
      <c r="A422" s="3">
        <f t="shared" si="40"/>
        <v>400</v>
      </c>
      <c r="E422" s="3" t="str">
        <f t="shared" si="36"/>
        <v/>
      </c>
      <c r="F422" s="2" t="str">
        <f t="shared" si="37"/>
        <v/>
      </c>
      <c r="G422" s="2" t="str">
        <f t="shared" si="38"/>
        <v/>
      </c>
      <c r="W422" s="34">
        <f t="shared" si="39"/>
        <v>200.69650129906225</v>
      </c>
      <c r="X422" s="33">
        <f t="shared" si="41"/>
        <v>396</v>
      </c>
      <c r="Y422" s="34">
        <f>IF(X422=1,$G$3*(W422/1000),IF(X422=2,$G$4*(W422/1000),IF(X422=3,$G$5*(W422/1000),IF(X422=4,$G$6*(W422/1000),IF(X422=5,$G$7*(W422/1000),IF(X422=6,$G$8*(W422/1000),IF(X422=7,$G$9*(W422/1000),IF(X422=8,$G$10*(W422/1000),IF(X422=9,$G$11*(W422/1000),IF(X422=10,$G$12*(W422/1000),IF(X422=11,$G$13*(W422/1000),IF(X422=12,$G$14*(W422/1000),IF(X422=13,$G$15*(W422/1000),IF(X422=14,$G$16*(W422/1000),IF(X422=15,$G$17*(W422/1000),0)))))))))))))))</f>
        <v>0</v>
      </c>
      <c r="Z422" s="34">
        <f>IF('Γεννήτρια 3'!D422="W",Z421+('Γεννήτρια 3'!C422-1)*Y422,IF('Γεννήτρια 3'!D422="L",Z421-Y422,Z421))</f>
        <v>200.69650129906225</v>
      </c>
      <c r="AA422" s="34" t="str">
        <f>IF(AND('Γεννήτρια 3'!C422&lt;&gt;0,'Γεννήτρια 3'!D422=""),Y422,"")</f>
        <v/>
      </c>
    </row>
    <row r="423" spans="1:27">
      <c r="A423" s="3">
        <f t="shared" si="40"/>
        <v>401</v>
      </c>
      <c r="E423" s="3" t="str">
        <f t="shared" si="36"/>
        <v/>
      </c>
      <c r="F423" s="2" t="str">
        <f t="shared" si="37"/>
        <v/>
      </c>
      <c r="G423" s="2" t="str">
        <f t="shared" si="38"/>
        <v/>
      </c>
      <c r="W423" s="34">
        <f t="shared" si="39"/>
        <v>200.69650129906225</v>
      </c>
      <c r="X423" s="33">
        <f t="shared" si="41"/>
        <v>397</v>
      </c>
      <c r="Y423" s="34">
        <f>IF(X423=1,$G$3*(W423/1000),IF(X423=2,$G$4*(W423/1000),IF(X423=3,$G$5*(W423/1000),IF(X423=4,$G$6*(W423/1000),IF(X423=5,$G$7*(W423/1000),IF(X423=6,$G$8*(W423/1000),IF(X423=7,$G$9*(W423/1000),IF(X423=8,$G$10*(W423/1000),IF(X423=9,$G$11*(W423/1000),IF(X423=10,$G$12*(W423/1000),IF(X423=11,$G$13*(W423/1000),IF(X423=12,$G$14*(W423/1000),IF(X423=13,$G$15*(W423/1000),IF(X423=14,$G$16*(W423/1000),IF(X423=15,$G$17*(W423/1000),0)))))))))))))))</f>
        <v>0</v>
      </c>
      <c r="Z423" s="34">
        <f>IF('Γεννήτρια 3'!D423="W",Z422+('Γεννήτρια 3'!C423-1)*Y423,IF('Γεννήτρια 3'!D423="L",Z422-Y423,Z422))</f>
        <v>200.69650129906225</v>
      </c>
      <c r="AA423" s="34" t="str">
        <f>IF(AND('Γεννήτρια 3'!C423&lt;&gt;0,'Γεννήτρια 3'!D423=""),Y423,"")</f>
        <v/>
      </c>
    </row>
    <row r="424" spans="1:27">
      <c r="A424" s="3">
        <f t="shared" si="40"/>
        <v>402</v>
      </c>
      <c r="E424" s="3" t="str">
        <f t="shared" si="36"/>
        <v/>
      </c>
      <c r="F424" s="2" t="str">
        <f t="shared" si="37"/>
        <v/>
      </c>
      <c r="G424" s="2" t="str">
        <f t="shared" si="38"/>
        <v/>
      </c>
      <c r="W424" s="34">
        <f t="shared" si="39"/>
        <v>200.69650129906225</v>
      </c>
      <c r="X424" s="33">
        <f t="shared" si="41"/>
        <v>398</v>
      </c>
      <c r="Y424" s="34">
        <f>IF(X424=1,$G$3*(W424/1000),IF(X424=2,$G$4*(W424/1000),IF(X424=3,$G$5*(W424/1000),IF(X424=4,$G$6*(W424/1000),IF(X424=5,$G$7*(W424/1000),IF(X424=6,$G$8*(W424/1000),IF(X424=7,$G$9*(W424/1000),IF(X424=8,$G$10*(W424/1000),IF(X424=9,$G$11*(W424/1000),IF(X424=10,$G$12*(W424/1000),IF(X424=11,$G$13*(W424/1000),IF(X424=12,$G$14*(W424/1000),IF(X424=13,$G$15*(W424/1000),IF(X424=14,$G$16*(W424/1000),IF(X424=15,$G$17*(W424/1000),0)))))))))))))))</f>
        <v>0</v>
      </c>
      <c r="Z424" s="34">
        <f>IF('Γεννήτρια 3'!D424="W",Z423+('Γεννήτρια 3'!C424-1)*Y424,IF('Γεννήτρια 3'!D424="L",Z423-Y424,Z423))</f>
        <v>200.69650129906225</v>
      </c>
      <c r="AA424" s="34" t="str">
        <f>IF(AND('Γεννήτρια 3'!C424&lt;&gt;0,'Γεννήτρια 3'!D424=""),Y424,"")</f>
        <v/>
      </c>
    </row>
    <row r="425" spans="1:27">
      <c r="A425" s="3">
        <f t="shared" si="40"/>
        <v>403</v>
      </c>
      <c r="E425" s="3" t="str">
        <f t="shared" si="36"/>
        <v/>
      </c>
      <c r="F425" s="2" t="str">
        <f t="shared" si="37"/>
        <v/>
      </c>
      <c r="G425" s="2" t="str">
        <f t="shared" si="38"/>
        <v/>
      </c>
      <c r="W425" s="34">
        <f t="shared" si="39"/>
        <v>200.69650129906225</v>
      </c>
      <c r="X425" s="33">
        <f t="shared" si="41"/>
        <v>399</v>
      </c>
      <c r="Y425" s="34">
        <f>IF(X425=1,$G$3*(W425/1000),IF(X425=2,$G$4*(W425/1000),IF(X425=3,$G$5*(W425/1000),IF(X425=4,$G$6*(W425/1000),IF(X425=5,$G$7*(W425/1000),IF(X425=6,$G$8*(W425/1000),IF(X425=7,$G$9*(W425/1000),IF(X425=8,$G$10*(W425/1000),IF(X425=9,$G$11*(W425/1000),IF(X425=10,$G$12*(W425/1000),IF(X425=11,$G$13*(W425/1000),IF(X425=12,$G$14*(W425/1000),IF(X425=13,$G$15*(W425/1000),IF(X425=14,$G$16*(W425/1000),IF(X425=15,$G$17*(W425/1000),0)))))))))))))))</f>
        <v>0</v>
      </c>
      <c r="Z425" s="34">
        <f>IF('Γεννήτρια 3'!D425="W",Z424+('Γεννήτρια 3'!C425-1)*Y425,IF('Γεννήτρια 3'!D425="L",Z424-Y425,Z424))</f>
        <v>200.69650129906225</v>
      </c>
      <c r="AA425" s="34" t="str">
        <f>IF(AND('Γεννήτρια 3'!C425&lt;&gt;0,'Γεννήτρια 3'!D425=""),Y425,"")</f>
        <v/>
      </c>
    </row>
    <row r="426" spans="1:27">
      <c r="A426" s="3">
        <f t="shared" si="40"/>
        <v>404</v>
      </c>
      <c r="E426" s="3" t="str">
        <f t="shared" si="36"/>
        <v/>
      </c>
      <c r="F426" s="2" t="str">
        <f t="shared" si="37"/>
        <v/>
      </c>
      <c r="G426" s="2" t="str">
        <f t="shared" si="38"/>
        <v/>
      </c>
      <c r="W426" s="34">
        <f t="shared" si="39"/>
        <v>200.69650129906225</v>
      </c>
      <c r="X426" s="33">
        <f t="shared" si="41"/>
        <v>400</v>
      </c>
      <c r="Y426" s="34">
        <f>IF(X426=1,$G$3*(W426/1000),IF(X426=2,$G$4*(W426/1000),IF(X426=3,$G$5*(W426/1000),IF(X426=4,$G$6*(W426/1000),IF(X426=5,$G$7*(W426/1000),IF(X426=6,$G$8*(W426/1000),IF(X426=7,$G$9*(W426/1000),IF(X426=8,$G$10*(W426/1000),IF(X426=9,$G$11*(W426/1000),IF(X426=10,$G$12*(W426/1000),IF(X426=11,$G$13*(W426/1000),IF(X426=12,$G$14*(W426/1000),IF(X426=13,$G$15*(W426/1000),IF(X426=14,$G$16*(W426/1000),IF(X426=15,$G$17*(W426/1000),0)))))))))))))))</f>
        <v>0</v>
      </c>
      <c r="Z426" s="34">
        <f>IF('Γεννήτρια 3'!D426="W",Z425+('Γεννήτρια 3'!C426-1)*Y426,IF('Γεννήτρια 3'!D426="L",Z425-Y426,Z425))</f>
        <v>200.69650129906225</v>
      </c>
      <c r="AA426" s="34" t="str">
        <f>IF(AND('Γεννήτρια 3'!C426&lt;&gt;0,'Γεννήτρια 3'!D426=""),Y426,"")</f>
        <v/>
      </c>
    </row>
    <row r="427" spans="1:27">
      <c r="A427" s="3">
        <f t="shared" si="40"/>
        <v>405</v>
      </c>
      <c r="E427" s="3" t="str">
        <f t="shared" si="36"/>
        <v/>
      </c>
      <c r="F427" s="2" t="str">
        <f t="shared" si="37"/>
        <v/>
      </c>
      <c r="G427" s="2" t="str">
        <f t="shared" si="38"/>
        <v/>
      </c>
      <c r="W427" s="34">
        <f t="shared" si="39"/>
        <v>200.69650129906225</v>
      </c>
      <c r="X427" s="33">
        <f t="shared" si="41"/>
        <v>401</v>
      </c>
      <c r="Y427" s="34">
        <f>IF(X427=1,$G$3*(W427/1000),IF(X427=2,$G$4*(W427/1000),IF(X427=3,$G$5*(W427/1000),IF(X427=4,$G$6*(W427/1000),IF(X427=5,$G$7*(W427/1000),IF(X427=6,$G$8*(W427/1000),IF(X427=7,$G$9*(W427/1000),IF(X427=8,$G$10*(W427/1000),IF(X427=9,$G$11*(W427/1000),IF(X427=10,$G$12*(W427/1000),IF(X427=11,$G$13*(W427/1000),IF(X427=12,$G$14*(W427/1000),IF(X427=13,$G$15*(W427/1000),IF(X427=14,$G$16*(W427/1000),IF(X427=15,$G$17*(W427/1000),0)))))))))))))))</f>
        <v>0</v>
      </c>
      <c r="Z427" s="34">
        <f>IF('Γεννήτρια 3'!D427="W",Z426+('Γεννήτρια 3'!C427-1)*Y427,IF('Γεννήτρια 3'!D427="L",Z426-Y427,Z426))</f>
        <v>200.69650129906225</v>
      </c>
      <c r="AA427" s="34" t="str">
        <f>IF(AND('Γεννήτρια 3'!C427&lt;&gt;0,'Γεννήτρια 3'!D427=""),Y427,"")</f>
        <v/>
      </c>
    </row>
    <row r="428" spans="1:27">
      <c r="A428" s="3">
        <f t="shared" si="40"/>
        <v>406</v>
      </c>
      <c r="E428" s="3" t="str">
        <f t="shared" si="36"/>
        <v/>
      </c>
      <c r="F428" s="2" t="str">
        <f t="shared" si="37"/>
        <v/>
      </c>
      <c r="G428" s="2" t="str">
        <f t="shared" si="38"/>
        <v/>
      </c>
      <c r="W428" s="34">
        <f t="shared" si="39"/>
        <v>200.69650129906225</v>
      </c>
      <c r="X428" s="33">
        <f t="shared" si="41"/>
        <v>402</v>
      </c>
      <c r="Y428" s="34">
        <f>IF(X428=1,$G$3*(W428/1000),IF(X428=2,$G$4*(W428/1000),IF(X428=3,$G$5*(W428/1000),IF(X428=4,$G$6*(W428/1000),IF(X428=5,$G$7*(W428/1000),IF(X428=6,$G$8*(W428/1000),IF(X428=7,$G$9*(W428/1000),IF(X428=8,$G$10*(W428/1000),IF(X428=9,$G$11*(W428/1000),IF(X428=10,$G$12*(W428/1000),IF(X428=11,$G$13*(W428/1000),IF(X428=12,$G$14*(W428/1000),IF(X428=13,$G$15*(W428/1000),IF(X428=14,$G$16*(W428/1000),IF(X428=15,$G$17*(W428/1000),0)))))))))))))))</f>
        <v>0</v>
      </c>
      <c r="Z428" s="34">
        <f>IF('Γεννήτρια 3'!D428="W",Z427+('Γεννήτρια 3'!C428-1)*Y428,IF('Γεννήτρια 3'!D428="L",Z427-Y428,Z427))</f>
        <v>200.69650129906225</v>
      </c>
      <c r="AA428" s="34" t="str">
        <f>IF(AND('Γεννήτρια 3'!C428&lt;&gt;0,'Γεννήτρια 3'!D428=""),Y428,"")</f>
        <v/>
      </c>
    </row>
    <row r="429" spans="1:27">
      <c r="A429" s="3">
        <f t="shared" si="40"/>
        <v>407</v>
      </c>
      <c r="E429" s="3" t="str">
        <f t="shared" si="36"/>
        <v/>
      </c>
      <c r="F429" s="2" t="str">
        <f t="shared" si="37"/>
        <v/>
      </c>
      <c r="G429" s="2" t="str">
        <f t="shared" si="38"/>
        <v/>
      </c>
      <c r="W429" s="34">
        <f t="shared" si="39"/>
        <v>200.69650129906225</v>
      </c>
      <c r="X429" s="33">
        <f t="shared" si="41"/>
        <v>403</v>
      </c>
      <c r="Y429" s="34">
        <f>IF(X429=1,$G$3*(W429/1000),IF(X429=2,$G$4*(W429/1000),IF(X429=3,$G$5*(W429/1000),IF(X429=4,$G$6*(W429/1000),IF(X429=5,$G$7*(W429/1000),IF(X429=6,$G$8*(W429/1000),IF(X429=7,$G$9*(W429/1000),IF(X429=8,$G$10*(W429/1000),IF(X429=9,$G$11*(W429/1000),IF(X429=10,$G$12*(W429/1000),IF(X429=11,$G$13*(W429/1000),IF(X429=12,$G$14*(W429/1000),IF(X429=13,$G$15*(W429/1000),IF(X429=14,$G$16*(W429/1000),IF(X429=15,$G$17*(W429/1000),0)))))))))))))))</f>
        <v>0</v>
      </c>
      <c r="Z429" s="34">
        <f>IF('Γεννήτρια 3'!D429="W",Z428+('Γεννήτρια 3'!C429-1)*Y429,IF('Γεννήτρια 3'!D429="L",Z428-Y429,Z428))</f>
        <v>200.69650129906225</v>
      </c>
      <c r="AA429" s="34" t="str">
        <f>IF(AND('Γεννήτρια 3'!C429&lt;&gt;0,'Γεννήτρια 3'!D429=""),Y429,"")</f>
        <v/>
      </c>
    </row>
    <row r="430" spans="1:27">
      <c r="A430" s="3">
        <f t="shared" si="40"/>
        <v>408</v>
      </c>
      <c r="E430" s="3" t="str">
        <f t="shared" si="36"/>
        <v/>
      </c>
      <c r="F430" s="2" t="str">
        <f t="shared" si="37"/>
        <v/>
      </c>
      <c r="G430" s="2" t="str">
        <f t="shared" si="38"/>
        <v/>
      </c>
      <c r="W430" s="34">
        <f t="shared" si="39"/>
        <v>200.69650129906225</v>
      </c>
      <c r="X430" s="33">
        <f t="shared" si="41"/>
        <v>404</v>
      </c>
      <c r="Y430" s="34">
        <f>IF(X430=1,$G$3*(W430/1000),IF(X430=2,$G$4*(W430/1000),IF(X430=3,$G$5*(W430/1000),IF(X430=4,$G$6*(W430/1000),IF(X430=5,$G$7*(W430/1000),IF(X430=6,$G$8*(W430/1000),IF(X430=7,$G$9*(W430/1000),IF(X430=8,$G$10*(W430/1000),IF(X430=9,$G$11*(W430/1000),IF(X430=10,$G$12*(W430/1000),IF(X430=11,$G$13*(W430/1000),IF(X430=12,$G$14*(W430/1000),IF(X430=13,$G$15*(W430/1000),IF(X430=14,$G$16*(W430/1000),IF(X430=15,$G$17*(W430/1000),0)))))))))))))))</f>
        <v>0</v>
      </c>
      <c r="Z430" s="34">
        <f>IF('Γεννήτρια 3'!D430="W",Z429+('Γεννήτρια 3'!C430-1)*Y430,IF('Γεννήτρια 3'!D430="L",Z429-Y430,Z429))</f>
        <v>200.69650129906225</v>
      </c>
      <c r="AA430" s="34" t="str">
        <f>IF(AND('Γεννήτρια 3'!C430&lt;&gt;0,'Γεννήτρια 3'!D430=""),Y430,"")</f>
        <v/>
      </c>
    </row>
    <row r="431" spans="1:27">
      <c r="A431" s="3">
        <f t="shared" si="40"/>
        <v>409</v>
      </c>
      <c r="E431" s="3" t="str">
        <f t="shared" si="36"/>
        <v/>
      </c>
      <c r="F431" s="2" t="str">
        <f t="shared" si="37"/>
        <v/>
      </c>
      <c r="G431" s="2" t="str">
        <f t="shared" si="38"/>
        <v/>
      </c>
      <c r="W431" s="34">
        <f t="shared" si="39"/>
        <v>200.69650129906225</v>
      </c>
      <c r="X431" s="33">
        <f t="shared" si="41"/>
        <v>405</v>
      </c>
      <c r="Y431" s="34">
        <f>IF(X431=1,$G$3*(W431/1000),IF(X431=2,$G$4*(W431/1000),IF(X431=3,$G$5*(W431/1000),IF(X431=4,$G$6*(W431/1000),IF(X431=5,$G$7*(W431/1000),IF(X431=6,$G$8*(W431/1000),IF(X431=7,$G$9*(W431/1000),IF(X431=8,$G$10*(W431/1000),IF(X431=9,$G$11*(W431/1000),IF(X431=10,$G$12*(W431/1000),IF(X431=11,$G$13*(W431/1000),IF(X431=12,$G$14*(W431/1000),IF(X431=13,$G$15*(W431/1000),IF(X431=14,$G$16*(W431/1000),IF(X431=15,$G$17*(W431/1000),0)))))))))))))))</f>
        <v>0</v>
      </c>
      <c r="Z431" s="34">
        <f>IF('Γεννήτρια 3'!D431="W",Z430+('Γεννήτρια 3'!C431-1)*Y431,IF('Γεννήτρια 3'!D431="L",Z430-Y431,Z430))</f>
        <v>200.69650129906225</v>
      </c>
      <c r="AA431" s="34" t="str">
        <f>IF(AND('Γεννήτρια 3'!C431&lt;&gt;0,'Γεννήτρια 3'!D431=""),Y431,"")</f>
        <v/>
      </c>
    </row>
    <row r="432" spans="1:27">
      <c r="A432" s="3">
        <f t="shared" si="40"/>
        <v>410</v>
      </c>
      <c r="E432" s="3" t="str">
        <f t="shared" si="36"/>
        <v/>
      </c>
      <c r="F432" s="2" t="str">
        <f t="shared" si="37"/>
        <v/>
      </c>
      <c r="G432" s="2" t="str">
        <f t="shared" si="38"/>
        <v/>
      </c>
      <c r="W432" s="34">
        <f t="shared" si="39"/>
        <v>200.69650129906225</v>
      </c>
      <c r="X432" s="33">
        <f t="shared" si="41"/>
        <v>406</v>
      </c>
      <c r="Y432" s="34">
        <f>IF(X432=1,$G$3*(W432/1000),IF(X432=2,$G$4*(W432/1000),IF(X432=3,$G$5*(W432/1000),IF(X432=4,$G$6*(W432/1000),IF(X432=5,$G$7*(W432/1000),IF(X432=6,$G$8*(W432/1000),IF(X432=7,$G$9*(W432/1000),IF(X432=8,$G$10*(W432/1000),IF(X432=9,$G$11*(W432/1000),IF(X432=10,$G$12*(W432/1000),IF(X432=11,$G$13*(W432/1000),IF(X432=12,$G$14*(W432/1000),IF(X432=13,$G$15*(W432/1000),IF(X432=14,$G$16*(W432/1000),IF(X432=15,$G$17*(W432/1000),0)))))))))))))))</f>
        <v>0</v>
      </c>
      <c r="Z432" s="34">
        <f>IF('Γεννήτρια 3'!D432="W",Z431+('Γεννήτρια 3'!C432-1)*Y432,IF('Γεννήτρια 3'!D432="L",Z431-Y432,Z431))</f>
        <v>200.69650129906225</v>
      </c>
      <c r="AA432" s="34" t="str">
        <f>IF(AND('Γεννήτρια 3'!C432&lt;&gt;0,'Γεννήτρια 3'!D432=""),Y432,"")</f>
        <v/>
      </c>
    </row>
    <row r="433" spans="1:27">
      <c r="A433" s="3">
        <f t="shared" si="40"/>
        <v>411</v>
      </c>
      <c r="E433" s="3" t="str">
        <f t="shared" si="36"/>
        <v/>
      </c>
      <c r="F433" s="2" t="str">
        <f t="shared" si="37"/>
        <v/>
      </c>
      <c r="G433" s="2" t="str">
        <f t="shared" si="38"/>
        <v/>
      </c>
      <c r="W433" s="34">
        <f t="shared" si="39"/>
        <v>200.69650129906225</v>
      </c>
      <c r="X433" s="33">
        <f t="shared" si="41"/>
        <v>407</v>
      </c>
      <c r="Y433" s="34">
        <f>IF(X433=1,$G$3*(W433/1000),IF(X433=2,$G$4*(W433/1000),IF(X433=3,$G$5*(W433/1000),IF(X433=4,$G$6*(W433/1000),IF(X433=5,$G$7*(W433/1000),IF(X433=6,$G$8*(W433/1000),IF(X433=7,$G$9*(W433/1000),IF(X433=8,$G$10*(W433/1000),IF(X433=9,$G$11*(W433/1000),IF(X433=10,$G$12*(W433/1000),IF(X433=11,$G$13*(W433/1000),IF(X433=12,$G$14*(W433/1000),IF(X433=13,$G$15*(W433/1000),IF(X433=14,$G$16*(W433/1000),IF(X433=15,$G$17*(W433/1000),0)))))))))))))))</f>
        <v>0</v>
      </c>
      <c r="Z433" s="34">
        <f>IF('Γεννήτρια 3'!D433="W",Z432+('Γεννήτρια 3'!C433-1)*Y433,IF('Γεννήτρια 3'!D433="L",Z432-Y433,Z432))</f>
        <v>200.69650129906225</v>
      </c>
      <c r="AA433" s="34" t="str">
        <f>IF(AND('Γεννήτρια 3'!C433&lt;&gt;0,'Γεννήτρια 3'!D433=""),Y433,"")</f>
        <v/>
      </c>
    </row>
    <row r="434" spans="1:27">
      <c r="A434" s="3">
        <f t="shared" si="40"/>
        <v>412</v>
      </c>
      <c r="E434" s="3" t="str">
        <f t="shared" si="36"/>
        <v/>
      </c>
      <c r="F434" s="2" t="str">
        <f t="shared" si="37"/>
        <v/>
      </c>
      <c r="G434" s="2" t="str">
        <f t="shared" si="38"/>
        <v/>
      </c>
      <c r="W434" s="34">
        <f t="shared" si="39"/>
        <v>200.69650129906225</v>
      </c>
      <c r="X434" s="33">
        <f t="shared" si="41"/>
        <v>408</v>
      </c>
      <c r="Y434" s="34">
        <f>IF(X434=1,$G$3*(W434/1000),IF(X434=2,$G$4*(W434/1000),IF(X434=3,$G$5*(W434/1000),IF(X434=4,$G$6*(W434/1000),IF(X434=5,$G$7*(W434/1000),IF(X434=6,$G$8*(W434/1000),IF(X434=7,$G$9*(W434/1000),IF(X434=8,$G$10*(W434/1000),IF(X434=9,$G$11*(W434/1000),IF(X434=10,$G$12*(W434/1000),IF(X434=11,$G$13*(W434/1000),IF(X434=12,$G$14*(W434/1000),IF(X434=13,$G$15*(W434/1000),IF(X434=14,$G$16*(W434/1000),IF(X434=15,$G$17*(W434/1000),0)))))))))))))))</f>
        <v>0</v>
      </c>
      <c r="Z434" s="34">
        <f>IF('Γεννήτρια 3'!D434="W",Z433+('Γεννήτρια 3'!C434-1)*Y434,IF('Γεννήτρια 3'!D434="L",Z433-Y434,Z433))</f>
        <v>200.69650129906225</v>
      </c>
      <c r="AA434" s="34" t="str">
        <f>IF(AND('Γεννήτρια 3'!C434&lt;&gt;0,'Γεννήτρια 3'!D434=""),Y434,"")</f>
        <v/>
      </c>
    </row>
    <row r="435" spans="1:27">
      <c r="A435" s="3">
        <f t="shared" si="40"/>
        <v>413</v>
      </c>
      <c r="E435" s="3" t="str">
        <f t="shared" si="36"/>
        <v/>
      </c>
      <c r="F435" s="2" t="str">
        <f t="shared" si="37"/>
        <v/>
      </c>
      <c r="G435" s="2" t="str">
        <f t="shared" si="38"/>
        <v/>
      </c>
      <c r="W435" s="34">
        <f t="shared" si="39"/>
        <v>200.69650129906225</v>
      </c>
      <c r="X435" s="33">
        <f t="shared" si="41"/>
        <v>409</v>
      </c>
      <c r="Y435" s="34">
        <f>IF(X435=1,$G$3*(W435/1000),IF(X435=2,$G$4*(W435/1000),IF(X435=3,$G$5*(W435/1000),IF(X435=4,$G$6*(W435/1000),IF(X435=5,$G$7*(W435/1000),IF(X435=6,$G$8*(W435/1000),IF(X435=7,$G$9*(W435/1000),IF(X435=8,$G$10*(W435/1000),IF(X435=9,$G$11*(W435/1000),IF(X435=10,$G$12*(W435/1000),IF(X435=11,$G$13*(W435/1000),IF(X435=12,$G$14*(W435/1000),IF(X435=13,$G$15*(W435/1000),IF(X435=14,$G$16*(W435/1000),IF(X435=15,$G$17*(W435/1000),0)))))))))))))))</f>
        <v>0</v>
      </c>
      <c r="Z435" s="34">
        <f>IF('Γεννήτρια 3'!D435="W",Z434+('Γεννήτρια 3'!C435-1)*Y435,IF('Γεννήτρια 3'!D435="L",Z434-Y435,Z434))</f>
        <v>200.69650129906225</v>
      </c>
      <c r="AA435" s="34" t="str">
        <f>IF(AND('Γεννήτρια 3'!C435&lt;&gt;0,'Γεννήτρια 3'!D435=""),Y435,"")</f>
        <v/>
      </c>
    </row>
    <row r="436" spans="1:27">
      <c r="A436" s="3">
        <f t="shared" si="40"/>
        <v>414</v>
      </c>
      <c r="E436" s="3" t="str">
        <f t="shared" si="36"/>
        <v/>
      </c>
      <c r="F436" s="2" t="str">
        <f t="shared" si="37"/>
        <v/>
      </c>
      <c r="G436" s="2" t="str">
        <f t="shared" si="38"/>
        <v/>
      </c>
      <c r="W436" s="34">
        <f t="shared" si="39"/>
        <v>200.69650129906225</v>
      </c>
      <c r="X436" s="33">
        <f t="shared" si="41"/>
        <v>410</v>
      </c>
      <c r="Y436" s="34">
        <f>IF(X436=1,$G$3*(W436/1000),IF(X436=2,$G$4*(W436/1000),IF(X436=3,$G$5*(W436/1000),IF(X436=4,$G$6*(W436/1000),IF(X436=5,$G$7*(W436/1000),IF(X436=6,$G$8*(W436/1000),IF(X436=7,$G$9*(W436/1000),IF(X436=8,$G$10*(W436/1000),IF(X436=9,$G$11*(W436/1000),IF(X436=10,$G$12*(W436/1000),IF(X436=11,$G$13*(W436/1000),IF(X436=12,$G$14*(W436/1000),IF(X436=13,$G$15*(W436/1000),IF(X436=14,$G$16*(W436/1000),IF(X436=15,$G$17*(W436/1000),0)))))))))))))))</f>
        <v>0</v>
      </c>
      <c r="Z436" s="34">
        <f>IF('Γεννήτρια 3'!D436="W",Z435+('Γεννήτρια 3'!C436-1)*Y436,IF('Γεννήτρια 3'!D436="L",Z435-Y436,Z435))</f>
        <v>200.69650129906225</v>
      </c>
      <c r="AA436" s="34" t="str">
        <f>IF(AND('Γεννήτρια 3'!C436&lt;&gt;0,'Γεννήτρια 3'!D436=""),Y436,"")</f>
        <v/>
      </c>
    </row>
    <row r="437" spans="1:27">
      <c r="A437" s="3">
        <f t="shared" si="40"/>
        <v>415</v>
      </c>
      <c r="E437" s="3" t="str">
        <f t="shared" si="36"/>
        <v/>
      </c>
      <c r="F437" s="2" t="str">
        <f t="shared" si="37"/>
        <v/>
      </c>
      <c r="G437" s="2" t="str">
        <f t="shared" si="38"/>
        <v/>
      </c>
      <c r="W437" s="34">
        <f t="shared" si="39"/>
        <v>200.69650129906225</v>
      </c>
      <c r="X437" s="33">
        <f t="shared" si="41"/>
        <v>411</v>
      </c>
      <c r="Y437" s="34">
        <f>IF(X437=1,$G$3*(W437/1000),IF(X437=2,$G$4*(W437/1000),IF(X437=3,$G$5*(W437/1000),IF(X437=4,$G$6*(W437/1000),IF(X437=5,$G$7*(W437/1000),IF(X437=6,$G$8*(W437/1000),IF(X437=7,$G$9*(W437/1000),IF(X437=8,$G$10*(W437/1000),IF(X437=9,$G$11*(W437/1000),IF(X437=10,$G$12*(W437/1000),IF(X437=11,$G$13*(W437/1000),IF(X437=12,$G$14*(W437/1000),IF(X437=13,$G$15*(W437/1000),IF(X437=14,$G$16*(W437/1000),IF(X437=15,$G$17*(W437/1000),0)))))))))))))))</f>
        <v>0</v>
      </c>
      <c r="Z437" s="34">
        <f>IF('Γεννήτρια 3'!D437="W",Z436+('Γεννήτρια 3'!C437-1)*Y437,IF('Γεννήτρια 3'!D437="L",Z436-Y437,Z436))</f>
        <v>200.69650129906225</v>
      </c>
      <c r="AA437" s="34" t="str">
        <f>IF(AND('Γεννήτρια 3'!C437&lt;&gt;0,'Γεννήτρια 3'!D437=""),Y437,"")</f>
        <v/>
      </c>
    </row>
    <row r="438" spans="1:27">
      <c r="A438" s="3">
        <f t="shared" si="40"/>
        <v>416</v>
      </c>
      <c r="E438" s="3" t="str">
        <f t="shared" si="36"/>
        <v/>
      </c>
      <c r="F438" s="2" t="str">
        <f t="shared" si="37"/>
        <v/>
      </c>
      <c r="G438" s="2" t="str">
        <f t="shared" si="38"/>
        <v/>
      </c>
      <c r="W438" s="34">
        <f t="shared" si="39"/>
        <v>200.69650129906225</v>
      </c>
      <c r="X438" s="33">
        <f t="shared" si="41"/>
        <v>412</v>
      </c>
      <c r="Y438" s="34">
        <f>IF(X438=1,$G$3*(W438/1000),IF(X438=2,$G$4*(W438/1000),IF(X438=3,$G$5*(W438/1000),IF(X438=4,$G$6*(W438/1000),IF(X438=5,$G$7*(W438/1000),IF(X438=6,$G$8*(W438/1000),IF(X438=7,$G$9*(W438/1000),IF(X438=8,$G$10*(W438/1000),IF(X438=9,$G$11*(W438/1000),IF(X438=10,$G$12*(W438/1000),IF(X438=11,$G$13*(W438/1000),IF(X438=12,$G$14*(W438/1000),IF(X438=13,$G$15*(W438/1000),IF(X438=14,$G$16*(W438/1000),IF(X438=15,$G$17*(W438/1000),0)))))))))))))))</f>
        <v>0</v>
      </c>
      <c r="Z438" s="34">
        <f>IF('Γεννήτρια 3'!D438="W",Z437+('Γεννήτρια 3'!C438-1)*Y438,IF('Γεννήτρια 3'!D438="L",Z437-Y438,Z437))</f>
        <v>200.69650129906225</v>
      </c>
      <c r="AA438" s="34" t="str">
        <f>IF(AND('Γεννήτρια 3'!C438&lt;&gt;0,'Γεννήτρια 3'!D438=""),Y438,"")</f>
        <v/>
      </c>
    </row>
    <row r="439" spans="1:27">
      <c r="A439" s="3">
        <f t="shared" si="40"/>
        <v>417</v>
      </c>
      <c r="E439" s="3" t="str">
        <f t="shared" si="36"/>
        <v/>
      </c>
      <c r="F439" s="2" t="str">
        <f t="shared" si="37"/>
        <v/>
      </c>
      <c r="G439" s="2" t="str">
        <f t="shared" si="38"/>
        <v/>
      </c>
      <c r="W439" s="34">
        <f t="shared" si="39"/>
        <v>200.69650129906225</v>
      </c>
      <c r="X439" s="33">
        <f t="shared" si="41"/>
        <v>413</v>
      </c>
      <c r="Y439" s="34">
        <f>IF(X439=1,$G$3*(W439/1000),IF(X439=2,$G$4*(W439/1000),IF(X439=3,$G$5*(W439/1000),IF(X439=4,$G$6*(W439/1000),IF(X439=5,$G$7*(W439/1000),IF(X439=6,$G$8*(W439/1000),IF(X439=7,$G$9*(W439/1000),IF(X439=8,$G$10*(W439/1000),IF(X439=9,$G$11*(W439/1000),IF(X439=10,$G$12*(W439/1000),IF(X439=11,$G$13*(W439/1000),IF(X439=12,$G$14*(W439/1000),IF(X439=13,$G$15*(W439/1000),IF(X439=14,$G$16*(W439/1000),IF(X439=15,$G$17*(W439/1000),0)))))))))))))))</f>
        <v>0</v>
      </c>
      <c r="Z439" s="34">
        <f>IF('Γεννήτρια 3'!D439="W",Z438+('Γεννήτρια 3'!C439-1)*Y439,IF('Γεννήτρια 3'!D439="L",Z438-Y439,Z438))</f>
        <v>200.69650129906225</v>
      </c>
      <c r="AA439" s="34" t="str">
        <f>IF(AND('Γεννήτρια 3'!C439&lt;&gt;0,'Γεννήτρια 3'!D439=""),Y439,"")</f>
        <v/>
      </c>
    </row>
    <row r="440" spans="1:27">
      <c r="A440" s="3">
        <f t="shared" si="40"/>
        <v>418</v>
      </c>
      <c r="E440" s="3" t="str">
        <f t="shared" si="36"/>
        <v/>
      </c>
      <c r="F440" s="2" t="str">
        <f t="shared" si="37"/>
        <v/>
      </c>
      <c r="G440" s="2" t="str">
        <f t="shared" si="38"/>
        <v/>
      </c>
      <c r="W440" s="34">
        <f t="shared" si="39"/>
        <v>200.69650129906225</v>
      </c>
      <c r="X440" s="33">
        <f t="shared" si="41"/>
        <v>414</v>
      </c>
      <c r="Y440" s="34">
        <f>IF(X440=1,$G$3*(W440/1000),IF(X440=2,$G$4*(W440/1000),IF(X440=3,$G$5*(W440/1000),IF(X440=4,$G$6*(W440/1000),IF(X440=5,$G$7*(W440/1000),IF(X440=6,$G$8*(W440/1000),IF(X440=7,$G$9*(W440/1000),IF(X440=8,$G$10*(W440/1000),IF(X440=9,$G$11*(W440/1000),IF(X440=10,$G$12*(W440/1000),IF(X440=11,$G$13*(W440/1000),IF(X440=12,$G$14*(W440/1000),IF(X440=13,$G$15*(W440/1000),IF(X440=14,$G$16*(W440/1000),IF(X440=15,$G$17*(W440/1000),0)))))))))))))))</f>
        <v>0</v>
      </c>
      <c r="Z440" s="34">
        <f>IF('Γεννήτρια 3'!D440="W",Z439+('Γεννήτρια 3'!C440-1)*Y440,IF('Γεννήτρια 3'!D440="L",Z439-Y440,Z439))</f>
        <v>200.69650129906225</v>
      </c>
      <c r="AA440" s="34" t="str">
        <f>IF(AND('Γεννήτρια 3'!C440&lt;&gt;0,'Γεννήτρια 3'!D440=""),Y440,"")</f>
        <v/>
      </c>
    </row>
    <row r="441" spans="1:27">
      <c r="A441" s="3">
        <f t="shared" si="40"/>
        <v>419</v>
      </c>
      <c r="E441" s="3" t="str">
        <f t="shared" si="36"/>
        <v/>
      </c>
      <c r="F441" s="2" t="str">
        <f t="shared" si="37"/>
        <v/>
      </c>
      <c r="G441" s="2" t="str">
        <f t="shared" si="38"/>
        <v/>
      </c>
      <c r="W441" s="34">
        <f t="shared" si="39"/>
        <v>200.69650129906225</v>
      </c>
      <c r="X441" s="33">
        <f t="shared" si="41"/>
        <v>415</v>
      </c>
      <c r="Y441" s="34">
        <f>IF(X441=1,$G$3*(W441/1000),IF(X441=2,$G$4*(W441/1000),IF(X441=3,$G$5*(W441/1000),IF(X441=4,$G$6*(W441/1000),IF(X441=5,$G$7*(W441/1000),IF(X441=6,$G$8*(W441/1000),IF(X441=7,$G$9*(W441/1000),IF(X441=8,$G$10*(W441/1000),IF(X441=9,$G$11*(W441/1000),IF(X441=10,$G$12*(W441/1000),IF(X441=11,$G$13*(W441/1000),IF(X441=12,$G$14*(W441/1000),IF(X441=13,$G$15*(W441/1000),IF(X441=14,$G$16*(W441/1000),IF(X441=15,$G$17*(W441/1000),0)))))))))))))))</f>
        <v>0</v>
      </c>
      <c r="Z441" s="34">
        <f>IF('Γεννήτρια 3'!D441="W",Z440+('Γεννήτρια 3'!C441-1)*Y441,IF('Γεννήτρια 3'!D441="L",Z440-Y441,Z440))</f>
        <v>200.69650129906225</v>
      </c>
      <c r="AA441" s="34" t="str">
        <f>IF(AND('Γεννήτρια 3'!C441&lt;&gt;0,'Γεννήτρια 3'!D441=""),Y441,"")</f>
        <v/>
      </c>
    </row>
    <row r="442" spans="1:27">
      <c r="A442" s="3">
        <f t="shared" si="40"/>
        <v>420</v>
      </c>
      <c r="E442" s="3" t="str">
        <f t="shared" si="36"/>
        <v/>
      </c>
      <c r="F442" s="2" t="str">
        <f t="shared" si="37"/>
        <v/>
      </c>
      <c r="G442" s="2" t="str">
        <f t="shared" si="38"/>
        <v/>
      </c>
      <c r="W442" s="34">
        <f t="shared" si="39"/>
        <v>200.69650129906225</v>
      </c>
      <c r="X442" s="33">
        <f t="shared" si="41"/>
        <v>416</v>
      </c>
      <c r="Y442" s="34">
        <f>IF(X442=1,$G$3*(W442/1000),IF(X442=2,$G$4*(W442/1000),IF(X442=3,$G$5*(W442/1000),IF(X442=4,$G$6*(W442/1000),IF(X442=5,$G$7*(W442/1000),IF(X442=6,$G$8*(W442/1000),IF(X442=7,$G$9*(W442/1000),IF(X442=8,$G$10*(W442/1000),IF(X442=9,$G$11*(W442/1000),IF(X442=10,$G$12*(W442/1000),IF(X442=11,$G$13*(W442/1000),IF(X442=12,$G$14*(W442/1000),IF(X442=13,$G$15*(W442/1000),IF(X442=14,$G$16*(W442/1000),IF(X442=15,$G$17*(W442/1000),0)))))))))))))))</f>
        <v>0</v>
      </c>
      <c r="Z442" s="34">
        <f>IF('Γεννήτρια 3'!D442="W",Z441+('Γεννήτρια 3'!C442-1)*Y442,IF('Γεννήτρια 3'!D442="L",Z441-Y442,Z441))</f>
        <v>200.69650129906225</v>
      </c>
      <c r="AA442" s="34" t="str">
        <f>IF(AND('Γεννήτρια 3'!C442&lt;&gt;0,'Γεννήτρια 3'!D442=""),Y442,"")</f>
        <v/>
      </c>
    </row>
    <row r="443" spans="1:27">
      <c r="A443" s="3">
        <f t="shared" si="40"/>
        <v>421</v>
      </c>
      <c r="E443" s="3" t="str">
        <f t="shared" si="36"/>
        <v/>
      </c>
      <c r="F443" s="2" t="str">
        <f t="shared" si="37"/>
        <v/>
      </c>
      <c r="G443" s="2" t="str">
        <f t="shared" si="38"/>
        <v/>
      </c>
      <c r="W443" s="34">
        <f t="shared" si="39"/>
        <v>200.69650129906225</v>
      </c>
      <c r="X443" s="33">
        <f t="shared" si="41"/>
        <v>417</v>
      </c>
      <c r="Y443" s="34">
        <f>IF(X443=1,$G$3*(W443/1000),IF(X443=2,$G$4*(W443/1000),IF(X443=3,$G$5*(W443/1000),IF(X443=4,$G$6*(W443/1000),IF(X443=5,$G$7*(W443/1000),IF(X443=6,$G$8*(W443/1000),IF(X443=7,$G$9*(W443/1000),IF(X443=8,$G$10*(W443/1000),IF(X443=9,$G$11*(W443/1000),IF(X443=10,$G$12*(W443/1000),IF(X443=11,$G$13*(W443/1000),IF(X443=12,$G$14*(W443/1000),IF(X443=13,$G$15*(W443/1000),IF(X443=14,$G$16*(W443/1000),IF(X443=15,$G$17*(W443/1000),0)))))))))))))))</f>
        <v>0</v>
      </c>
      <c r="Z443" s="34">
        <f>IF('Γεννήτρια 3'!D443="W",Z442+('Γεννήτρια 3'!C443-1)*Y443,IF('Γεννήτρια 3'!D443="L",Z442-Y443,Z442))</f>
        <v>200.69650129906225</v>
      </c>
      <c r="AA443" s="34" t="str">
        <f>IF(AND('Γεννήτρια 3'!C443&lt;&gt;0,'Γεννήτρια 3'!D443=""),Y443,"")</f>
        <v/>
      </c>
    </row>
    <row r="444" spans="1:27">
      <c r="A444" s="3">
        <f t="shared" si="40"/>
        <v>422</v>
      </c>
      <c r="E444" s="3" t="str">
        <f t="shared" si="36"/>
        <v/>
      </c>
      <c r="F444" s="2" t="str">
        <f t="shared" si="37"/>
        <v/>
      </c>
      <c r="G444" s="2" t="str">
        <f t="shared" si="38"/>
        <v/>
      </c>
      <c r="W444" s="34">
        <f t="shared" si="39"/>
        <v>200.69650129906225</v>
      </c>
      <c r="X444" s="33">
        <f t="shared" si="41"/>
        <v>418</v>
      </c>
      <c r="Y444" s="34">
        <f>IF(X444=1,$G$3*(W444/1000),IF(X444=2,$G$4*(W444/1000),IF(X444=3,$G$5*(W444/1000),IF(X444=4,$G$6*(W444/1000),IF(X444=5,$G$7*(W444/1000),IF(X444=6,$G$8*(W444/1000),IF(X444=7,$G$9*(W444/1000),IF(X444=8,$G$10*(W444/1000),IF(X444=9,$G$11*(W444/1000),IF(X444=10,$G$12*(W444/1000),IF(X444=11,$G$13*(W444/1000),IF(X444=12,$G$14*(W444/1000),IF(X444=13,$G$15*(W444/1000),IF(X444=14,$G$16*(W444/1000),IF(X444=15,$G$17*(W444/1000),0)))))))))))))))</f>
        <v>0</v>
      </c>
      <c r="Z444" s="34">
        <f>IF('Γεννήτρια 3'!D444="W",Z443+('Γεννήτρια 3'!C444-1)*Y444,IF('Γεννήτρια 3'!D444="L",Z443-Y444,Z443))</f>
        <v>200.69650129906225</v>
      </c>
      <c r="AA444" s="34" t="str">
        <f>IF(AND('Γεννήτρια 3'!C444&lt;&gt;0,'Γεννήτρια 3'!D444=""),Y444,"")</f>
        <v/>
      </c>
    </row>
    <row r="445" spans="1:27">
      <c r="A445" s="3">
        <f t="shared" si="40"/>
        <v>423</v>
      </c>
      <c r="E445" s="3" t="str">
        <f t="shared" si="36"/>
        <v/>
      </c>
      <c r="F445" s="2" t="str">
        <f t="shared" si="37"/>
        <v/>
      </c>
      <c r="G445" s="2" t="str">
        <f t="shared" si="38"/>
        <v/>
      </c>
      <c r="W445" s="34">
        <f t="shared" si="39"/>
        <v>200.69650129906225</v>
      </c>
      <c r="X445" s="33">
        <f t="shared" si="41"/>
        <v>419</v>
      </c>
      <c r="Y445" s="34">
        <f>IF(X445=1,$G$3*(W445/1000),IF(X445=2,$G$4*(W445/1000),IF(X445=3,$G$5*(W445/1000),IF(X445=4,$G$6*(W445/1000),IF(X445=5,$G$7*(W445/1000),IF(X445=6,$G$8*(W445/1000),IF(X445=7,$G$9*(W445/1000),IF(X445=8,$G$10*(W445/1000),IF(X445=9,$G$11*(W445/1000),IF(X445=10,$G$12*(W445/1000),IF(X445=11,$G$13*(W445/1000),IF(X445=12,$G$14*(W445/1000),IF(X445=13,$G$15*(W445/1000),IF(X445=14,$G$16*(W445/1000),IF(X445=15,$G$17*(W445/1000),0)))))))))))))))</f>
        <v>0</v>
      </c>
      <c r="Z445" s="34">
        <f>IF('Γεννήτρια 3'!D445="W",Z444+('Γεννήτρια 3'!C445-1)*Y445,IF('Γεννήτρια 3'!D445="L",Z444-Y445,Z444))</f>
        <v>200.69650129906225</v>
      </c>
      <c r="AA445" s="34" t="str">
        <f>IF(AND('Γεννήτρια 3'!C445&lt;&gt;0,'Γεννήτρια 3'!D445=""),Y445,"")</f>
        <v/>
      </c>
    </row>
    <row r="446" spans="1:27">
      <c r="A446" s="3">
        <f t="shared" si="40"/>
        <v>424</v>
      </c>
      <c r="E446" s="3" t="str">
        <f t="shared" si="36"/>
        <v/>
      </c>
      <c r="F446" s="2" t="str">
        <f t="shared" si="37"/>
        <v/>
      </c>
      <c r="G446" s="2" t="str">
        <f t="shared" si="38"/>
        <v/>
      </c>
      <c r="W446" s="34">
        <f t="shared" si="39"/>
        <v>200.69650129906225</v>
      </c>
      <c r="X446" s="33">
        <f t="shared" si="41"/>
        <v>420</v>
      </c>
      <c r="Y446" s="34">
        <f>IF(X446=1,$G$3*(W446/1000),IF(X446=2,$G$4*(W446/1000),IF(X446=3,$G$5*(W446/1000),IF(X446=4,$G$6*(W446/1000),IF(X446=5,$G$7*(W446/1000),IF(X446=6,$G$8*(W446/1000),IF(X446=7,$G$9*(W446/1000),IF(X446=8,$G$10*(W446/1000),IF(X446=9,$G$11*(W446/1000),IF(X446=10,$G$12*(W446/1000),IF(X446=11,$G$13*(W446/1000),IF(X446=12,$G$14*(W446/1000),IF(X446=13,$G$15*(W446/1000),IF(X446=14,$G$16*(W446/1000),IF(X446=15,$G$17*(W446/1000),0)))))))))))))))</f>
        <v>0</v>
      </c>
      <c r="Z446" s="34">
        <f>IF('Γεννήτρια 3'!D446="W",Z445+('Γεννήτρια 3'!C446-1)*Y446,IF('Γεννήτρια 3'!D446="L",Z445-Y446,Z445))</f>
        <v>200.69650129906225</v>
      </c>
      <c r="AA446" s="34" t="str">
        <f>IF(AND('Γεννήτρια 3'!C446&lt;&gt;0,'Γεννήτρια 3'!D446=""),Y446,"")</f>
        <v/>
      </c>
    </row>
    <row r="447" spans="1:27">
      <c r="A447" s="3">
        <f t="shared" si="40"/>
        <v>425</v>
      </c>
      <c r="E447" s="3" t="str">
        <f t="shared" si="36"/>
        <v/>
      </c>
      <c r="F447" s="2" t="str">
        <f t="shared" si="37"/>
        <v/>
      </c>
      <c r="G447" s="2" t="str">
        <f t="shared" si="38"/>
        <v/>
      </c>
      <c r="W447" s="34">
        <f t="shared" si="39"/>
        <v>200.69650129906225</v>
      </c>
      <c r="X447" s="33">
        <f t="shared" si="41"/>
        <v>421</v>
      </c>
      <c r="Y447" s="34">
        <f>IF(X447=1,$G$3*(W447/1000),IF(X447=2,$G$4*(W447/1000),IF(X447=3,$G$5*(W447/1000),IF(X447=4,$G$6*(W447/1000),IF(X447=5,$G$7*(W447/1000),IF(X447=6,$G$8*(W447/1000),IF(X447=7,$G$9*(W447/1000),IF(X447=8,$G$10*(W447/1000),IF(X447=9,$G$11*(W447/1000),IF(X447=10,$G$12*(W447/1000),IF(X447=11,$G$13*(W447/1000),IF(X447=12,$G$14*(W447/1000),IF(X447=13,$G$15*(W447/1000),IF(X447=14,$G$16*(W447/1000),IF(X447=15,$G$17*(W447/1000),0)))))))))))))))</f>
        <v>0</v>
      </c>
      <c r="Z447" s="34">
        <f>IF('Γεννήτρια 3'!D447="W",Z446+('Γεννήτρια 3'!C447-1)*Y447,IF('Γεννήτρια 3'!D447="L",Z446-Y447,Z446))</f>
        <v>200.69650129906225</v>
      </c>
      <c r="AA447" s="34" t="str">
        <f>IF(AND('Γεννήτρια 3'!C447&lt;&gt;0,'Γεννήτρια 3'!D447=""),Y447,"")</f>
        <v/>
      </c>
    </row>
    <row r="448" spans="1:27">
      <c r="A448" s="3">
        <f t="shared" si="40"/>
        <v>426</v>
      </c>
      <c r="E448" s="3" t="str">
        <f t="shared" si="36"/>
        <v/>
      </c>
      <c r="F448" s="2" t="str">
        <f t="shared" si="37"/>
        <v/>
      </c>
      <c r="G448" s="2" t="str">
        <f t="shared" si="38"/>
        <v/>
      </c>
      <c r="W448" s="34">
        <f t="shared" si="39"/>
        <v>200.69650129906225</v>
      </c>
      <c r="X448" s="33">
        <f t="shared" si="41"/>
        <v>422</v>
      </c>
      <c r="Y448" s="34">
        <f>IF(X448=1,$G$3*(W448/1000),IF(X448=2,$G$4*(W448/1000),IF(X448=3,$G$5*(W448/1000),IF(X448=4,$G$6*(W448/1000),IF(X448=5,$G$7*(W448/1000),IF(X448=6,$G$8*(W448/1000),IF(X448=7,$G$9*(W448/1000),IF(X448=8,$G$10*(W448/1000),IF(X448=9,$G$11*(W448/1000),IF(X448=10,$G$12*(W448/1000),IF(X448=11,$G$13*(W448/1000),IF(X448=12,$G$14*(W448/1000),IF(X448=13,$G$15*(W448/1000),IF(X448=14,$G$16*(W448/1000),IF(X448=15,$G$17*(W448/1000),0)))))))))))))))</f>
        <v>0</v>
      </c>
      <c r="Z448" s="34">
        <f>IF('Γεννήτρια 3'!D448="W",Z447+('Γεννήτρια 3'!C448-1)*Y448,IF('Γεννήτρια 3'!D448="L",Z447-Y448,Z447))</f>
        <v>200.69650129906225</v>
      </c>
      <c r="AA448" s="34" t="str">
        <f>IF(AND('Γεννήτρια 3'!C448&lt;&gt;0,'Γεννήτρια 3'!D448=""),Y448,"")</f>
        <v/>
      </c>
    </row>
    <row r="449" spans="1:27">
      <c r="A449" s="3">
        <f t="shared" si="40"/>
        <v>427</v>
      </c>
      <c r="E449" s="3" t="str">
        <f t="shared" si="36"/>
        <v/>
      </c>
      <c r="F449" s="2" t="str">
        <f t="shared" si="37"/>
        <v/>
      </c>
      <c r="G449" s="2" t="str">
        <f t="shared" si="38"/>
        <v/>
      </c>
      <c r="W449" s="34">
        <f t="shared" si="39"/>
        <v>200.69650129906225</v>
      </c>
      <c r="X449" s="33">
        <f t="shared" si="41"/>
        <v>423</v>
      </c>
      <c r="Y449" s="34">
        <f>IF(X449=1,$G$3*(W449/1000),IF(X449=2,$G$4*(W449/1000),IF(X449=3,$G$5*(W449/1000),IF(X449=4,$G$6*(W449/1000),IF(X449=5,$G$7*(W449/1000),IF(X449=6,$G$8*(W449/1000),IF(X449=7,$G$9*(W449/1000),IF(X449=8,$G$10*(W449/1000),IF(X449=9,$G$11*(W449/1000),IF(X449=10,$G$12*(W449/1000),IF(X449=11,$G$13*(W449/1000),IF(X449=12,$G$14*(W449/1000),IF(X449=13,$G$15*(W449/1000),IF(X449=14,$G$16*(W449/1000),IF(X449=15,$G$17*(W449/1000),0)))))))))))))))</f>
        <v>0</v>
      </c>
      <c r="Z449" s="34">
        <f>IF('Γεννήτρια 3'!D449="W",Z448+('Γεννήτρια 3'!C449-1)*Y449,IF('Γεννήτρια 3'!D449="L",Z448-Y449,Z448))</f>
        <v>200.69650129906225</v>
      </c>
      <c r="AA449" s="34" t="str">
        <f>IF(AND('Γεννήτρια 3'!C449&lt;&gt;0,'Γεννήτρια 3'!D449=""),Y449,"")</f>
        <v/>
      </c>
    </row>
    <row r="450" spans="1:27">
      <c r="A450" s="3">
        <f t="shared" si="40"/>
        <v>428</v>
      </c>
      <c r="E450" s="3" t="str">
        <f t="shared" si="36"/>
        <v/>
      </c>
      <c r="F450" s="2" t="str">
        <f t="shared" si="37"/>
        <v/>
      </c>
      <c r="G450" s="2" t="str">
        <f t="shared" si="38"/>
        <v/>
      </c>
      <c r="W450" s="34">
        <f t="shared" si="39"/>
        <v>200.69650129906225</v>
      </c>
      <c r="X450" s="33">
        <f t="shared" si="41"/>
        <v>424</v>
      </c>
      <c r="Y450" s="34">
        <f>IF(X450=1,$G$3*(W450/1000),IF(X450=2,$G$4*(W450/1000),IF(X450=3,$G$5*(W450/1000),IF(X450=4,$G$6*(W450/1000),IF(X450=5,$G$7*(W450/1000),IF(X450=6,$G$8*(W450/1000),IF(X450=7,$G$9*(W450/1000),IF(X450=8,$G$10*(W450/1000),IF(X450=9,$G$11*(W450/1000),IF(X450=10,$G$12*(W450/1000),IF(X450=11,$G$13*(W450/1000),IF(X450=12,$G$14*(W450/1000),IF(X450=13,$G$15*(W450/1000),IF(X450=14,$G$16*(W450/1000),IF(X450=15,$G$17*(W450/1000),0)))))))))))))))</f>
        <v>0</v>
      </c>
      <c r="Z450" s="34">
        <f>IF('Γεννήτρια 3'!D450="W",Z449+('Γεννήτρια 3'!C450-1)*Y450,IF('Γεννήτρια 3'!D450="L",Z449-Y450,Z449))</f>
        <v>200.69650129906225</v>
      </c>
      <c r="AA450" s="34" t="str">
        <f>IF(AND('Γεννήτρια 3'!C450&lt;&gt;0,'Γεννήτρια 3'!D450=""),Y450,"")</f>
        <v/>
      </c>
    </row>
    <row r="451" spans="1:27">
      <c r="A451" s="3">
        <f t="shared" si="40"/>
        <v>429</v>
      </c>
      <c r="E451" s="3" t="str">
        <f t="shared" si="36"/>
        <v/>
      </c>
      <c r="F451" s="2" t="str">
        <f t="shared" si="37"/>
        <v/>
      </c>
      <c r="G451" s="2" t="str">
        <f t="shared" si="38"/>
        <v/>
      </c>
      <c r="W451" s="34">
        <f t="shared" si="39"/>
        <v>200.69650129906225</v>
      </c>
      <c r="X451" s="33">
        <f t="shared" si="41"/>
        <v>425</v>
      </c>
      <c r="Y451" s="34">
        <f>IF(X451=1,$G$3*(W451/1000),IF(X451=2,$G$4*(W451/1000),IF(X451=3,$G$5*(W451/1000),IF(X451=4,$G$6*(W451/1000),IF(X451=5,$G$7*(W451/1000),IF(X451=6,$G$8*(W451/1000),IF(X451=7,$G$9*(W451/1000),IF(X451=8,$G$10*(W451/1000),IF(X451=9,$G$11*(W451/1000),IF(X451=10,$G$12*(W451/1000),IF(X451=11,$G$13*(W451/1000),IF(X451=12,$G$14*(W451/1000),IF(X451=13,$G$15*(W451/1000),IF(X451=14,$G$16*(W451/1000),IF(X451=15,$G$17*(W451/1000),0)))))))))))))))</f>
        <v>0</v>
      </c>
      <c r="Z451" s="34">
        <f>IF('Γεννήτρια 3'!D451="W",Z450+('Γεννήτρια 3'!C451-1)*Y451,IF('Γεννήτρια 3'!D451="L",Z450-Y451,Z450))</f>
        <v>200.69650129906225</v>
      </c>
      <c r="AA451" s="34" t="str">
        <f>IF(AND('Γεννήτρια 3'!C451&lt;&gt;0,'Γεννήτρια 3'!D451=""),Y451,"")</f>
        <v/>
      </c>
    </row>
    <row r="452" spans="1:27">
      <c r="A452" s="3">
        <f t="shared" si="40"/>
        <v>430</v>
      </c>
      <c r="E452" s="3" t="str">
        <f t="shared" si="36"/>
        <v/>
      </c>
      <c r="F452" s="2" t="str">
        <f t="shared" si="37"/>
        <v/>
      </c>
      <c r="G452" s="2" t="str">
        <f t="shared" si="38"/>
        <v/>
      </c>
      <c r="W452" s="34">
        <f t="shared" si="39"/>
        <v>200.69650129906225</v>
      </c>
      <c r="X452" s="33">
        <f t="shared" si="41"/>
        <v>426</v>
      </c>
      <c r="Y452" s="34">
        <f>IF(X452=1,$G$3*(W452/1000),IF(X452=2,$G$4*(W452/1000),IF(X452=3,$G$5*(W452/1000),IF(X452=4,$G$6*(W452/1000),IF(X452=5,$G$7*(W452/1000),IF(X452=6,$G$8*(W452/1000),IF(X452=7,$G$9*(W452/1000),IF(X452=8,$G$10*(W452/1000),IF(X452=9,$G$11*(W452/1000),IF(X452=10,$G$12*(W452/1000),IF(X452=11,$G$13*(W452/1000),IF(X452=12,$G$14*(W452/1000),IF(X452=13,$G$15*(W452/1000),IF(X452=14,$G$16*(W452/1000),IF(X452=15,$G$17*(W452/1000),0)))))))))))))))</f>
        <v>0</v>
      </c>
      <c r="Z452" s="34">
        <f>IF('Γεννήτρια 3'!D452="W",Z451+('Γεννήτρια 3'!C452-1)*Y452,IF('Γεννήτρια 3'!D452="L",Z451-Y452,Z451))</f>
        <v>200.69650129906225</v>
      </c>
      <c r="AA452" s="34" t="str">
        <f>IF(AND('Γεννήτρια 3'!C452&lt;&gt;0,'Γεννήτρια 3'!D452=""),Y452,"")</f>
        <v/>
      </c>
    </row>
    <row r="453" spans="1:27">
      <c r="A453" s="3">
        <f t="shared" si="40"/>
        <v>431</v>
      </c>
      <c r="E453" s="3" t="str">
        <f t="shared" si="36"/>
        <v/>
      </c>
      <c r="F453" s="2" t="str">
        <f t="shared" si="37"/>
        <v/>
      </c>
      <c r="G453" s="2" t="str">
        <f t="shared" si="38"/>
        <v/>
      </c>
      <c r="W453" s="34">
        <f t="shared" si="39"/>
        <v>200.69650129906225</v>
      </c>
      <c r="X453" s="33">
        <f t="shared" si="41"/>
        <v>427</v>
      </c>
      <c r="Y453" s="34">
        <f>IF(X453=1,$G$3*(W453/1000),IF(X453=2,$G$4*(W453/1000),IF(X453=3,$G$5*(W453/1000),IF(X453=4,$G$6*(W453/1000),IF(X453=5,$G$7*(W453/1000),IF(X453=6,$G$8*(W453/1000),IF(X453=7,$G$9*(W453/1000),IF(X453=8,$G$10*(W453/1000),IF(X453=9,$G$11*(W453/1000),IF(X453=10,$G$12*(W453/1000),IF(X453=11,$G$13*(W453/1000),IF(X453=12,$G$14*(W453/1000),IF(X453=13,$G$15*(W453/1000),IF(X453=14,$G$16*(W453/1000),IF(X453=15,$G$17*(W453/1000),0)))))))))))))))</f>
        <v>0</v>
      </c>
      <c r="Z453" s="34">
        <f>IF('Γεννήτρια 3'!D453="W",Z452+('Γεννήτρια 3'!C453-1)*Y453,IF('Γεννήτρια 3'!D453="L",Z452-Y453,Z452))</f>
        <v>200.69650129906225</v>
      </c>
      <c r="AA453" s="34" t="str">
        <f>IF(AND('Γεννήτρια 3'!C453&lt;&gt;0,'Γεννήτρια 3'!D453=""),Y453,"")</f>
        <v/>
      </c>
    </row>
    <row r="454" spans="1:27">
      <c r="A454" s="3">
        <f t="shared" si="40"/>
        <v>432</v>
      </c>
      <c r="E454" s="3" t="str">
        <f t="shared" si="36"/>
        <v/>
      </c>
      <c r="F454" s="2" t="str">
        <f t="shared" si="37"/>
        <v/>
      </c>
      <c r="G454" s="2" t="str">
        <f t="shared" si="38"/>
        <v/>
      </c>
      <c r="W454" s="34">
        <f t="shared" si="39"/>
        <v>200.69650129906225</v>
      </c>
      <c r="X454" s="33">
        <f t="shared" si="41"/>
        <v>428</v>
      </c>
      <c r="Y454" s="34">
        <f>IF(X454=1,$G$3*(W454/1000),IF(X454=2,$G$4*(W454/1000),IF(X454=3,$G$5*(W454/1000),IF(X454=4,$G$6*(W454/1000),IF(X454=5,$G$7*(W454/1000),IF(X454=6,$G$8*(W454/1000),IF(X454=7,$G$9*(W454/1000),IF(X454=8,$G$10*(W454/1000),IF(X454=9,$G$11*(W454/1000),IF(X454=10,$G$12*(W454/1000),IF(X454=11,$G$13*(W454/1000),IF(X454=12,$G$14*(W454/1000),IF(X454=13,$G$15*(W454/1000),IF(X454=14,$G$16*(W454/1000),IF(X454=15,$G$17*(W454/1000),0)))))))))))))))</f>
        <v>0</v>
      </c>
      <c r="Z454" s="34">
        <f>IF('Γεννήτρια 3'!D454="W",Z453+('Γεννήτρια 3'!C454-1)*Y454,IF('Γεννήτρια 3'!D454="L",Z453-Y454,Z453))</f>
        <v>200.69650129906225</v>
      </c>
      <c r="AA454" s="34" t="str">
        <f>IF(AND('Γεννήτρια 3'!C454&lt;&gt;0,'Γεννήτρια 3'!D454=""),Y454,"")</f>
        <v/>
      </c>
    </row>
    <row r="455" spans="1:27">
      <c r="A455" s="3">
        <f t="shared" si="40"/>
        <v>433</v>
      </c>
      <c r="E455" s="3" t="str">
        <f t="shared" si="36"/>
        <v/>
      </c>
      <c r="F455" s="2" t="str">
        <f t="shared" si="37"/>
        <v/>
      </c>
      <c r="G455" s="2" t="str">
        <f t="shared" si="38"/>
        <v/>
      </c>
      <c r="W455" s="34">
        <f t="shared" si="39"/>
        <v>200.69650129906225</v>
      </c>
      <c r="X455" s="33">
        <f t="shared" si="41"/>
        <v>429</v>
      </c>
      <c r="Y455" s="34">
        <f>IF(X455=1,$G$3*(W455/1000),IF(X455=2,$G$4*(W455/1000),IF(X455=3,$G$5*(W455/1000),IF(X455=4,$G$6*(W455/1000),IF(X455=5,$G$7*(W455/1000),IF(X455=6,$G$8*(W455/1000),IF(X455=7,$G$9*(W455/1000),IF(X455=8,$G$10*(W455/1000),IF(X455=9,$G$11*(W455/1000),IF(X455=10,$G$12*(W455/1000),IF(X455=11,$G$13*(W455/1000),IF(X455=12,$G$14*(W455/1000),IF(X455=13,$G$15*(W455/1000),IF(X455=14,$G$16*(W455/1000),IF(X455=15,$G$17*(W455/1000),0)))))))))))))))</f>
        <v>0</v>
      </c>
      <c r="Z455" s="34">
        <f>IF('Γεννήτρια 3'!D455="W",Z454+('Γεννήτρια 3'!C455-1)*Y455,IF('Γεννήτρια 3'!D455="L",Z454-Y455,Z454))</f>
        <v>200.69650129906225</v>
      </c>
      <c r="AA455" s="34" t="str">
        <f>IF(AND('Γεννήτρια 3'!C455&lt;&gt;0,'Γεννήτρια 3'!D455=""),Y455,"")</f>
        <v/>
      </c>
    </row>
    <row r="456" spans="1:27">
      <c r="A456" s="3">
        <f t="shared" si="40"/>
        <v>434</v>
      </c>
      <c r="E456" s="3" t="str">
        <f t="shared" si="36"/>
        <v/>
      </c>
      <c r="F456" s="2" t="str">
        <f t="shared" si="37"/>
        <v/>
      </c>
      <c r="G456" s="2" t="str">
        <f t="shared" si="38"/>
        <v/>
      </c>
      <c r="W456" s="34">
        <f t="shared" si="39"/>
        <v>200.69650129906225</v>
      </c>
      <c r="X456" s="33">
        <f t="shared" si="41"/>
        <v>430</v>
      </c>
      <c r="Y456" s="34">
        <f>IF(X456=1,$G$3*(W456/1000),IF(X456=2,$G$4*(W456/1000),IF(X456=3,$G$5*(W456/1000),IF(X456=4,$G$6*(W456/1000),IF(X456=5,$G$7*(W456/1000),IF(X456=6,$G$8*(W456/1000),IF(X456=7,$G$9*(W456/1000),IF(X456=8,$G$10*(W456/1000),IF(X456=9,$G$11*(W456/1000),IF(X456=10,$G$12*(W456/1000),IF(X456=11,$G$13*(W456/1000),IF(X456=12,$G$14*(W456/1000),IF(X456=13,$G$15*(W456/1000),IF(X456=14,$G$16*(W456/1000),IF(X456=15,$G$17*(W456/1000),0)))))))))))))))</f>
        <v>0</v>
      </c>
      <c r="Z456" s="34">
        <f>IF('Γεννήτρια 3'!D456="W",Z455+('Γεννήτρια 3'!C456-1)*Y456,IF('Γεννήτρια 3'!D456="L",Z455-Y456,Z455))</f>
        <v>200.69650129906225</v>
      </c>
      <c r="AA456" s="34" t="str">
        <f>IF(AND('Γεννήτρια 3'!C456&lt;&gt;0,'Γεννήτρια 3'!D456=""),Y456,"")</f>
        <v/>
      </c>
    </row>
    <row r="457" spans="1:27">
      <c r="A457" s="3">
        <f t="shared" si="40"/>
        <v>435</v>
      </c>
      <c r="E457" s="3" t="str">
        <f t="shared" si="36"/>
        <v/>
      </c>
      <c r="F457" s="2" t="str">
        <f t="shared" si="37"/>
        <v/>
      </c>
      <c r="G457" s="2" t="str">
        <f t="shared" si="38"/>
        <v/>
      </c>
      <c r="W457" s="34">
        <f t="shared" si="39"/>
        <v>200.69650129906225</v>
      </c>
      <c r="X457" s="33">
        <f t="shared" si="41"/>
        <v>431</v>
      </c>
      <c r="Y457" s="34">
        <f>IF(X457=1,$G$3*(W457/1000),IF(X457=2,$G$4*(W457/1000),IF(X457=3,$G$5*(W457/1000),IF(X457=4,$G$6*(W457/1000),IF(X457=5,$G$7*(W457/1000),IF(X457=6,$G$8*(W457/1000),IF(X457=7,$G$9*(W457/1000),IF(X457=8,$G$10*(W457/1000),IF(X457=9,$G$11*(W457/1000),IF(X457=10,$G$12*(W457/1000),IF(X457=11,$G$13*(W457/1000),IF(X457=12,$G$14*(W457/1000),IF(X457=13,$G$15*(W457/1000),IF(X457=14,$G$16*(W457/1000),IF(X457=15,$G$17*(W457/1000),0)))))))))))))))</f>
        <v>0</v>
      </c>
      <c r="Z457" s="34">
        <f>IF('Γεννήτρια 3'!D457="W",Z456+('Γεννήτρια 3'!C457-1)*Y457,IF('Γεννήτρια 3'!D457="L",Z456-Y457,Z456))</f>
        <v>200.69650129906225</v>
      </c>
      <c r="AA457" s="34" t="str">
        <f>IF(AND('Γεννήτρια 3'!C457&lt;&gt;0,'Γεννήτρια 3'!D457=""),Y457,"")</f>
        <v/>
      </c>
    </row>
    <row r="458" spans="1:27">
      <c r="A458" s="3">
        <f t="shared" si="40"/>
        <v>436</v>
      </c>
      <c r="E458" s="3" t="str">
        <f t="shared" si="36"/>
        <v/>
      </c>
      <c r="F458" s="2" t="str">
        <f t="shared" si="37"/>
        <v/>
      </c>
      <c r="G458" s="2" t="str">
        <f t="shared" si="38"/>
        <v/>
      </c>
      <c r="W458" s="34">
        <f t="shared" si="39"/>
        <v>200.69650129906225</v>
      </c>
      <c r="X458" s="33">
        <f t="shared" si="41"/>
        <v>432</v>
      </c>
      <c r="Y458" s="34">
        <f>IF(X458=1,$G$3*(W458/1000),IF(X458=2,$G$4*(W458/1000),IF(X458=3,$G$5*(W458/1000),IF(X458=4,$G$6*(W458/1000),IF(X458=5,$G$7*(W458/1000),IF(X458=6,$G$8*(W458/1000),IF(X458=7,$G$9*(W458/1000),IF(X458=8,$G$10*(W458/1000),IF(X458=9,$G$11*(W458/1000),IF(X458=10,$G$12*(W458/1000),IF(X458=11,$G$13*(W458/1000),IF(X458=12,$G$14*(W458/1000),IF(X458=13,$G$15*(W458/1000),IF(X458=14,$G$16*(W458/1000),IF(X458=15,$G$17*(W458/1000),0)))))))))))))))</f>
        <v>0</v>
      </c>
      <c r="Z458" s="34">
        <f>IF('Γεννήτρια 3'!D458="W",Z457+('Γεννήτρια 3'!C458-1)*Y458,IF('Γεννήτρια 3'!D458="L",Z457-Y458,Z457))</f>
        <v>200.69650129906225</v>
      </c>
      <c r="AA458" s="34" t="str">
        <f>IF(AND('Γεννήτρια 3'!C458&lt;&gt;0,'Γεννήτρια 3'!D458=""),Y458,"")</f>
        <v/>
      </c>
    </row>
    <row r="459" spans="1:27">
      <c r="A459" s="3">
        <f t="shared" si="40"/>
        <v>437</v>
      </c>
      <c r="E459" s="3" t="str">
        <f t="shared" si="36"/>
        <v/>
      </c>
      <c r="F459" s="2" t="str">
        <f t="shared" si="37"/>
        <v/>
      </c>
      <c r="G459" s="2" t="str">
        <f t="shared" si="38"/>
        <v/>
      </c>
      <c r="W459" s="34">
        <f t="shared" si="39"/>
        <v>200.69650129906225</v>
      </c>
      <c r="X459" s="33">
        <f t="shared" si="41"/>
        <v>433</v>
      </c>
      <c r="Y459" s="34">
        <f>IF(X459=1,$G$3*(W459/1000),IF(X459=2,$G$4*(W459/1000),IF(X459=3,$G$5*(W459/1000),IF(X459=4,$G$6*(W459/1000),IF(X459=5,$G$7*(W459/1000),IF(X459=6,$G$8*(W459/1000),IF(X459=7,$G$9*(W459/1000),IF(X459=8,$G$10*(W459/1000),IF(X459=9,$G$11*(W459/1000),IF(X459=10,$G$12*(W459/1000),IF(X459=11,$G$13*(W459/1000),IF(X459=12,$G$14*(W459/1000),IF(X459=13,$G$15*(W459/1000),IF(X459=14,$G$16*(W459/1000),IF(X459=15,$G$17*(W459/1000),0)))))))))))))))</f>
        <v>0</v>
      </c>
      <c r="Z459" s="34">
        <f>IF('Γεννήτρια 3'!D459="W",Z458+('Γεννήτρια 3'!C459-1)*Y459,IF('Γεννήτρια 3'!D459="L",Z458-Y459,Z458))</f>
        <v>200.69650129906225</v>
      </c>
      <c r="AA459" s="34" t="str">
        <f>IF(AND('Γεννήτρια 3'!C459&lt;&gt;0,'Γεννήτρια 3'!D459=""),Y459,"")</f>
        <v/>
      </c>
    </row>
    <row r="460" spans="1:27">
      <c r="A460" s="3">
        <f t="shared" si="40"/>
        <v>438</v>
      </c>
      <c r="E460" s="3" t="str">
        <f t="shared" si="36"/>
        <v/>
      </c>
      <c r="F460" s="2" t="str">
        <f t="shared" si="37"/>
        <v/>
      </c>
      <c r="G460" s="2" t="str">
        <f t="shared" si="38"/>
        <v/>
      </c>
      <c r="W460" s="34">
        <f t="shared" si="39"/>
        <v>200.69650129906225</v>
      </c>
      <c r="X460" s="33">
        <f t="shared" si="41"/>
        <v>434</v>
      </c>
      <c r="Y460" s="34">
        <f>IF(X460=1,$G$3*(W460/1000),IF(X460=2,$G$4*(W460/1000),IF(X460=3,$G$5*(W460/1000),IF(X460=4,$G$6*(W460/1000),IF(X460=5,$G$7*(W460/1000),IF(X460=6,$G$8*(W460/1000),IF(X460=7,$G$9*(W460/1000),IF(X460=8,$G$10*(W460/1000),IF(X460=9,$G$11*(W460/1000),IF(X460=10,$G$12*(W460/1000),IF(X460=11,$G$13*(W460/1000),IF(X460=12,$G$14*(W460/1000),IF(X460=13,$G$15*(W460/1000),IF(X460=14,$G$16*(W460/1000),IF(X460=15,$G$17*(W460/1000),0)))))))))))))))</f>
        <v>0</v>
      </c>
      <c r="Z460" s="34">
        <f>IF('Γεννήτρια 3'!D460="W",Z459+('Γεννήτρια 3'!C460-1)*Y460,IF('Γεννήτρια 3'!D460="L",Z459-Y460,Z459))</f>
        <v>200.69650129906225</v>
      </c>
      <c r="AA460" s="34" t="str">
        <f>IF(AND('Γεννήτρια 3'!C460&lt;&gt;0,'Γεννήτρια 3'!D460=""),Y460,"")</f>
        <v/>
      </c>
    </row>
    <row r="461" spans="1:27">
      <c r="A461" s="3">
        <f t="shared" si="40"/>
        <v>439</v>
      </c>
      <c r="E461" s="3" t="str">
        <f t="shared" si="36"/>
        <v/>
      </c>
      <c r="F461" s="2" t="str">
        <f t="shared" si="37"/>
        <v/>
      </c>
      <c r="G461" s="2" t="str">
        <f t="shared" si="38"/>
        <v/>
      </c>
      <c r="W461" s="34">
        <f t="shared" si="39"/>
        <v>200.69650129906225</v>
      </c>
      <c r="X461" s="33">
        <f t="shared" si="41"/>
        <v>435</v>
      </c>
      <c r="Y461" s="34">
        <f>IF(X461=1,$G$3*(W461/1000),IF(X461=2,$G$4*(W461/1000),IF(X461=3,$G$5*(W461/1000),IF(X461=4,$G$6*(W461/1000),IF(X461=5,$G$7*(W461/1000),IF(X461=6,$G$8*(W461/1000),IF(X461=7,$G$9*(W461/1000),IF(X461=8,$G$10*(W461/1000),IF(X461=9,$G$11*(W461/1000),IF(X461=10,$G$12*(W461/1000),IF(X461=11,$G$13*(W461/1000),IF(X461=12,$G$14*(W461/1000),IF(X461=13,$G$15*(W461/1000),IF(X461=14,$G$16*(W461/1000),IF(X461=15,$G$17*(W461/1000),0)))))))))))))))</f>
        <v>0</v>
      </c>
      <c r="Z461" s="34">
        <f>IF('Γεννήτρια 3'!D461="W",Z460+('Γεννήτρια 3'!C461-1)*Y461,IF('Γεννήτρια 3'!D461="L",Z460-Y461,Z460))</f>
        <v>200.69650129906225</v>
      </c>
      <c r="AA461" s="34" t="str">
        <f>IF(AND('Γεννήτρια 3'!C461&lt;&gt;0,'Γεννήτρια 3'!D461=""),Y461,"")</f>
        <v/>
      </c>
    </row>
    <row r="462" spans="1:27">
      <c r="A462" s="3">
        <f t="shared" si="40"/>
        <v>440</v>
      </c>
      <c r="E462" s="3" t="str">
        <f t="shared" si="36"/>
        <v/>
      </c>
      <c r="F462" s="2" t="str">
        <f t="shared" si="37"/>
        <v/>
      </c>
      <c r="G462" s="2" t="str">
        <f t="shared" si="38"/>
        <v/>
      </c>
      <c r="W462" s="34">
        <f t="shared" si="39"/>
        <v>200.69650129906225</v>
      </c>
      <c r="X462" s="33">
        <f t="shared" si="41"/>
        <v>436</v>
      </c>
      <c r="Y462" s="34">
        <f>IF(X462=1,$G$3*(W462/1000),IF(X462=2,$G$4*(W462/1000),IF(X462=3,$G$5*(W462/1000),IF(X462=4,$G$6*(W462/1000),IF(X462=5,$G$7*(W462/1000),IF(X462=6,$G$8*(W462/1000),IF(X462=7,$G$9*(W462/1000),IF(X462=8,$G$10*(W462/1000),IF(X462=9,$G$11*(W462/1000),IF(X462=10,$G$12*(W462/1000),IF(X462=11,$G$13*(W462/1000),IF(X462=12,$G$14*(W462/1000),IF(X462=13,$G$15*(W462/1000),IF(X462=14,$G$16*(W462/1000),IF(X462=15,$G$17*(W462/1000),0)))))))))))))))</f>
        <v>0</v>
      </c>
      <c r="Z462" s="34">
        <f>IF('Γεννήτρια 3'!D462="W",Z461+('Γεννήτρια 3'!C462-1)*Y462,IF('Γεννήτρια 3'!D462="L",Z461-Y462,Z461))</f>
        <v>200.69650129906225</v>
      </c>
      <c r="AA462" s="34" t="str">
        <f>IF(AND('Γεννήτρια 3'!C462&lt;&gt;0,'Γεννήτρια 3'!D462=""),Y462,"")</f>
        <v/>
      </c>
    </row>
    <row r="463" spans="1:27">
      <c r="A463" s="3">
        <f t="shared" si="40"/>
        <v>441</v>
      </c>
      <c r="E463" s="3" t="str">
        <f t="shared" si="36"/>
        <v/>
      </c>
      <c r="F463" s="2" t="str">
        <f t="shared" si="37"/>
        <v/>
      </c>
      <c r="G463" s="2" t="str">
        <f t="shared" si="38"/>
        <v/>
      </c>
      <c r="W463" s="34">
        <f t="shared" si="39"/>
        <v>200.69650129906225</v>
      </c>
      <c r="X463" s="33">
        <f t="shared" si="41"/>
        <v>437</v>
      </c>
      <c r="Y463" s="34">
        <f>IF(X463=1,$G$3*(W463/1000),IF(X463=2,$G$4*(W463/1000),IF(X463=3,$G$5*(W463/1000),IF(X463=4,$G$6*(W463/1000),IF(X463=5,$G$7*(W463/1000),IF(X463=6,$G$8*(W463/1000),IF(X463=7,$G$9*(W463/1000),IF(X463=8,$G$10*(W463/1000),IF(X463=9,$G$11*(W463/1000),IF(X463=10,$G$12*(W463/1000),IF(X463=11,$G$13*(W463/1000),IF(X463=12,$G$14*(W463/1000),IF(X463=13,$G$15*(W463/1000),IF(X463=14,$G$16*(W463/1000),IF(X463=15,$G$17*(W463/1000),0)))))))))))))))</f>
        <v>0</v>
      </c>
      <c r="Z463" s="34">
        <f>IF('Γεννήτρια 3'!D463="W",Z462+('Γεννήτρια 3'!C463-1)*Y463,IF('Γεννήτρια 3'!D463="L",Z462-Y463,Z462))</f>
        <v>200.69650129906225</v>
      </c>
      <c r="AA463" s="34" t="str">
        <f>IF(AND('Γεννήτρια 3'!C463&lt;&gt;0,'Γεννήτρια 3'!D463=""),Y463,"")</f>
        <v/>
      </c>
    </row>
    <row r="464" spans="1:27">
      <c r="A464" s="3">
        <f t="shared" si="40"/>
        <v>442</v>
      </c>
      <c r="E464" s="3" t="str">
        <f t="shared" si="36"/>
        <v/>
      </c>
      <c r="F464" s="2" t="str">
        <f t="shared" si="37"/>
        <v/>
      </c>
      <c r="G464" s="2" t="str">
        <f t="shared" si="38"/>
        <v/>
      </c>
      <c r="W464" s="34">
        <f t="shared" si="39"/>
        <v>200.69650129906225</v>
      </c>
      <c r="X464" s="33">
        <f t="shared" si="41"/>
        <v>438</v>
      </c>
      <c r="Y464" s="34">
        <f>IF(X464=1,$G$3*(W464/1000),IF(X464=2,$G$4*(W464/1000),IF(X464=3,$G$5*(W464/1000),IF(X464=4,$G$6*(W464/1000),IF(X464=5,$G$7*(W464/1000),IF(X464=6,$G$8*(W464/1000),IF(X464=7,$G$9*(W464/1000),IF(X464=8,$G$10*(W464/1000),IF(X464=9,$G$11*(W464/1000),IF(X464=10,$G$12*(W464/1000),IF(X464=11,$G$13*(W464/1000),IF(X464=12,$G$14*(W464/1000),IF(X464=13,$G$15*(W464/1000),IF(X464=14,$G$16*(W464/1000),IF(X464=15,$G$17*(W464/1000),0)))))))))))))))</f>
        <v>0</v>
      </c>
      <c r="Z464" s="34">
        <f>IF('Γεννήτρια 3'!D464="W",Z463+('Γεννήτρια 3'!C464-1)*Y464,IF('Γεννήτρια 3'!D464="L",Z463-Y464,Z463))</f>
        <v>200.69650129906225</v>
      </c>
      <c r="AA464" s="34" t="str">
        <f>IF(AND('Γεννήτρια 3'!C464&lt;&gt;0,'Γεννήτρια 3'!D464=""),Y464,"")</f>
        <v/>
      </c>
    </row>
    <row r="465" spans="1:27">
      <c r="A465" s="3">
        <f t="shared" si="40"/>
        <v>443</v>
      </c>
      <c r="E465" s="3" t="str">
        <f t="shared" si="36"/>
        <v/>
      </c>
      <c r="F465" s="2" t="str">
        <f t="shared" si="37"/>
        <v/>
      </c>
      <c r="G465" s="2" t="str">
        <f t="shared" si="38"/>
        <v/>
      </c>
      <c r="W465" s="34">
        <f t="shared" si="39"/>
        <v>200.69650129906225</v>
      </c>
      <c r="X465" s="33">
        <f t="shared" si="41"/>
        <v>439</v>
      </c>
      <c r="Y465" s="34">
        <f>IF(X465=1,$G$3*(W465/1000),IF(X465=2,$G$4*(W465/1000),IF(X465=3,$G$5*(W465/1000),IF(X465=4,$G$6*(W465/1000),IF(X465=5,$G$7*(W465/1000),IF(X465=6,$G$8*(W465/1000),IF(X465=7,$G$9*(W465/1000),IF(X465=8,$G$10*(W465/1000),IF(X465=9,$G$11*(W465/1000),IF(X465=10,$G$12*(W465/1000),IF(X465=11,$G$13*(W465/1000),IF(X465=12,$G$14*(W465/1000),IF(X465=13,$G$15*(W465/1000),IF(X465=14,$G$16*(W465/1000),IF(X465=15,$G$17*(W465/1000),0)))))))))))))))</f>
        <v>0</v>
      </c>
      <c r="Z465" s="34">
        <f>IF('Γεννήτρια 3'!D465="W",Z464+('Γεννήτρια 3'!C465-1)*Y465,IF('Γεννήτρια 3'!D465="L",Z464-Y465,Z464))</f>
        <v>200.69650129906225</v>
      </c>
      <c r="AA465" s="34" t="str">
        <f>IF(AND('Γεννήτρια 3'!C465&lt;&gt;0,'Γεννήτρια 3'!D465=""),Y465,"")</f>
        <v/>
      </c>
    </row>
    <row r="466" spans="1:27">
      <c r="A466" s="3">
        <f t="shared" si="40"/>
        <v>444</v>
      </c>
      <c r="E466" s="3" t="str">
        <f t="shared" si="36"/>
        <v/>
      </c>
      <c r="F466" s="2" t="str">
        <f t="shared" si="37"/>
        <v/>
      </c>
      <c r="G466" s="2" t="str">
        <f t="shared" si="38"/>
        <v/>
      </c>
      <c r="W466" s="34">
        <f t="shared" si="39"/>
        <v>200.69650129906225</v>
      </c>
      <c r="X466" s="33">
        <f t="shared" si="41"/>
        <v>440</v>
      </c>
      <c r="Y466" s="34">
        <f>IF(X466=1,$G$3*(W466/1000),IF(X466=2,$G$4*(W466/1000),IF(X466=3,$G$5*(W466/1000),IF(X466=4,$G$6*(W466/1000),IF(X466=5,$G$7*(W466/1000),IF(X466=6,$G$8*(W466/1000),IF(X466=7,$G$9*(W466/1000),IF(X466=8,$G$10*(W466/1000),IF(X466=9,$G$11*(W466/1000),IF(X466=10,$G$12*(W466/1000),IF(X466=11,$G$13*(W466/1000),IF(X466=12,$G$14*(W466/1000),IF(X466=13,$G$15*(W466/1000),IF(X466=14,$G$16*(W466/1000),IF(X466=15,$G$17*(W466/1000),0)))))))))))))))</f>
        <v>0</v>
      </c>
      <c r="Z466" s="34">
        <f>IF('Γεννήτρια 3'!D466="W",Z465+('Γεννήτρια 3'!C466-1)*Y466,IF('Γεννήτρια 3'!D466="L",Z465-Y466,Z465))</f>
        <v>200.69650129906225</v>
      </c>
      <c r="AA466" s="34" t="str">
        <f>IF(AND('Γεννήτρια 3'!C466&lt;&gt;0,'Γεννήτρια 3'!D466=""),Y466,"")</f>
        <v/>
      </c>
    </row>
    <row r="467" spans="1:27">
      <c r="A467" s="3">
        <f t="shared" si="40"/>
        <v>445</v>
      </c>
      <c r="E467" s="3" t="str">
        <f t="shared" si="36"/>
        <v/>
      </c>
      <c r="F467" s="2" t="str">
        <f t="shared" si="37"/>
        <v/>
      </c>
      <c r="G467" s="2" t="str">
        <f t="shared" si="38"/>
        <v/>
      </c>
      <c r="W467" s="34">
        <f t="shared" si="39"/>
        <v>200.69650129906225</v>
      </c>
      <c r="X467" s="33">
        <f t="shared" si="41"/>
        <v>441</v>
      </c>
      <c r="Y467" s="34">
        <f>IF(X467=1,$G$3*(W467/1000),IF(X467=2,$G$4*(W467/1000),IF(X467=3,$G$5*(W467/1000),IF(X467=4,$G$6*(W467/1000),IF(X467=5,$G$7*(W467/1000),IF(X467=6,$G$8*(W467/1000),IF(X467=7,$G$9*(W467/1000),IF(X467=8,$G$10*(W467/1000),IF(X467=9,$G$11*(W467/1000),IF(X467=10,$G$12*(W467/1000),IF(X467=11,$G$13*(W467/1000),IF(X467=12,$G$14*(W467/1000),IF(X467=13,$G$15*(W467/1000),IF(X467=14,$G$16*(W467/1000),IF(X467=15,$G$17*(W467/1000),0)))))))))))))))</f>
        <v>0</v>
      </c>
      <c r="Z467" s="34">
        <f>IF('Γεννήτρια 3'!D467="W",Z466+('Γεννήτρια 3'!C467-1)*Y467,IF('Γεννήτρια 3'!D467="L",Z466-Y467,Z466))</f>
        <v>200.69650129906225</v>
      </c>
      <c r="AA467" s="34" t="str">
        <f>IF(AND('Γεννήτρια 3'!C467&lt;&gt;0,'Γεννήτρια 3'!D467=""),Y467,"")</f>
        <v/>
      </c>
    </row>
    <row r="468" spans="1:27">
      <c r="A468" s="3">
        <f t="shared" si="40"/>
        <v>446</v>
      </c>
      <c r="E468" s="3" t="str">
        <f t="shared" si="36"/>
        <v/>
      </c>
      <c r="F468" s="2" t="str">
        <f t="shared" si="37"/>
        <v/>
      </c>
      <c r="G468" s="2" t="str">
        <f t="shared" si="38"/>
        <v/>
      </c>
      <c r="W468" s="34">
        <f t="shared" si="39"/>
        <v>200.69650129906225</v>
      </c>
      <c r="X468" s="33">
        <f t="shared" si="41"/>
        <v>442</v>
      </c>
      <c r="Y468" s="34">
        <f>IF(X468=1,$G$3*(W468/1000),IF(X468=2,$G$4*(W468/1000),IF(X468=3,$G$5*(W468/1000),IF(X468=4,$G$6*(W468/1000),IF(X468=5,$G$7*(W468/1000),IF(X468=6,$G$8*(W468/1000),IF(X468=7,$G$9*(W468/1000),IF(X468=8,$G$10*(W468/1000),IF(X468=9,$G$11*(W468/1000),IF(X468=10,$G$12*(W468/1000),IF(X468=11,$G$13*(W468/1000),IF(X468=12,$G$14*(W468/1000),IF(X468=13,$G$15*(W468/1000),IF(X468=14,$G$16*(W468/1000),IF(X468=15,$G$17*(W468/1000),0)))))))))))))))</f>
        <v>0</v>
      </c>
      <c r="Z468" s="34">
        <f>IF('Γεννήτρια 3'!D468="W",Z467+('Γεννήτρια 3'!C468-1)*Y468,IF('Γεννήτρια 3'!D468="L",Z467-Y468,Z467))</f>
        <v>200.69650129906225</v>
      </c>
      <c r="AA468" s="34" t="str">
        <f>IF(AND('Γεννήτρια 3'!C468&lt;&gt;0,'Γεννήτρια 3'!D468=""),Y468,"")</f>
        <v/>
      </c>
    </row>
    <row r="469" spans="1:27">
      <c r="A469" s="3">
        <f t="shared" si="40"/>
        <v>447</v>
      </c>
      <c r="E469" s="3" t="str">
        <f t="shared" si="36"/>
        <v/>
      </c>
      <c r="F469" s="2" t="str">
        <f t="shared" si="37"/>
        <v/>
      </c>
      <c r="G469" s="2" t="str">
        <f t="shared" si="38"/>
        <v/>
      </c>
      <c r="W469" s="34">
        <f t="shared" si="39"/>
        <v>200.69650129906225</v>
      </c>
      <c r="X469" s="33">
        <f t="shared" si="41"/>
        <v>443</v>
      </c>
      <c r="Y469" s="34">
        <f>IF(X469=1,$G$3*(W469/1000),IF(X469=2,$G$4*(W469/1000),IF(X469=3,$G$5*(W469/1000),IF(X469=4,$G$6*(W469/1000),IF(X469=5,$G$7*(W469/1000),IF(X469=6,$G$8*(W469/1000),IF(X469=7,$G$9*(W469/1000),IF(X469=8,$G$10*(W469/1000),IF(X469=9,$G$11*(W469/1000),IF(X469=10,$G$12*(W469/1000),IF(X469=11,$G$13*(W469/1000),IF(X469=12,$G$14*(W469/1000),IF(X469=13,$G$15*(W469/1000),IF(X469=14,$G$16*(W469/1000),IF(X469=15,$G$17*(W469/1000),0)))))))))))))))</f>
        <v>0</v>
      </c>
      <c r="Z469" s="34">
        <f>IF('Γεννήτρια 3'!D469="W",Z468+('Γεννήτρια 3'!C469-1)*Y469,IF('Γεννήτρια 3'!D469="L",Z468-Y469,Z468))</f>
        <v>200.69650129906225</v>
      </c>
      <c r="AA469" s="34" t="str">
        <f>IF(AND('Γεννήτρια 3'!C469&lt;&gt;0,'Γεννήτρια 3'!D469=""),Y469,"")</f>
        <v/>
      </c>
    </row>
    <row r="470" spans="1:27">
      <c r="A470" s="3">
        <f t="shared" si="40"/>
        <v>448</v>
      </c>
      <c r="E470" s="3" t="str">
        <f t="shared" si="36"/>
        <v/>
      </c>
      <c r="F470" s="2" t="str">
        <f t="shared" si="37"/>
        <v/>
      </c>
      <c r="G470" s="2" t="str">
        <f t="shared" si="38"/>
        <v/>
      </c>
      <c r="W470" s="34">
        <f t="shared" si="39"/>
        <v>200.69650129906225</v>
      </c>
      <c r="X470" s="33">
        <f t="shared" si="41"/>
        <v>444</v>
      </c>
      <c r="Y470" s="34">
        <f>IF(X470=1,$G$3*(W470/1000),IF(X470=2,$G$4*(W470/1000),IF(X470=3,$G$5*(W470/1000),IF(X470=4,$G$6*(W470/1000),IF(X470=5,$G$7*(W470/1000),IF(X470=6,$G$8*(W470/1000),IF(X470=7,$G$9*(W470/1000),IF(X470=8,$G$10*(W470/1000),IF(X470=9,$G$11*(W470/1000),IF(X470=10,$G$12*(W470/1000),IF(X470=11,$G$13*(W470/1000),IF(X470=12,$G$14*(W470/1000),IF(X470=13,$G$15*(W470/1000),IF(X470=14,$G$16*(W470/1000),IF(X470=15,$G$17*(W470/1000),0)))))))))))))))</f>
        <v>0</v>
      </c>
      <c r="Z470" s="34">
        <f>IF('Γεννήτρια 3'!D470="W",Z469+('Γεννήτρια 3'!C470-1)*Y470,IF('Γεννήτρια 3'!D470="L",Z469-Y470,Z469))</f>
        <v>200.69650129906225</v>
      </c>
      <c r="AA470" s="34" t="str">
        <f>IF(AND('Γεννήτρια 3'!C470&lt;&gt;0,'Γεννήτρια 3'!D470=""),Y470,"")</f>
        <v/>
      </c>
    </row>
    <row r="471" spans="1:27">
      <c r="A471" s="3">
        <f t="shared" si="40"/>
        <v>449</v>
      </c>
      <c r="E471" s="3" t="str">
        <f t="shared" si="36"/>
        <v/>
      </c>
      <c r="F471" s="2" t="str">
        <f t="shared" si="37"/>
        <v/>
      </c>
      <c r="G471" s="2" t="str">
        <f t="shared" si="38"/>
        <v/>
      </c>
      <c r="W471" s="34">
        <f t="shared" si="39"/>
        <v>200.69650129906225</v>
      </c>
      <c r="X471" s="33">
        <f t="shared" si="41"/>
        <v>445</v>
      </c>
      <c r="Y471" s="34">
        <f>IF(X471=1,$G$3*(W471/1000),IF(X471=2,$G$4*(W471/1000),IF(X471=3,$G$5*(W471/1000),IF(X471=4,$G$6*(W471/1000),IF(X471=5,$G$7*(W471/1000),IF(X471=6,$G$8*(W471/1000),IF(X471=7,$G$9*(W471/1000),IF(X471=8,$G$10*(W471/1000),IF(X471=9,$G$11*(W471/1000),IF(X471=10,$G$12*(W471/1000),IF(X471=11,$G$13*(W471/1000),IF(X471=12,$G$14*(W471/1000),IF(X471=13,$G$15*(W471/1000),IF(X471=14,$G$16*(W471/1000),IF(X471=15,$G$17*(W471/1000),0)))))))))))))))</f>
        <v>0</v>
      </c>
      <c r="Z471" s="34">
        <f>IF('Γεννήτρια 3'!D471="W",Z470+('Γεννήτρια 3'!C471-1)*Y471,IF('Γεννήτρια 3'!D471="L",Z470-Y471,Z470))</f>
        <v>200.69650129906225</v>
      </c>
      <c r="AA471" s="34" t="str">
        <f>IF(AND('Γεννήτρια 3'!C471&lt;&gt;0,'Γεννήτρια 3'!D471=""),Y471,"")</f>
        <v/>
      </c>
    </row>
    <row r="472" spans="1:27">
      <c r="A472" s="3">
        <f t="shared" si="40"/>
        <v>450</v>
      </c>
      <c r="E472" s="3" t="str">
        <f t="shared" ref="E472:E535" si="42">IF(C472&gt;1,X472,"")</f>
        <v/>
      </c>
      <c r="F472" s="2" t="str">
        <f t="shared" ref="F472:F535" si="43">IF(C472&gt;1,Y472,"")</f>
        <v/>
      </c>
      <c r="G472" s="2" t="str">
        <f t="shared" ref="G472:G535" si="44">IF(OR(D472="W",D472="L"),Z472,"")</f>
        <v/>
      </c>
      <c r="W472" s="34">
        <f t="shared" ref="W472:W535" si="45">IF(Z471&gt;=W471,Z471,W471)</f>
        <v>200.69650129906225</v>
      </c>
      <c r="X472" s="33">
        <f t="shared" si="41"/>
        <v>446</v>
      </c>
      <c r="Y472" s="34">
        <f>IF(X472=1,$G$3*(W472/1000),IF(X472=2,$G$4*(W472/1000),IF(X472=3,$G$5*(W472/1000),IF(X472=4,$G$6*(W472/1000),IF(X472=5,$G$7*(W472/1000),IF(X472=6,$G$8*(W472/1000),IF(X472=7,$G$9*(W472/1000),IF(X472=8,$G$10*(W472/1000),IF(X472=9,$G$11*(W472/1000),IF(X472=10,$G$12*(W472/1000),IF(X472=11,$G$13*(W472/1000),IF(X472=12,$G$14*(W472/1000),IF(X472=13,$G$15*(W472/1000),IF(X472=14,$G$16*(W472/1000),IF(X472=15,$G$17*(W472/1000),0)))))))))))))))</f>
        <v>0</v>
      </c>
      <c r="Z472" s="34">
        <f>IF('Γεννήτρια 3'!D472="W",Z471+('Γεννήτρια 3'!C472-1)*Y472,IF('Γεννήτρια 3'!D472="L",Z471-Y472,Z471))</f>
        <v>200.69650129906225</v>
      </c>
      <c r="AA472" s="34" t="str">
        <f>IF(AND('Γεννήτρια 3'!C472&lt;&gt;0,'Γεννήτρια 3'!D472=""),Y472,"")</f>
        <v/>
      </c>
    </row>
    <row r="473" spans="1:27">
      <c r="A473" s="3">
        <f t="shared" ref="A473:A536" si="46">A472+1</f>
        <v>451</v>
      </c>
      <c r="E473" s="3" t="str">
        <f t="shared" si="42"/>
        <v/>
      </c>
      <c r="F473" s="2" t="str">
        <f t="shared" si="43"/>
        <v/>
      </c>
      <c r="G473" s="2" t="str">
        <f t="shared" si="44"/>
        <v/>
      </c>
      <c r="W473" s="34">
        <f t="shared" si="45"/>
        <v>200.69650129906225</v>
      </c>
      <c r="X473" s="33">
        <f t="shared" ref="X473:X536" si="47">IF(W472&gt;=Z472,X472+1,1)</f>
        <v>447</v>
      </c>
      <c r="Y473" s="34">
        <f>IF(X473=1,$G$3*(W473/1000),IF(X473=2,$G$4*(W473/1000),IF(X473=3,$G$5*(W473/1000),IF(X473=4,$G$6*(W473/1000),IF(X473=5,$G$7*(W473/1000),IF(X473=6,$G$8*(W473/1000),IF(X473=7,$G$9*(W473/1000),IF(X473=8,$G$10*(W473/1000),IF(X473=9,$G$11*(W473/1000),IF(X473=10,$G$12*(W473/1000),IF(X473=11,$G$13*(W473/1000),IF(X473=12,$G$14*(W473/1000),IF(X473=13,$G$15*(W473/1000),IF(X473=14,$G$16*(W473/1000),IF(X473=15,$G$17*(W473/1000),0)))))))))))))))</f>
        <v>0</v>
      </c>
      <c r="Z473" s="34">
        <f>IF('Γεννήτρια 3'!D473="W",Z472+('Γεννήτρια 3'!C473-1)*Y473,IF('Γεννήτρια 3'!D473="L",Z472-Y473,Z472))</f>
        <v>200.69650129906225</v>
      </c>
      <c r="AA473" s="34" t="str">
        <f>IF(AND('Γεννήτρια 3'!C473&lt;&gt;0,'Γεννήτρια 3'!D473=""),Y473,"")</f>
        <v/>
      </c>
    </row>
    <row r="474" spans="1:27">
      <c r="A474" s="3">
        <f t="shared" si="46"/>
        <v>452</v>
      </c>
      <c r="E474" s="3" t="str">
        <f t="shared" si="42"/>
        <v/>
      </c>
      <c r="F474" s="2" t="str">
        <f t="shared" si="43"/>
        <v/>
      </c>
      <c r="G474" s="2" t="str">
        <f t="shared" si="44"/>
        <v/>
      </c>
      <c r="W474" s="34">
        <f t="shared" si="45"/>
        <v>200.69650129906225</v>
      </c>
      <c r="X474" s="33">
        <f t="shared" si="47"/>
        <v>448</v>
      </c>
      <c r="Y474" s="34">
        <f>IF(X474=1,$G$3*(W474/1000),IF(X474=2,$G$4*(W474/1000),IF(X474=3,$G$5*(W474/1000),IF(X474=4,$G$6*(W474/1000),IF(X474=5,$G$7*(W474/1000),IF(X474=6,$G$8*(W474/1000),IF(X474=7,$G$9*(W474/1000),IF(X474=8,$G$10*(W474/1000),IF(X474=9,$G$11*(W474/1000),IF(X474=10,$G$12*(W474/1000),IF(X474=11,$G$13*(W474/1000),IF(X474=12,$G$14*(W474/1000),IF(X474=13,$G$15*(W474/1000),IF(X474=14,$G$16*(W474/1000),IF(X474=15,$G$17*(W474/1000),0)))))))))))))))</f>
        <v>0</v>
      </c>
      <c r="Z474" s="34">
        <f>IF('Γεννήτρια 3'!D474="W",Z473+('Γεννήτρια 3'!C474-1)*Y474,IF('Γεννήτρια 3'!D474="L",Z473-Y474,Z473))</f>
        <v>200.69650129906225</v>
      </c>
      <c r="AA474" s="34" t="str">
        <f>IF(AND('Γεννήτρια 3'!C474&lt;&gt;0,'Γεννήτρια 3'!D474=""),Y474,"")</f>
        <v/>
      </c>
    </row>
    <row r="475" spans="1:27">
      <c r="A475" s="3">
        <f t="shared" si="46"/>
        <v>453</v>
      </c>
      <c r="E475" s="3" t="str">
        <f t="shared" si="42"/>
        <v/>
      </c>
      <c r="F475" s="2" t="str">
        <f t="shared" si="43"/>
        <v/>
      </c>
      <c r="G475" s="2" t="str">
        <f t="shared" si="44"/>
        <v/>
      </c>
      <c r="W475" s="34">
        <f t="shared" si="45"/>
        <v>200.69650129906225</v>
      </c>
      <c r="X475" s="33">
        <f t="shared" si="47"/>
        <v>449</v>
      </c>
      <c r="Y475" s="34">
        <f>IF(X475=1,$G$3*(W475/1000),IF(X475=2,$G$4*(W475/1000),IF(X475=3,$G$5*(W475/1000),IF(X475=4,$G$6*(W475/1000),IF(X475=5,$G$7*(W475/1000),IF(X475=6,$G$8*(W475/1000),IF(X475=7,$G$9*(W475/1000),IF(X475=8,$G$10*(W475/1000),IF(X475=9,$G$11*(W475/1000),IF(X475=10,$G$12*(W475/1000),IF(X475=11,$G$13*(W475/1000),IF(X475=12,$G$14*(W475/1000),IF(X475=13,$G$15*(W475/1000),IF(X475=14,$G$16*(W475/1000),IF(X475=15,$G$17*(W475/1000),0)))))))))))))))</f>
        <v>0</v>
      </c>
      <c r="Z475" s="34">
        <f>IF('Γεννήτρια 3'!D475="W",Z474+('Γεννήτρια 3'!C475-1)*Y475,IF('Γεννήτρια 3'!D475="L",Z474-Y475,Z474))</f>
        <v>200.69650129906225</v>
      </c>
      <c r="AA475" s="34" t="str">
        <f>IF(AND('Γεννήτρια 3'!C475&lt;&gt;0,'Γεννήτρια 3'!D475=""),Y475,"")</f>
        <v/>
      </c>
    </row>
    <row r="476" spans="1:27">
      <c r="A476" s="3">
        <f t="shared" si="46"/>
        <v>454</v>
      </c>
      <c r="E476" s="3" t="str">
        <f t="shared" si="42"/>
        <v/>
      </c>
      <c r="F476" s="2" t="str">
        <f t="shared" si="43"/>
        <v/>
      </c>
      <c r="G476" s="2" t="str">
        <f t="shared" si="44"/>
        <v/>
      </c>
      <c r="W476" s="34">
        <f t="shared" si="45"/>
        <v>200.69650129906225</v>
      </c>
      <c r="X476" s="33">
        <f t="shared" si="47"/>
        <v>450</v>
      </c>
      <c r="Y476" s="34">
        <f>IF(X476=1,$G$3*(W476/1000),IF(X476=2,$G$4*(W476/1000),IF(X476=3,$G$5*(W476/1000),IF(X476=4,$G$6*(W476/1000),IF(X476=5,$G$7*(W476/1000),IF(X476=6,$G$8*(W476/1000),IF(X476=7,$G$9*(W476/1000),IF(X476=8,$G$10*(W476/1000),IF(X476=9,$G$11*(W476/1000),IF(X476=10,$G$12*(W476/1000),IF(X476=11,$G$13*(W476/1000),IF(X476=12,$G$14*(W476/1000),IF(X476=13,$G$15*(W476/1000),IF(X476=14,$G$16*(W476/1000),IF(X476=15,$G$17*(W476/1000),0)))))))))))))))</f>
        <v>0</v>
      </c>
      <c r="Z476" s="34">
        <f>IF('Γεννήτρια 3'!D476="W",Z475+('Γεννήτρια 3'!C476-1)*Y476,IF('Γεννήτρια 3'!D476="L",Z475-Y476,Z475))</f>
        <v>200.69650129906225</v>
      </c>
      <c r="AA476" s="34" t="str">
        <f>IF(AND('Γεννήτρια 3'!C476&lt;&gt;0,'Γεννήτρια 3'!D476=""),Y476,"")</f>
        <v/>
      </c>
    </row>
    <row r="477" spans="1:27">
      <c r="A477" s="3">
        <f t="shared" si="46"/>
        <v>455</v>
      </c>
      <c r="E477" s="3" t="str">
        <f t="shared" si="42"/>
        <v/>
      </c>
      <c r="F477" s="2" t="str">
        <f t="shared" si="43"/>
        <v/>
      </c>
      <c r="G477" s="2" t="str">
        <f t="shared" si="44"/>
        <v/>
      </c>
      <c r="W477" s="34">
        <f t="shared" si="45"/>
        <v>200.69650129906225</v>
      </c>
      <c r="X477" s="33">
        <f t="shared" si="47"/>
        <v>451</v>
      </c>
      <c r="Y477" s="34">
        <f>IF(X477=1,$G$3*(W477/1000),IF(X477=2,$G$4*(W477/1000),IF(X477=3,$G$5*(W477/1000),IF(X477=4,$G$6*(W477/1000),IF(X477=5,$G$7*(W477/1000),IF(X477=6,$G$8*(W477/1000),IF(X477=7,$G$9*(W477/1000),IF(X477=8,$G$10*(W477/1000),IF(X477=9,$G$11*(W477/1000),IF(X477=10,$G$12*(W477/1000),IF(X477=11,$G$13*(W477/1000),IF(X477=12,$G$14*(W477/1000),IF(X477=13,$G$15*(W477/1000),IF(X477=14,$G$16*(W477/1000),IF(X477=15,$G$17*(W477/1000),0)))))))))))))))</f>
        <v>0</v>
      </c>
      <c r="Z477" s="34">
        <f>IF('Γεννήτρια 3'!D477="W",Z476+('Γεννήτρια 3'!C477-1)*Y477,IF('Γεννήτρια 3'!D477="L",Z476-Y477,Z476))</f>
        <v>200.69650129906225</v>
      </c>
      <c r="AA477" s="34" t="str">
        <f>IF(AND('Γεννήτρια 3'!C477&lt;&gt;0,'Γεννήτρια 3'!D477=""),Y477,"")</f>
        <v/>
      </c>
    </row>
    <row r="478" spans="1:27">
      <c r="A478" s="3">
        <f t="shared" si="46"/>
        <v>456</v>
      </c>
      <c r="E478" s="3" t="str">
        <f t="shared" si="42"/>
        <v/>
      </c>
      <c r="F478" s="2" t="str">
        <f t="shared" si="43"/>
        <v/>
      </c>
      <c r="G478" s="2" t="str">
        <f t="shared" si="44"/>
        <v/>
      </c>
      <c r="W478" s="34">
        <f t="shared" si="45"/>
        <v>200.69650129906225</v>
      </c>
      <c r="X478" s="33">
        <f t="shared" si="47"/>
        <v>452</v>
      </c>
      <c r="Y478" s="34">
        <f>IF(X478=1,$G$3*(W478/1000),IF(X478=2,$G$4*(W478/1000),IF(X478=3,$G$5*(W478/1000),IF(X478=4,$G$6*(W478/1000),IF(X478=5,$G$7*(W478/1000),IF(X478=6,$G$8*(W478/1000),IF(X478=7,$G$9*(W478/1000),IF(X478=8,$G$10*(W478/1000),IF(X478=9,$G$11*(W478/1000),IF(X478=10,$G$12*(W478/1000),IF(X478=11,$G$13*(W478/1000),IF(X478=12,$G$14*(W478/1000),IF(X478=13,$G$15*(W478/1000),IF(X478=14,$G$16*(W478/1000),IF(X478=15,$G$17*(W478/1000),0)))))))))))))))</f>
        <v>0</v>
      </c>
      <c r="Z478" s="34">
        <f>IF('Γεννήτρια 3'!D478="W",Z477+('Γεννήτρια 3'!C478-1)*Y478,IF('Γεννήτρια 3'!D478="L",Z477-Y478,Z477))</f>
        <v>200.69650129906225</v>
      </c>
      <c r="AA478" s="34" t="str">
        <f>IF(AND('Γεννήτρια 3'!C478&lt;&gt;0,'Γεννήτρια 3'!D478=""),Y478,"")</f>
        <v/>
      </c>
    </row>
    <row r="479" spans="1:27">
      <c r="A479" s="3">
        <f t="shared" si="46"/>
        <v>457</v>
      </c>
      <c r="E479" s="3" t="str">
        <f t="shared" si="42"/>
        <v/>
      </c>
      <c r="F479" s="2" t="str">
        <f t="shared" si="43"/>
        <v/>
      </c>
      <c r="G479" s="2" t="str">
        <f t="shared" si="44"/>
        <v/>
      </c>
      <c r="W479" s="34">
        <f t="shared" si="45"/>
        <v>200.69650129906225</v>
      </c>
      <c r="X479" s="33">
        <f t="shared" si="47"/>
        <v>453</v>
      </c>
      <c r="Y479" s="34">
        <f>IF(X479=1,$G$3*(W479/1000),IF(X479=2,$G$4*(W479/1000),IF(X479=3,$G$5*(W479/1000),IF(X479=4,$G$6*(W479/1000),IF(X479=5,$G$7*(W479/1000),IF(X479=6,$G$8*(W479/1000),IF(X479=7,$G$9*(W479/1000),IF(X479=8,$G$10*(W479/1000),IF(X479=9,$G$11*(W479/1000),IF(X479=10,$G$12*(W479/1000),IF(X479=11,$G$13*(W479/1000),IF(X479=12,$G$14*(W479/1000),IF(X479=13,$G$15*(W479/1000),IF(X479=14,$G$16*(W479/1000),IF(X479=15,$G$17*(W479/1000),0)))))))))))))))</f>
        <v>0</v>
      </c>
      <c r="Z479" s="34">
        <f>IF('Γεννήτρια 3'!D479="W",Z478+('Γεννήτρια 3'!C479-1)*Y479,IF('Γεννήτρια 3'!D479="L",Z478-Y479,Z478))</f>
        <v>200.69650129906225</v>
      </c>
      <c r="AA479" s="34" t="str">
        <f>IF(AND('Γεννήτρια 3'!C479&lt;&gt;0,'Γεννήτρια 3'!D479=""),Y479,"")</f>
        <v/>
      </c>
    </row>
    <row r="480" spans="1:27">
      <c r="A480" s="3">
        <f t="shared" si="46"/>
        <v>458</v>
      </c>
      <c r="E480" s="3" t="str">
        <f t="shared" si="42"/>
        <v/>
      </c>
      <c r="F480" s="2" t="str">
        <f t="shared" si="43"/>
        <v/>
      </c>
      <c r="G480" s="2" t="str">
        <f t="shared" si="44"/>
        <v/>
      </c>
      <c r="W480" s="34">
        <f t="shared" si="45"/>
        <v>200.69650129906225</v>
      </c>
      <c r="X480" s="33">
        <f t="shared" si="47"/>
        <v>454</v>
      </c>
      <c r="Y480" s="34">
        <f>IF(X480=1,$G$3*(W480/1000),IF(X480=2,$G$4*(W480/1000),IF(X480=3,$G$5*(W480/1000),IF(X480=4,$G$6*(W480/1000),IF(X480=5,$G$7*(W480/1000),IF(X480=6,$G$8*(W480/1000),IF(X480=7,$G$9*(W480/1000),IF(X480=8,$G$10*(W480/1000),IF(X480=9,$G$11*(W480/1000),IF(X480=10,$G$12*(W480/1000),IF(X480=11,$G$13*(W480/1000),IF(X480=12,$G$14*(W480/1000),IF(X480=13,$G$15*(W480/1000),IF(X480=14,$G$16*(W480/1000),IF(X480=15,$G$17*(W480/1000),0)))))))))))))))</f>
        <v>0</v>
      </c>
      <c r="Z480" s="34">
        <f>IF('Γεννήτρια 3'!D480="W",Z479+('Γεννήτρια 3'!C480-1)*Y480,IF('Γεννήτρια 3'!D480="L",Z479-Y480,Z479))</f>
        <v>200.69650129906225</v>
      </c>
      <c r="AA480" s="34" t="str">
        <f>IF(AND('Γεννήτρια 3'!C480&lt;&gt;0,'Γεννήτρια 3'!D480=""),Y480,"")</f>
        <v/>
      </c>
    </row>
    <row r="481" spans="1:27">
      <c r="A481" s="3">
        <f t="shared" si="46"/>
        <v>459</v>
      </c>
      <c r="E481" s="3" t="str">
        <f t="shared" si="42"/>
        <v/>
      </c>
      <c r="F481" s="2" t="str">
        <f t="shared" si="43"/>
        <v/>
      </c>
      <c r="G481" s="2" t="str">
        <f t="shared" si="44"/>
        <v/>
      </c>
      <c r="W481" s="34">
        <f t="shared" si="45"/>
        <v>200.69650129906225</v>
      </c>
      <c r="X481" s="33">
        <f t="shared" si="47"/>
        <v>455</v>
      </c>
      <c r="Y481" s="34">
        <f>IF(X481=1,$G$3*(W481/1000),IF(X481=2,$G$4*(W481/1000),IF(X481=3,$G$5*(W481/1000),IF(X481=4,$G$6*(W481/1000),IF(X481=5,$G$7*(W481/1000),IF(X481=6,$G$8*(W481/1000),IF(X481=7,$G$9*(W481/1000),IF(X481=8,$G$10*(W481/1000),IF(X481=9,$G$11*(W481/1000),IF(X481=10,$G$12*(W481/1000),IF(X481=11,$G$13*(W481/1000),IF(X481=12,$G$14*(W481/1000),IF(X481=13,$G$15*(W481/1000),IF(X481=14,$G$16*(W481/1000),IF(X481=15,$G$17*(W481/1000),0)))))))))))))))</f>
        <v>0</v>
      </c>
      <c r="Z481" s="34">
        <f>IF('Γεννήτρια 3'!D481="W",Z480+('Γεννήτρια 3'!C481-1)*Y481,IF('Γεννήτρια 3'!D481="L",Z480-Y481,Z480))</f>
        <v>200.69650129906225</v>
      </c>
      <c r="AA481" s="34" t="str">
        <f>IF(AND('Γεννήτρια 3'!C481&lt;&gt;0,'Γεννήτρια 3'!D481=""),Y481,"")</f>
        <v/>
      </c>
    </row>
    <row r="482" spans="1:27">
      <c r="A482" s="3">
        <f t="shared" si="46"/>
        <v>460</v>
      </c>
      <c r="E482" s="3" t="str">
        <f t="shared" si="42"/>
        <v/>
      </c>
      <c r="F482" s="2" t="str">
        <f t="shared" si="43"/>
        <v/>
      </c>
      <c r="G482" s="2" t="str">
        <f t="shared" si="44"/>
        <v/>
      </c>
      <c r="W482" s="34">
        <f t="shared" si="45"/>
        <v>200.69650129906225</v>
      </c>
      <c r="X482" s="33">
        <f t="shared" si="47"/>
        <v>456</v>
      </c>
      <c r="Y482" s="34">
        <f>IF(X482=1,$G$3*(W482/1000),IF(X482=2,$G$4*(W482/1000),IF(X482=3,$G$5*(W482/1000),IF(X482=4,$G$6*(W482/1000),IF(X482=5,$G$7*(W482/1000),IF(X482=6,$G$8*(W482/1000),IF(X482=7,$G$9*(W482/1000),IF(X482=8,$G$10*(W482/1000),IF(X482=9,$G$11*(W482/1000),IF(X482=10,$G$12*(W482/1000),IF(X482=11,$G$13*(W482/1000),IF(X482=12,$G$14*(W482/1000),IF(X482=13,$G$15*(W482/1000),IF(X482=14,$G$16*(W482/1000),IF(X482=15,$G$17*(W482/1000),0)))))))))))))))</f>
        <v>0</v>
      </c>
      <c r="Z482" s="34">
        <f>IF('Γεννήτρια 3'!D482="W",Z481+('Γεννήτρια 3'!C482-1)*Y482,IF('Γεννήτρια 3'!D482="L",Z481-Y482,Z481))</f>
        <v>200.69650129906225</v>
      </c>
      <c r="AA482" s="34" t="str">
        <f>IF(AND('Γεννήτρια 3'!C482&lt;&gt;0,'Γεννήτρια 3'!D482=""),Y482,"")</f>
        <v/>
      </c>
    </row>
    <row r="483" spans="1:27">
      <c r="A483" s="3">
        <f t="shared" si="46"/>
        <v>461</v>
      </c>
      <c r="E483" s="3" t="str">
        <f t="shared" si="42"/>
        <v/>
      </c>
      <c r="F483" s="2" t="str">
        <f t="shared" si="43"/>
        <v/>
      </c>
      <c r="G483" s="2" t="str">
        <f t="shared" si="44"/>
        <v/>
      </c>
      <c r="W483" s="34">
        <f t="shared" si="45"/>
        <v>200.69650129906225</v>
      </c>
      <c r="X483" s="33">
        <f t="shared" si="47"/>
        <v>457</v>
      </c>
      <c r="Y483" s="34">
        <f>IF(X483=1,$G$3*(W483/1000),IF(X483=2,$G$4*(W483/1000),IF(X483=3,$G$5*(W483/1000),IF(X483=4,$G$6*(W483/1000),IF(X483=5,$G$7*(W483/1000),IF(X483=6,$G$8*(W483/1000),IF(X483=7,$G$9*(W483/1000),IF(X483=8,$G$10*(W483/1000),IF(X483=9,$G$11*(W483/1000),IF(X483=10,$G$12*(W483/1000),IF(X483=11,$G$13*(W483/1000),IF(X483=12,$G$14*(W483/1000),IF(X483=13,$G$15*(W483/1000),IF(X483=14,$G$16*(W483/1000),IF(X483=15,$G$17*(W483/1000),0)))))))))))))))</f>
        <v>0</v>
      </c>
      <c r="Z483" s="34">
        <f>IF('Γεννήτρια 3'!D483="W",Z482+('Γεννήτρια 3'!C483-1)*Y483,IF('Γεννήτρια 3'!D483="L",Z482-Y483,Z482))</f>
        <v>200.69650129906225</v>
      </c>
      <c r="AA483" s="34" t="str">
        <f>IF(AND('Γεννήτρια 3'!C483&lt;&gt;0,'Γεννήτρια 3'!D483=""),Y483,"")</f>
        <v/>
      </c>
    </row>
    <row r="484" spans="1:27">
      <c r="A484" s="3">
        <f t="shared" si="46"/>
        <v>462</v>
      </c>
      <c r="E484" s="3" t="str">
        <f t="shared" si="42"/>
        <v/>
      </c>
      <c r="F484" s="2" t="str">
        <f t="shared" si="43"/>
        <v/>
      </c>
      <c r="G484" s="2" t="str">
        <f t="shared" si="44"/>
        <v/>
      </c>
      <c r="W484" s="34">
        <f t="shared" si="45"/>
        <v>200.69650129906225</v>
      </c>
      <c r="X484" s="33">
        <f t="shared" si="47"/>
        <v>458</v>
      </c>
      <c r="Y484" s="34">
        <f>IF(X484=1,$G$3*(W484/1000),IF(X484=2,$G$4*(W484/1000),IF(X484=3,$G$5*(W484/1000),IF(X484=4,$G$6*(W484/1000),IF(X484=5,$G$7*(W484/1000),IF(X484=6,$G$8*(W484/1000),IF(X484=7,$G$9*(W484/1000),IF(X484=8,$G$10*(W484/1000),IF(X484=9,$G$11*(W484/1000),IF(X484=10,$G$12*(W484/1000),IF(X484=11,$G$13*(W484/1000),IF(X484=12,$G$14*(W484/1000),IF(X484=13,$G$15*(W484/1000),IF(X484=14,$G$16*(W484/1000),IF(X484=15,$G$17*(W484/1000),0)))))))))))))))</f>
        <v>0</v>
      </c>
      <c r="Z484" s="34">
        <f>IF('Γεννήτρια 3'!D484="W",Z483+('Γεννήτρια 3'!C484-1)*Y484,IF('Γεννήτρια 3'!D484="L",Z483-Y484,Z483))</f>
        <v>200.69650129906225</v>
      </c>
      <c r="AA484" s="34" t="str">
        <f>IF(AND('Γεννήτρια 3'!C484&lt;&gt;0,'Γεννήτρια 3'!D484=""),Y484,"")</f>
        <v/>
      </c>
    </row>
    <row r="485" spans="1:27">
      <c r="A485" s="3">
        <f t="shared" si="46"/>
        <v>463</v>
      </c>
      <c r="E485" s="3" t="str">
        <f t="shared" si="42"/>
        <v/>
      </c>
      <c r="F485" s="2" t="str">
        <f t="shared" si="43"/>
        <v/>
      </c>
      <c r="G485" s="2" t="str">
        <f t="shared" si="44"/>
        <v/>
      </c>
      <c r="W485" s="34">
        <f t="shared" si="45"/>
        <v>200.69650129906225</v>
      </c>
      <c r="X485" s="33">
        <f t="shared" si="47"/>
        <v>459</v>
      </c>
      <c r="Y485" s="34">
        <f>IF(X485=1,$G$3*(W485/1000),IF(X485=2,$G$4*(W485/1000),IF(X485=3,$G$5*(W485/1000),IF(X485=4,$G$6*(W485/1000),IF(X485=5,$G$7*(W485/1000),IF(X485=6,$G$8*(W485/1000),IF(X485=7,$G$9*(W485/1000),IF(X485=8,$G$10*(W485/1000),IF(X485=9,$G$11*(W485/1000),IF(X485=10,$G$12*(W485/1000),IF(X485=11,$G$13*(W485/1000),IF(X485=12,$G$14*(W485/1000),IF(X485=13,$G$15*(W485/1000),IF(X485=14,$G$16*(W485/1000),IF(X485=15,$G$17*(W485/1000),0)))))))))))))))</f>
        <v>0</v>
      </c>
      <c r="Z485" s="34">
        <f>IF('Γεννήτρια 3'!D485="W",Z484+('Γεννήτρια 3'!C485-1)*Y485,IF('Γεννήτρια 3'!D485="L",Z484-Y485,Z484))</f>
        <v>200.69650129906225</v>
      </c>
      <c r="AA485" s="34" t="str">
        <f>IF(AND('Γεννήτρια 3'!C485&lt;&gt;0,'Γεννήτρια 3'!D485=""),Y485,"")</f>
        <v/>
      </c>
    </row>
    <row r="486" spans="1:27">
      <c r="A486" s="3">
        <f t="shared" si="46"/>
        <v>464</v>
      </c>
      <c r="E486" s="3" t="str">
        <f t="shared" si="42"/>
        <v/>
      </c>
      <c r="F486" s="2" t="str">
        <f t="shared" si="43"/>
        <v/>
      </c>
      <c r="G486" s="2" t="str">
        <f t="shared" si="44"/>
        <v/>
      </c>
      <c r="W486" s="34">
        <f t="shared" si="45"/>
        <v>200.69650129906225</v>
      </c>
      <c r="X486" s="33">
        <f t="shared" si="47"/>
        <v>460</v>
      </c>
      <c r="Y486" s="34">
        <f>IF(X486=1,$G$3*(W486/1000),IF(X486=2,$G$4*(W486/1000),IF(X486=3,$G$5*(W486/1000),IF(X486=4,$G$6*(W486/1000),IF(X486=5,$G$7*(W486/1000),IF(X486=6,$G$8*(W486/1000),IF(X486=7,$G$9*(W486/1000),IF(X486=8,$G$10*(W486/1000),IF(X486=9,$G$11*(W486/1000),IF(X486=10,$G$12*(W486/1000),IF(X486=11,$G$13*(W486/1000),IF(X486=12,$G$14*(W486/1000),IF(X486=13,$G$15*(W486/1000),IF(X486=14,$G$16*(W486/1000),IF(X486=15,$G$17*(W486/1000),0)))))))))))))))</f>
        <v>0</v>
      </c>
      <c r="Z486" s="34">
        <f>IF('Γεννήτρια 3'!D486="W",Z485+('Γεννήτρια 3'!C486-1)*Y486,IF('Γεννήτρια 3'!D486="L",Z485-Y486,Z485))</f>
        <v>200.69650129906225</v>
      </c>
      <c r="AA486" s="34" t="str">
        <f>IF(AND('Γεννήτρια 3'!C486&lt;&gt;0,'Γεννήτρια 3'!D486=""),Y486,"")</f>
        <v/>
      </c>
    </row>
    <row r="487" spans="1:27">
      <c r="A487" s="3">
        <f t="shared" si="46"/>
        <v>465</v>
      </c>
      <c r="E487" s="3" t="str">
        <f t="shared" si="42"/>
        <v/>
      </c>
      <c r="F487" s="2" t="str">
        <f t="shared" si="43"/>
        <v/>
      </c>
      <c r="G487" s="2" t="str">
        <f t="shared" si="44"/>
        <v/>
      </c>
      <c r="W487" s="34">
        <f t="shared" si="45"/>
        <v>200.69650129906225</v>
      </c>
      <c r="X487" s="33">
        <f t="shared" si="47"/>
        <v>461</v>
      </c>
      <c r="Y487" s="34">
        <f>IF(X487=1,$G$3*(W487/1000),IF(X487=2,$G$4*(W487/1000),IF(X487=3,$G$5*(W487/1000),IF(X487=4,$G$6*(W487/1000),IF(X487=5,$G$7*(W487/1000),IF(X487=6,$G$8*(W487/1000),IF(X487=7,$G$9*(W487/1000),IF(X487=8,$G$10*(W487/1000),IF(X487=9,$G$11*(W487/1000),IF(X487=10,$G$12*(W487/1000),IF(X487=11,$G$13*(W487/1000),IF(X487=12,$G$14*(W487/1000),IF(X487=13,$G$15*(W487/1000),IF(X487=14,$G$16*(W487/1000),IF(X487=15,$G$17*(W487/1000),0)))))))))))))))</f>
        <v>0</v>
      </c>
      <c r="Z487" s="34">
        <f>IF('Γεννήτρια 3'!D487="W",Z486+('Γεννήτρια 3'!C487-1)*Y487,IF('Γεννήτρια 3'!D487="L",Z486-Y487,Z486))</f>
        <v>200.69650129906225</v>
      </c>
      <c r="AA487" s="34" t="str">
        <f>IF(AND('Γεννήτρια 3'!C487&lt;&gt;0,'Γεννήτρια 3'!D487=""),Y487,"")</f>
        <v/>
      </c>
    </row>
    <row r="488" spans="1:27">
      <c r="A488" s="3">
        <f t="shared" si="46"/>
        <v>466</v>
      </c>
      <c r="E488" s="3" t="str">
        <f t="shared" si="42"/>
        <v/>
      </c>
      <c r="F488" s="2" t="str">
        <f t="shared" si="43"/>
        <v/>
      </c>
      <c r="G488" s="2" t="str">
        <f t="shared" si="44"/>
        <v/>
      </c>
      <c r="W488" s="34">
        <f t="shared" si="45"/>
        <v>200.69650129906225</v>
      </c>
      <c r="X488" s="33">
        <f t="shared" si="47"/>
        <v>462</v>
      </c>
      <c r="Y488" s="34">
        <f>IF(X488=1,$G$3*(W488/1000),IF(X488=2,$G$4*(W488/1000),IF(X488=3,$G$5*(W488/1000),IF(X488=4,$G$6*(W488/1000),IF(X488=5,$G$7*(W488/1000),IF(X488=6,$G$8*(W488/1000),IF(X488=7,$G$9*(W488/1000),IF(X488=8,$G$10*(W488/1000),IF(X488=9,$G$11*(W488/1000),IF(X488=10,$G$12*(W488/1000),IF(X488=11,$G$13*(W488/1000),IF(X488=12,$G$14*(W488/1000),IF(X488=13,$G$15*(W488/1000),IF(X488=14,$G$16*(W488/1000),IF(X488=15,$G$17*(W488/1000),0)))))))))))))))</f>
        <v>0</v>
      </c>
      <c r="Z488" s="34">
        <f>IF('Γεννήτρια 3'!D488="W",Z487+('Γεννήτρια 3'!C488-1)*Y488,IF('Γεννήτρια 3'!D488="L",Z487-Y488,Z487))</f>
        <v>200.69650129906225</v>
      </c>
      <c r="AA488" s="34" t="str">
        <f>IF(AND('Γεννήτρια 3'!C488&lt;&gt;0,'Γεννήτρια 3'!D488=""),Y488,"")</f>
        <v/>
      </c>
    </row>
    <row r="489" spans="1:27">
      <c r="A489" s="3">
        <f t="shared" si="46"/>
        <v>467</v>
      </c>
      <c r="E489" s="3" t="str">
        <f t="shared" si="42"/>
        <v/>
      </c>
      <c r="F489" s="2" t="str">
        <f t="shared" si="43"/>
        <v/>
      </c>
      <c r="G489" s="2" t="str">
        <f t="shared" si="44"/>
        <v/>
      </c>
      <c r="W489" s="34">
        <f t="shared" si="45"/>
        <v>200.69650129906225</v>
      </c>
      <c r="X489" s="33">
        <f t="shared" si="47"/>
        <v>463</v>
      </c>
      <c r="Y489" s="34">
        <f>IF(X489=1,$G$3*(W489/1000),IF(X489=2,$G$4*(W489/1000),IF(X489=3,$G$5*(W489/1000),IF(X489=4,$G$6*(W489/1000),IF(X489=5,$G$7*(W489/1000),IF(X489=6,$G$8*(W489/1000),IF(X489=7,$G$9*(W489/1000),IF(X489=8,$G$10*(W489/1000),IF(X489=9,$G$11*(W489/1000),IF(X489=10,$G$12*(W489/1000),IF(X489=11,$G$13*(W489/1000),IF(X489=12,$G$14*(W489/1000),IF(X489=13,$G$15*(W489/1000),IF(X489=14,$G$16*(W489/1000),IF(X489=15,$G$17*(W489/1000),0)))))))))))))))</f>
        <v>0</v>
      </c>
      <c r="Z489" s="34">
        <f>IF('Γεννήτρια 3'!D489="W",Z488+('Γεννήτρια 3'!C489-1)*Y489,IF('Γεννήτρια 3'!D489="L",Z488-Y489,Z488))</f>
        <v>200.69650129906225</v>
      </c>
      <c r="AA489" s="34" t="str">
        <f>IF(AND('Γεννήτρια 3'!C489&lt;&gt;0,'Γεννήτρια 3'!D489=""),Y489,"")</f>
        <v/>
      </c>
    </row>
    <row r="490" spans="1:27">
      <c r="A490" s="3">
        <f t="shared" si="46"/>
        <v>468</v>
      </c>
      <c r="E490" s="3" t="str">
        <f t="shared" si="42"/>
        <v/>
      </c>
      <c r="F490" s="2" t="str">
        <f t="shared" si="43"/>
        <v/>
      </c>
      <c r="G490" s="2" t="str">
        <f t="shared" si="44"/>
        <v/>
      </c>
      <c r="W490" s="34">
        <f t="shared" si="45"/>
        <v>200.69650129906225</v>
      </c>
      <c r="X490" s="33">
        <f t="shared" si="47"/>
        <v>464</v>
      </c>
      <c r="Y490" s="34">
        <f>IF(X490=1,$G$3*(W490/1000),IF(X490=2,$G$4*(W490/1000),IF(X490=3,$G$5*(W490/1000),IF(X490=4,$G$6*(W490/1000),IF(X490=5,$G$7*(W490/1000),IF(X490=6,$G$8*(W490/1000),IF(X490=7,$G$9*(W490/1000),IF(X490=8,$G$10*(W490/1000),IF(X490=9,$G$11*(W490/1000),IF(X490=10,$G$12*(W490/1000),IF(X490=11,$G$13*(W490/1000),IF(X490=12,$G$14*(W490/1000),IF(X490=13,$G$15*(W490/1000),IF(X490=14,$G$16*(W490/1000),IF(X490=15,$G$17*(W490/1000),0)))))))))))))))</f>
        <v>0</v>
      </c>
      <c r="Z490" s="34">
        <f>IF('Γεννήτρια 3'!D490="W",Z489+('Γεννήτρια 3'!C490-1)*Y490,IF('Γεννήτρια 3'!D490="L",Z489-Y490,Z489))</f>
        <v>200.69650129906225</v>
      </c>
      <c r="AA490" s="34" t="str">
        <f>IF(AND('Γεννήτρια 3'!C490&lt;&gt;0,'Γεννήτρια 3'!D490=""),Y490,"")</f>
        <v/>
      </c>
    </row>
    <row r="491" spans="1:27">
      <c r="A491" s="3">
        <f t="shared" si="46"/>
        <v>469</v>
      </c>
      <c r="E491" s="3" t="str">
        <f t="shared" si="42"/>
        <v/>
      </c>
      <c r="F491" s="2" t="str">
        <f t="shared" si="43"/>
        <v/>
      </c>
      <c r="G491" s="2" t="str">
        <f t="shared" si="44"/>
        <v/>
      </c>
      <c r="W491" s="34">
        <f t="shared" si="45"/>
        <v>200.69650129906225</v>
      </c>
      <c r="X491" s="33">
        <f t="shared" si="47"/>
        <v>465</v>
      </c>
      <c r="Y491" s="34">
        <f>IF(X491=1,$G$3*(W491/1000),IF(X491=2,$G$4*(W491/1000),IF(X491=3,$G$5*(W491/1000),IF(X491=4,$G$6*(W491/1000),IF(X491=5,$G$7*(W491/1000),IF(X491=6,$G$8*(W491/1000),IF(X491=7,$G$9*(W491/1000),IF(X491=8,$G$10*(W491/1000),IF(X491=9,$G$11*(W491/1000),IF(X491=10,$G$12*(W491/1000),IF(X491=11,$G$13*(W491/1000),IF(X491=12,$G$14*(W491/1000),IF(X491=13,$G$15*(W491/1000),IF(X491=14,$G$16*(W491/1000),IF(X491=15,$G$17*(W491/1000),0)))))))))))))))</f>
        <v>0</v>
      </c>
      <c r="Z491" s="34">
        <f>IF('Γεννήτρια 3'!D491="W",Z490+('Γεννήτρια 3'!C491-1)*Y491,IF('Γεννήτρια 3'!D491="L",Z490-Y491,Z490))</f>
        <v>200.69650129906225</v>
      </c>
      <c r="AA491" s="34" t="str">
        <f>IF(AND('Γεννήτρια 3'!C491&lt;&gt;0,'Γεννήτρια 3'!D491=""),Y491,"")</f>
        <v/>
      </c>
    </row>
    <row r="492" spans="1:27">
      <c r="A492" s="3">
        <f t="shared" si="46"/>
        <v>470</v>
      </c>
      <c r="E492" s="3" t="str">
        <f t="shared" si="42"/>
        <v/>
      </c>
      <c r="F492" s="2" t="str">
        <f t="shared" si="43"/>
        <v/>
      </c>
      <c r="G492" s="2" t="str">
        <f t="shared" si="44"/>
        <v/>
      </c>
      <c r="W492" s="34">
        <f t="shared" si="45"/>
        <v>200.69650129906225</v>
      </c>
      <c r="X492" s="33">
        <f t="shared" si="47"/>
        <v>466</v>
      </c>
      <c r="Y492" s="34">
        <f>IF(X492=1,$G$3*(W492/1000),IF(X492=2,$G$4*(W492/1000),IF(X492=3,$G$5*(W492/1000),IF(X492=4,$G$6*(W492/1000),IF(X492=5,$G$7*(W492/1000),IF(X492=6,$G$8*(W492/1000),IF(X492=7,$G$9*(W492/1000),IF(X492=8,$G$10*(W492/1000),IF(X492=9,$G$11*(W492/1000),IF(X492=10,$G$12*(W492/1000),IF(X492=11,$G$13*(W492/1000),IF(X492=12,$G$14*(W492/1000),IF(X492=13,$G$15*(W492/1000),IF(X492=14,$G$16*(W492/1000),IF(X492=15,$G$17*(W492/1000),0)))))))))))))))</f>
        <v>0</v>
      </c>
      <c r="Z492" s="34">
        <f>IF('Γεννήτρια 3'!D492="W",Z491+('Γεννήτρια 3'!C492-1)*Y492,IF('Γεννήτρια 3'!D492="L",Z491-Y492,Z491))</f>
        <v>200.69650129906225</v>
      </c>
      <c r="AA492" s="34" t="str">
        <f>IF(AND('Γεννήτρια 3'!C492&lt;&gt;0,'Γεννήτρια 3'!D492=""),Y492,"")</f>
        <v/>
      </c>
    </row>
    <row r="493" spans="1:27">
      <c r="A493" s="3">
        <f t="shared" si="46"/>
        <v>471</v>
      </c>
      <c r="E493" s="3" t="str">
        <f t="shared" si="42"/>
        <v/>
      </c>
      <c r="F493" s="2" t="str">
        <f t="shared" si="43"/>
        <v/>
      </c>
      <c r="G493" s="2" t="str">
        <f t="shared" si="44"/>
        <v/>
      </c>
      <c r="W493" s="34">
        <f t="shared" si="45"/>
        <v>200.69650129906225</v>
      </c>
      <c r="X493" s="33">
        <f t="shared" si="47"/>
        <v>467</v>
      </c>
      <c r="Y493" s="34">
        <f>IF(X493=1,$G$3*(W493/1000),IF(X493=2,$G$4*(W493/1000),IF(X493=3,$G$5*(W493/1000),IF(X493=4,$G$6*(W493/1000),IF(X493=5,$G$7*(W493/1000),IF(X493=6,$G$8*(W493/1000),IF(X493=7,$G$9*(W493/1000),IF(X493=8,$G$10*(W493/1000),IF(X493=9,$G$11*(W493/1000),IF(X493=10,$G$12*(W493/1000),IF(X493=11,$G$13*(W493/1000),IF(X493=12,$G$14*(W493/1000),IF(X493=13,$G$15*(W493/1000),IF(X493=14,$G$16*(W493/1000),IF(X493=15,$G$17*(W493/1000),0)))))))))))))))</f>
        <v>0</v>
      </c>
      <c r="Z493" s="34">
        <f>IF('Γεννήτρια 3'!D493="W",Z492+('Γεννήτρια 3'!C493-1)*Y493,IF('Γεννήτρια 3'!D493="L",Z492-Y493,Z492))</f>
        <v>200.69650129906225</v>
      </c>
      <c r="AA493" s="34" t="str">
        <f>IF(AND('Γεννήτρια 3'!C493&lt;&gt;0,'Γεννήτρια 3'!D493=""),Y493,"")</f>
        <v/>
      </c>
    </row>
    <row r="494" spans="1:27">
      <c r="A494" s="3">
        <f t="shared" si="46"/>
        <v>472</v>
      </c>
      <c r="E494" s="3" t="str">
        <f t="shared" si="42"/>
        <v/>
      </c>
      <c r="F494" s="2" t="str">
        <f t="shared" si="43"/>
        <v/>
      </c>
      <c r="G494" s="2" t="str">
        <f t="shared" si="44"/>
        <v/>
      </c>
      <c r="W494" s="34">
        <f t="shared" si="45"/>
        <v>200.69650129906225</v>
      </c>
      <c r="X494" s="33">
        <f t="shared" si="47"/>
        <v>468</v>
      </c>
      <c r="Y494" s="34">
        <f>IF(X494=1,$G$3*(W494/1000),IF(X494=2,$G$4*(W494/1000),IF(X494=3,$G$5*(W494/1000),IF(X494=4,$G$6*(W494/1000),IF(X494=5,$G$7*(W494/1000),IF(X494=6,$G$8*(W494/1000),IF(X494=7,$G$9*(W494/1000),IF(X494=8,$G$10*(W494/1000),IF(X494=9,$G$11*(W494/1000),IF(X494=10,$G$12*(W494/1000),IF(X494=11,$G$13*(W494/1000),IF(X494=12,$G$14*(W494/1000),IF(X494=13,$G$15*(W494/1000),IF(X494=14,$G$16*(W494/1000),IF(X494=15,$G$17*(W494/1000),0)))))))))))))))</f>
        <v>0</v>
      </c>
      <c r="Z494" s="34">
        <f>IF('Γεννήτρια 3'!D494="W",Z493+('Γεννήτρια 3'!C494-1)*Y494,IF('Γεννήτρια 3'!D494="L",Z493-Y494,Z493))</f>
        <v>200.69650129906225</v>
      </c>
      <c r="AA494" s="34" t="str">
        <f>IF(AND('Γεννήτρια 3'!C494&lt;&gt;0,'Γεννήτρια 3'!D494=""),Y494,"")</f>
        <v/>
      </c>
    </row>
    <row r="495" spans="1:27">
      <c r="A495" s="3">
        <f t="shared" si="46"/>
        <v>473</v>
      </c>
      <c r="E495" s="3" t="str">
        <f t="shared" si="42"/>
        <v/>
      </c>
      <c r="F495" s="2" t="str">
        <f t="shared" si="43"/>
        <v/>
      </c>
      <c r="G495" s="2" t="str">
        <f t="shared" si="44"/>
        <v/>
      </c>
      <c r="W495" s="34">
        <f t="shared" si="45"/>
        <v>200.69650129906225</v>
      </c>
      <c r="X495" s="33">
        <f t="shared" si="47"/>
        <v>469</v>
      </c>
      <c r="Y495" s="34">
        <f>IF(X495=1,$G$3*(W495/1000),IF(X495=2,$G$4*(W495/1000),IF(X495=3,$G$5*(W495/1000),IF(X495=4,$G$6*(W495/1000),IF(X495=5,$G$7*(W495/1000),IF(X495=6,$G$8*(W495/1000),IF(X495=7,$G$9*(W495/1000),IF(X495=8,$G$10*(W495/1000),IF(X495=9,$G$11*(W495/1000),IF(X495=10,$G$12*(W495/1000),IF(X495=11,$G$13*(W495/1000),IF(X495=12,$G$14*(W495/1000),IF(X495=13,$G$15*(W495/1000),IF(X495=14,$G$16*(W495/1000),IF(X495=15,$G$17*(W495/1000),0)))))))))))))))</f>
        <v>0</v>
      </c>
      <c r="Z495" s="34">
        <f>IF('Γεννήτρια 3'!D495="W",Z494+('Γεννήτρια 3'!C495-1)*Y495,IF('Γεννήτρια 3'!D495="L",Z494-Y495,Z494))</f>
        <v>200.69650129906225</v>
      </c>
      <c r="AA495" s="34" t="str">
        <f>IF(AND('Γεννήτρια 3'!C495&lt;&gt;0,'Γεννήτρια 3'!D495=""),Y495,"")</f>
        <v/>
      </c>
    </row>
    <row r="496" spans="1:27">
      <c r="A496" s="3">
        <f t="shared" si="46"/>
        <v>474</v>
      </c>
      <c r="E496" s="3" t="str">
        <f t="shared" si="42"/>
        <v/>
      </c>
      <c r="F496" s="2" t="str">
        <f t="shared" si="43"/>
        <v/>
      </c>
      <c r="G496" s="2" t="str">
        <f t="shared" si="44"/>
        <v/>
      </c>
      <c r="W496" s="34">
        <f t="shared" si="45"/>
        <v>200.69650129906225</v>
      </c>
      <c r="X496" s="33">
        <f t="shared" si="47"/>
        <v>470</v>
      </c>
      <c r="Y496" s="34">
        <f>IF(X496=1,$G$3*(W496/1000),IF(X496=2,$G$4*(W496/1000),IF(X496=3,$G$5*(W496/1000),IF(X496=4,$G$6*(W496/1000),IF(X496=5,$G$7*(W496/1000),IF(X496=6,$G$8*(W496/1000),IF(X496=7,$G$9*(W496/1000),IF(X496=8,$G$10*(W496/1000),IF(X496=9,$G$11*(W496/1000),IF(X496=10,$G$12*(W496/1000),IF(X496=11,$G$13*(W496/1000),IF(X496=12,$G$14*(W496/1000),IF(X496=13,$G$15*(W496/1000),IF(X496=14,$G$16*(W496/1000),IF(X496=15,$G$17*(W496/1000),0)))))))))))))))</f>
        <v>0</v>
      </c>
      <c r="Z496" s="34">
        <f>IF('Γεννήτρια 3'!D496="W",Z495+('Γεννήτρια 3'!C496-1)*Y496,IF('Γεννήτρια 3'!D496="L",Z495-Y496,Z495))</f>
        <v>200.69650129906225</v>
      </c>
      <c r="AA496" s="34" t="str">
        <f>IF(AND('Γεννήτρια 3'!C496&lt;&gt;0,'Γεννήτρια 3'!D496=""),Y496,"")</f>
        <v/>
      </c>
    </row>
    <row r="497" spans="1:27">
      <c r="A497" s="3">
        <f t="shared" si="46"/>
        <v>475</v>
      </c>
      <c r="E497" s="3" t="str">
        <f t="shared" si="42"/>
        <v/>
      </c>
      <c r="F497" s="2" t="str">
        <f t="shared" si="43"/>
        <v/>
      </c>
      <c r="G497" s="2" t="str">
        <f t="shared" si="44"/>
        <v/>
      </c>
      <c r="W497" s="34">
        <f t="shared" si="45"/>
        <v>200.69650129906225</v>
      </c>
      <c r="X497" s="33">
        <f t="shared" si="47"/>
        <v>471</v>
      </c>
      <c r="Y497" s="34">
        <f>IF(X497=1,$G$3*(W497/1000),IF(X497=2,$G$4*(W497/1000),IF(X497=3,$G$5*(W497/1000),IF(X497=4,$G$6*(W497/1000),IF(X497=5,$G$7*(W497/1000),IF(X497=6,$G$8*(W497/1000),IF(X497=7,$G$9*(W497/1000),IF(X497=8,$G$10*(W497/1000),IF(X497=9,$G$11*(W497/1000),IF(X497=10,$G$12*(W497/1000),IF(X497=11,$G$13*(W497/1000),IF(X497=12,$G$14*(W497/1000),IF(X497=13,$G$15*(W497/1000),IF(X497=14,$G$16*(W497/1000),IF(X497=15,$G$17*(W497/1000),0)))))))))))))))</f>
        <v>0</v>
      </c>
      <c r="Z497" s="34">
        <f>IF('Γεννήτρια 3'!D497="W",Z496+('Γεννήτρια 3'!C497-1)*Y497,IF('Γεννήτρια 3'!D497="L",Z496-Y497,Z496))</f>
        <v>200.69650129906225</v>
      </c>
      <c r="AA497" s="34" t="str">
        <f>IF(AND('Γεννήτρια 3'!C497&lt;&gt;0,'Γεννήτρια 3'!D497=""),Y497,"")</f>
        <v/>
      </c>
    </row>
    <row r="498" spans="1:27">
      <c r="A498" s="3">
        <f t="shared" si="46"/>
        <v>476</v>
      </c>
      <c r="E498" s="3" t="str">
        <f t="shared" si="42"/>
        <v/>
      </c>
      <c r="F498" s="2" t="str">
        <f t="shared" si="43"/>
        <v/>
      </c>
      <c r="G498" s="2" t="str">
        <f t="shared" si="44"/>
        <v/>
      </c>
      <c r="W498" s="34">
        <f t="shared" si="45"/>
        <v>200.69650129906225</v>
      </c>
      <c r="X498" s="33">
        <f t="shared" si="47"/>
        <v>472</v>
      </c>
      <c r="Y498" s="34">
        <f>IF(X498=1,$G$3*(W498/1000),IF(X498=2,$G$4*(W498/1000),IF(X498=3,$G$5*(W498/1000),IF(X498=4,$G$6*(W498/1000),IF(X498=5,$G$7*(W498/1000),IF(X498=6,$G$8*(W498/1000),IF(X498=7,$G$9*(W498/1000),IF(X498=8,$G$10*(W498/1000),IF(X498=9,$G$11*(W498/1000),IF(X498=10,$G$12*(W498/1000),IF(X498=11,$G$13*(W498/1000),IF(X498=12,$G$14*(W498/1000),IF(X498=13,$G$15*(W498/1000),IF(X498=14,$G$16*(W498/1000),IF(X498=15,$G$17*(W498/1000),0)))))))))))))))</f>
        <v>0</v>
      </c>
      <c r="Z498" s="34">
        <f>IF('Γεννήτρια 3'!D498="W",Z497+('Γεννήτρια 3'!C498-1)*Y498,IF('Γεννήτρια 3'!D498="L",Z497-Y498,Z497))</f>
        <v>200.69650129906225</v>
      </c>
      <c r="AA498" s="34" t="str">
        <f>IF(AND('Γεννήτρια 3'!C498&lt;&gt;0,'Γεννήτρια 3'!D498=""),Y498,"")</f>
        <v/>
      </c>
    </row>
    <row r="499" spans="1:27">
      <c r="A499" s="3">
        <f t="shared" si="46"/>
        <v>477</v>
      </c>
      <c r="E499" s="3" t="str">
        <f t="shared" si="42"/>
        <v/>
      </c>
      <c r="F499" s="2" t="str">
        <f t="shared" si="43"/>
        <v/>
      </c>
      <c r="G499" s="2" t="str">
        <f t="shared" si="44"/>
        <v/>
      </c>
      <c r="W499" s="34">
        <f t="shared" si="45"/>
        <v>200.69650129906225</v>
      </c>
      <c r="X499" s="33">
        <f t="shared" si="47"/>
        <v>473</v>
      </c>
      <c r="Y499" s="34">
        <f>IF(X499=1,$G$3*(W499/1000),IF(X499=2,$G$4*(W499/1000),IF(X499=3,$G$5*(W499/1000),IF(X499=4,$G$6*(W499/1000),IF(X499=5,$G$7*(W499/1000),IF(X499=6,$G$8*(W499/1000),IF(X499=7,$G$9*(W499/1000),IF(X499=8,$G$10*(W499/1000),IF(X499=9,$G$11*(W499/1000),IF(X499=10,$G$12*(W499/1000),IF(X499=11,$G$13*(W499/1000),IF(X499=12,$G$14*(W499/1000),IF(X499=13,$G$15*(W499/1000),IF(X499=14,$G$16*(W499/1000),IF(X499=15,$G$17*(W499/1000),0)))))))))))))))</f>
        <v>0</v>
      </c>
      <c r="Z499" s="34">
        <f>IF('Γεννήτρια 3'!D499="W",Z498+('Γεννήτρια 3'!C499-1)*Y499,IF('Γεννήτρια 3'!D499="L",Z498-Y499,Z498))</f>
        <v>200.69650129906225</v>
      </c>
      <c r="AA499" s="34" t="str">
        <f>IF(AND('Γεννήτρια 3'!C499&lt;&gt;0,'Γεννήτρια 3'!D499=""),Y499,"")</f>
        <v/>
      </c>
    </row>
    <row r="500" spans="1:27">
      <c r="A500" s="3">
        <f t="shared" si="46"/>
        <v>478</v>
      </c>
      <c r="E500" s="3" t="str">
        <f t="shared" si="42"/>
        <v/>
      </c>
      <c r="F500" s="2" t="str">
        <f t="shared" si="43"/>
        <v/>
      </c>
      <c r="G500" s="2" t="str">
        <f t="shared" si="44"/>
        <v/>
      </c>
      <c r="W500" s="34">
        <f t="shared" si="45"/>
        <v>200.69650129906225</v>
      </c>
      <c r="X500" s="33">
        <f t="shared" si="47"/>
        <v>474</v>
      </c>
      <c r="Y500" s="34">
        <f>IF(X500=1,$G$3*(W500/1000),IF(X500=2,$G$4*(W500/1000),IF(X500=3,$G$5*(W500/1000),IF(X500=4,$G$6*(W500/1000),IF(X500=5,$G$7*(W500/1000),IF(X500=6,$G$8*(W500/1000),IF(X500=7,$G$9*(W500/1000),IF(X500=8,$G$10*(W500/1000),IF(X500=9,$G$11*(W500/1000),IF(X500=10,$G$12*(W500/1000),IF(X500=11,$G$13*(W500/1000),IF(X500=12,$G$14*(W500/1000),IF(X500=13,$G$15*(W500/1000),IF(X500=14,$G$16*(W500/1000),IF(X500=15,$G$17*(W500/1000),0)))))))))))))))</f>
        <v>0</v>
      </c>
      <c r="Z500" s="34">
        <f>IF('Γεννήτρια 3'!D500="W",Z499+('Γεννήτρια 3'!C500-1)*Y500,IF('Γεννήτρια 3'!D500="L",Z499-Y500,Z499))</f>
        <v>200.69650129906225</v>
      </c>
      <c r="AA500" s="34" t="str">
        <f>IF(AND('Γεννήτρια 3'!C500&lt;&gt;0,'Γεννήτρια 3'!D500=""),Y500,"")</f>
        <v/>
      </c>
    </row>
    <row r="501" spans="1:27">
      <c r="A501" s="3">
        <f t="shared" si="46"/>
        <v>479</v>
      </c>
      <c r="E501" s="3" t="str">
        <f t="shared" si="42"/>
        <v/>
      </c>
      <c r="F501" s="2" t="str">
        <f t="shared" si="43"/>
        <v/>
      </c>
      <c r="G501" s="2" t="str">
        <f t="shared" si="44"/>
        <v/>
      </c>
      <c r="W501" s="34">
        <f t="shared" si="45"/>
        <v>200.69650129906225</v>
      </c>
      <c r="X501" s="33">
        <f t="shared" si="47"/>
        <v>475</v>
      </c>
      <c r="Y501" s="34">
        <f>IF(X501=1,$G$3*(W501/1000),IF(X501=2,$G$4*(W501/1000),IF(X501=3,$G$5*(W501/1000),IF(X501=4,$G$6*(W501/1000),IF(X501=5,$G$7*(W501/1000),IF(X501=6,$G$8*(W501/1000),IF(X501=7,$G$9*(W501/1000),IF(X501=8,$G$10*(W501/1000),IF(X501=9,$G$11*(W501/1000),IF(X501=10,$G$12*(W501/1000),IF(X501=11,$G$13*(W501/1000),IF(X501=12,$G$14*(W501/1000),IF(X501=13,$G$15*(W501/1000),IF(X501=14,$G$16*(W501/1000),IF(X501=15,$G$17*(W501/1000),0)))))))))))))))</f>
        <v>0</v>
      </c>
      <c r="Z501" s="34">
        <f>IF('Γεννήτρια 3'!D501="W",Z500+('Γεννήτρια 3'!C501-1)*Y501,IF('Γεννήτρια 3'!D501="L",Z500-Y501,Z500))</f>
        <v>200.69650129906225</v>
      </c>
      <c r="AA501" s="34" t="str">
        <f>IF(AND('Γεννήτρια 3'!C501&lt;&gt;0,'Γεννήτρια 3'!D501=""),Y501,"")</f>
        <v/>
      </c>
    </row>
    <row r="502" spans="1:27">
      <c r="A502" s="3">
        <f t="shared" si="46"/>
        <v>480</v>
      </c>
      <c r="E502" s="3" t="str">
        <f t="shared" si="42"/>
        <v/>
      </c>
      <c r="F502" s="2" t="str">
        <f t="shared" si="43"/>
        <v/>
      </c>
      <c r="G502" s="2" t="str">
        <f t="shared" si="44"/>
        <v/>
      </c>
      <c r="W502" s="34">
        <f t="shared" si="45"/>
        <v>200.69650129906225</v>
      </c>
      <c r="X502" s="33">
        <f t="shared" si="47"/>
        <v>476</v>
      </c>
      <c r="Y502" s="34">
        <f>IF(X502=1,$G$3*(W502/1000),IF(X502=2,$G$4*(W502/1000),IF(X502=3,$G$5*(W502/1000),IF(X502=4,$G$6*(W502/1000),IF(X502=5,$G$7*(W502/1000),IF(X502=6,$G$8*(W502/1000),IF(X502=7,$G$9*(W502/1000),IF(X502=8,$G$10*(W502/1000),IF(X502=9,$G$11*(W502/1000),IF(X502=10,$G$12*(W502/1000),IF(X502=11,$G$13*(W502/1000),IF(X502=12,$G$14*(W502/1000),IF(X502=13,$G$15*(W502/1000),IF(X502=14,$G$16*(W502/1000),IF(X502=15,$G$17*(W502/1000),0)))))))))))))))</f>
        <v>0</v>
      </c>
      <c r="Z502" s="34">
        <f>IF('Γεννήτρια 3'!D502="W",Z501+('Γεννήτρια 3'!C502-1)*Y502,IF('Γεννήτρια 3'!D502="L",Z501-Y502,Z501))</f>
        <v>200.69650129906225</v>
      </c>
      <c r="AA502" s="34" t="str">
        <f>IF(AND('Γεννήτρια 3'!C502&lt;&gt;0,'Γεννήτρια 3'!D502=""),Y502,"")</f>
        <v/>
      </c>
    </row>
    <row r="503" spans="1:27">
      <c r="A503" s="3">
        <f t="shared" si="46"/>
        <v>481</v>
      </c>
      <c r="E503" s="3" t="str">
        <f t="shared" si="42"/>
        <v/>
      </c>
      <c r="F503" s="2" t="str">
        <f t="shared" si="43"/>
        <v/>
      </c>
      <c r="G503" s="2" t="str">
        <f t="shared" si="44"/>
        <v/>
      </c>
      <c r="W503" s="34">
        <f t="shared" si="45"/>
        <v>200.69650129906225</v>
      </c>
      <c r="X503" s="33">
        <f t="shared" si="47"/>
        <v>477</v>
      </c>
      <c r="Y503" s="34">
        <f>IF(X503=1,$G$3*(W503/1000),IF(X503=2,$G$4*(W503/1000),IF(X503=3,$G$5*(W503/1000),IF(X503=4,$G$6*(W503/1000),IF(X503=5,$G$7*(W503/1000),IF(X503=6,$G$8*(W503/1000),IF(X503=7,$G$9*(W503/1000),IF(X503=8,$G$10*(W503/1000),IF(X503=9,$G$11*(W503/1000),IF(X503=10,$G$12*(W503/1000),IF(X503=11,$G$13*(W503/1000),IF(X503=12,$G$14*(W503/1000),IF(X503=13,$G$15*(W503/1000),IF(X503=14,$G$16*(W503/1000),IF(X503=15,$G$17*(W503/1000),0)))))))))))))))</f>
        <v>0</v>
      </c>
      <c r="Z503" s="34">
        <f>IF('Γεννήτρια 3'!D503="W",Z502+('Γεννήτρια 3'!C503-1)*Y503,IF('Γεννήτρια 3'!D503="L",Z502-Y503,Z502))</f>
        <v>200.69650129906225</v>
      </c>
      <c r="AA503" s="34" t="str">
        <f>IF(AND('Γεννήτρια 3'!C503&lt;&gt;0,'Γεννήτρια 3'!D503=""),Y503,"")</f>
        <v/>
      </c>
    </row>
    <row r="504" spans="1:27">
      <c r="A504" s="3">
        <f t="shared" si="46"/>
        <v>482</v>
      </c>
      <c r="E504" s="3" t="str">
        <f t="shared" si="42"/>
        <v/>
      </c>
      <c r="F504" s="2" t="str">
        <f t="shared" si="43"/>
        <v/>
      </c>
      <c r="G504" s="2" t="str">
        <f t="shared" si="44"/>
        <v/>
      </c>
      <c r="W504" s="34">
        <f t="shared" si="45"/>
        <v>200.69650129906225</v>
      </c>
      <c r="X504" s="33">
        <f t="shared" si="47"/>
        <v>478</v>
      </c>
      <c r="Y504" s="34">
        <f>IF(X504=1,$G$3*(W504/1000),IF(X504=2,$G$4*(W504/1000),IF(X504=3,$G$5*(W504/1000),IF(X504=4,$G$6*(W504/1000),IF(X504=5,$G$7*(W504/1000),IF(X504=6,$G$8*(W504/1000),IF(X504=7,$G$9*(W504/1000),IF(X504=8,$G$10*(W504/1000),IF(X504=9,$G$11*(W504/1000),IF(X504=10,$G$12*(W504/1000),IF(X504=11,$G$13*(W504/1000),IF(X504=12,$G$14*(W504/1000),IF(X504=13,$G$15*(W504/1000),IF(X504=14,$G$16*(W504/1000),IF(X504=15,$G$17*(W504/1000),0)))))))))))))))</f>
        <v>0</v>
      </c>
      <c r="Z504" s="34">
        <f>IF('Γεννήτρια 3'!D504="W",Z503+('Γεννήτρια 3'!C504-1)*Y504,IF('Γεννήτρια 3'!D504="L",Z503-Y504,Z503))</f>
        <v>200.69650129906225</v>
      </c>
      <c r="AA504" s="34" t="str">
        <f>IF(AND('Γεννήτρια 3'!C504&lt;&gt;0,'Γεννήτρια 3'!D504=""),Y504,"")</f>
        <v/>
      </c>
    </row>
    <row r="505" spans="1:27">
      <c r="A505" s="3">
        <f t="shared" si="46"/>
        <v>483</v>
      </c>
      <c r="E505" s="3" t="str">
        <f t="shared" si="42"/>
        <v/>
      </c>
      <c r="F505" s="2" t="str">
        <f t="shared" si="43"/>
        <v/>
      </c>
      <c r="G505" s="2" t="str">
        <f t="shared" si="44"/>
        <v/>
      </c>
      <c r="W505" s="34">
        <f t="shared" si="45"/>
        <v>200.69650129906225</v>
      </c>
      <c r="X505" s="33">
        <f t="shared" si="47"/>
        <v>479</v>
      </c>
      <c r="Y505" s="34">
        <f>IF(X505=1,$G$3*(W505/1000),IF(X505=2,$G$4*(W505/1000),IF(X505=3,$G$5*(W505/1000),IF(X505=4,$G$6*(W505/1000),IF(X505=5,$G$7*(W505/1000),IF(X505=6,$G$8*(W505/1000),IF(X505=7,$G$9*(W505/1000),IF(X505=8,$G$10*(W505/1000),IF(X505=9,$G$11*(W505/1000),IF(X505=10,$G$12*(W505/1000),IF(X505=11,$G$13*(W505/1000),IF(X505=12,$G$14*(W505/1000),IF(X505=13,$G$15*(W505/1000),IF(X505=14,$G$16*(W505/1000),IF(X505=15,$G$17*(W505/1000),0)))))))))))))))</f>
        <v>0</v>
      </c>
      <c r="Z505" s="34">
        <f>IF('Γεννήτρια 3'!D505="W",Z504+('Γεννήτρια 3'!C505-1)*Y505,IF('Γεννήτρια 3'!D505="L",Z504-Y505,Z504))</f>
        <v>200.69650129906225</v>
      </c>
      <c r="AA505" s="34" t="str">
        <f>IF(AND('Γεννήτρια 3'!C505&lt;&gt;0,'Γεννήτρια 3'!D505=""),Y505,"")</f>
        <v/>
      </c>
    </row>
    <row r="506" spans="1:27">
      <c r="A506" s="3">
        <f t="shared" si="46"/>
        <v>484</v>
      </c>
      <c r="E506" s="3" t="str">
        <f t="shared" si="42"/>
        <v/>
      </c>
      <c r="F506" s="2" t="str">
        <f t="shared" si="43"/>
        <v/>
      </c>
      <c r="G506" s="2" t="str">
        <f t="shared" si="44"/>
        <v/>
      </c>
      <c r="W506" s="34">
        <f t="shared" si="45"/>
        <v>200.69650129906225</v>
      </c>
      <c r="X506" s="33">
        <f t="shared" si="47"/>
        <v>480</v>
      </c>
      <c r="Y506" s="34">
        <f>IF(X506=1,$G$3*(W506/1000),IF(X506=2,$G$4*(W506/1000),IF(X506=3,$G$5*(W506/1000),IF(X506=4,$G$6*(W506/1000),IF(X506=5,$G$7*(W506/1000),IF(X506=6,$G$8*(W506/1000),IF(X506=7,$G$9*(W506/1000),IF(X506=8,$G$10*(W506/1000),IF(X506=9,$G$11*(W506/1000),IF(X506=10,$G$12*(W506/1000),IF(X506=11,$G$13*(W506/1000),IF(X506=12,$G$14*(W506/1000),IF(X506=13,$G$15*(W506/1000),IF(X506=14,$G$16*(W506/1000),IF(X506=15,$G$17*(W506/1000),0)))))))))))))))</f>
        <v>0</v>
      </c>
      <c r="Z506" s="34">
        <f>IF('Γεννήτρια 3'!D506="W",Z505+('Γεννήτρια 3'!C506-1)*Y506,IF('Γεννήτρια 3'!D506="L",Z505-Y506,Z505))</f>
        <v>200.69650129906225</v>
      </c>
      <c r="AA506" s="34" t="str">
        <f>IF(AND('Γεννήτρια 3'!C506&lt;&gt;0,'Γεννήτρια 3'!D506=""),Y506,"")</f>
        <v/>
      </c>
    </row>
    <row r="507" spans="1:27">
      <c r="A507" s="3">
        <f t="shared" si="46"/>
        <v>485</v>
      </c>
      <c r="E507" s="3" t="str">
        <f t="shared" si="42"/>
        <v/>
      </c>
      <c r="F507" s="2" t="str">
        <f t="shared" si="43"/>
        <v/>
      </c>
      <c r="G507" s="2" t="str">
        <f t="shared" si="44"/>
        <v/>
      </c>
      <c r="W507" s="34">
        <f t="shared" si="45"/>
        <v>200.69650129906225</v>
      </c>
      <c r="X507" s="33">
        <f t="shared" si="47"/>
        <v>481</v>
      </c>
      <c r="Y507" s="34">
        <f>IF(X507=1,$G$3*(W507/1000),IF(X507=2,$G$4*(W507/1000),IF(X507=3,$G$5*(W507/1000),IF(X507=4,$G$6*(W507/1000),IF(X507=5,$G$7*(W507/1000),IF(X507=6,$G$8*(W507/1000),IF(X507=7,$G$9*(W507/1000),IF(X507=8,$G$10*(W507/1000),IF(X507=9,$G$11*(W507/1000),IF(X507=10,$G$12*(W507/1000),IF(X507=11,$G$13*(W507/1000),IF(X507=12,$G$14*(W507/1000),IF(X507=13,$G$15*(W507/1000),IF(X507=14,$G$16*(W507/1000),IF(X507=15,$G$17*(W507/1000),0)))))))))))))))</f>
        <v>0</v>
      </c>
      <c r="Z507" s="34">
        <f>IF('Γεννήτρια 3'!D507="W",Z506+('Γεννήτρια 3'!C507-1)*Y507,IF('Γεννήτρια 3'!D507="L",Z506-Y507,Z506))</f>
        <v>200.69650129906225</v>
      </c>
      <c r="AA507" s="34" t="str">
        <f>IF(AND('Γεννήτρια 3'!C507&lt;&gt;0,'Γεννήτρια 3'!D507=""),Y507,"")</f>
        <v/>
      </c>
    </row>
    <row r="508" spans="1:27">
      <c r="A508" s="3">
        <f t="shared" si="46"/>
        <v>486</v>
      </c>
      <c r="E508" s="3" t="str">
        <f t="shared" si="42"/>
        <v/>
      </c>
      <c r="F508" s="2" t="str">
        <f t="shared" si="43"/>
        <v/>
      </c>
      <c r="G508" s="2" t="str">
        <f t="shared" si="44"/>
        <v/>
      </c>
      <c r="W508" s="34">
        <f t="shared" si="45"/>
        <v>200.69650129906225</v>
      </c>
      <c r="X508" s="33">
        <f t="shared" si="47"/>
        <v>482</v>
      </c>
      <c r="Y508" s="34">
        <f>IF(X508=1,$G$3*(W508/1000),IF(X508=2,$G$4*(W508/1000),IF(X508=3,$G$5*(W508/1000),IF(X508=4,$G$6*(W508/1000),IF(X508=5,$G$7*(W508/1000),IF(X508=6,$G$8*(W508/1000),IF(X508=7,$G$9*(W508/1000),IF(X508=8,$G$10*(W508/1000),IF(X508=9,$G$11*(W508/1000),IF(X508=10,$G$12*(W508/1000),IF(X508=11,$G$13*(W508/1000),IF(X508=12,$G$14*(W508/1000),IF(X508=13,$G$15*(W508/1000),IF(X508=14,$G$16*(W508/1000),IF(X508=15,$G$17*(W508/1000),0)))))))))))))))</f>
        <v>0</v>
      </c>
      <c r="Z508" s="34">
        <f>IF('Γεννήτρια 3'!D508="W",Z507+('Γεννήτρια 3'!C508-1)*Y508,IF('Γεννήτρια 3'!D508="L",Z507-Y508,Z507))</f>
        <v>200.69650129906225</v>
      </c>
      <c r="AA508" s="34" t="str">
        <f>IF(AND('Γεννήτρια 3'!C508&lt;&gt;0,'Γεννήτρια 3'!D508=""),Y508,"")</f>
        <v/>
      </c>
    </row>
    <row r="509" spans="1:27">
      <c r="A509" s="3">
        <f t="shared" si="46"/>
        <v>487</v>
      </c>
      <c r="E509" s="3" t="str">
        <f t="shared" si="42"/>
        <v/>
      </c>
      <c r="F509" s="2" t="str">
        <f t="shared" si="43"/>
        <v/>
      </c>
      <c r="G509" s="2" t="str">
        <f t="shared" si="44"/>
        <v/>
      </c>
      <c r="W509" s="34">
        <f t="shared" si="45"/>
        <v>200.69650129906225</v>
      </c>
      <c r="X509" s="33">
        <f t="shared" si="47"/>
        <v>483</v>
      </c>
      <c r="Y509" s="34">
        <f>IF(X509=1,$G$3*(W509/1000),IF(X509=2,$G$4*(W509/1000),IF(X509=3,$G$5*(W509/1000),IF(X509=4,$G$6*(W509/1000),IF(X509=5,$G$7*(W509/1000),IF(X509=6,$G$8*(W509/1000),IF(X509=7,$G$9*(W509/1000),IF(X509=8,$G$10*(W509/1000),IF(X509=9,$G$11*(W509/1000),IF(X509=10,$G$12*(W509/1000),IF(X509=11,$G$13*(W509/1000),IF(X509=12,$G$14*(W509/1000),IF(X509=13,$G$15*(W509/1000),IF(X509=14,$G$16*(W509/1000),IF(X509=15,$G$17*(W509/1000),0)))))))))))))))</f>
        <v>0</v>
      </c>
      <c r="Z509" s="34">
        <f>IF('Γεννήτρια 3'!D509="W",Z508+('Γεννήτρια 3'!C509-1)*Y509,IF('Γεννήτρια 3'!D509="L",Z508-Y509,Z508))</f>
        <v>200.69650129906225</v>
      </c>
      <c r="AA509" s="34" t="str">
        <f>IF(AND('Γεννήτρια 3'!C509&lt;&gt;0,'Γεννήτρια 3'!D509=""),Y509,"")</f>
        <v/>
      </c>
    </row>
    <row r="510" spans="1:27">
      <c r="A510" s="3">
        <f t="shared" si="46"/>
        <v>488</v>
      </c>
      <c r="E510" s="3" t="str">
        <f t="shared" si="42"/>
        <v/>
      </c>
      <c r="F510" s="2" t="str">
        <f t="shared" si="43"/>
        <v/>
      </c>
      <c r="G510" s="2" t="str">
        <f t="shared" si="44"/>
        <v/>
      </c>
      <c r="W510" s="34">
        <f t="shared" si="45"/>
        <v>200.69650129906225</v>
      </c>
      <c r="X510" s="33">
        <f t="shared" si="47"/>
        <v>484</v>
      </c>
      <c r="Y510" s="34">
        <f>IF(X510=1,$G$3*(W510/1000),IF(X510=2,$G$4*(W510/1000),IF(X510=3,$G$5*(W510/1000),IF(X510=4,$G$6*(W510/1000),IF(X510=5,$G$7*(W510/1000),IF(X510=6,$G$8*(W510/1000),IF(X510=7,$G$9*(W510/1000),IF(X510=8,$G$10*(W510/1000),IF(X510=9,$G$11*(W510/1000),IF(X510=10,$G$12*(W510/1000),IF(X510=11,$G$13*(W510/1000),IF(X510=12,$G$14*(W510/1000),IF(X510=13,$G$15*(W510/1000),IF(X510=14,$G$16*(W510/1000),IF(X510=15,$G$17*(W510/1000),0)))))))))))))))</f>
        <v>0</v>
      </c>
      <c r="Z510" s="34">
        <f>IF('Γεννήτρια 3'!D510="W",Z509+('Γεννήτρια 3'!C510-1)*Y510,IF('Γεννήτρια 3'!D510="L",Z509-Y510,Z509))</f>
        <v>200.69650129906225</v>
      </c>
      <c r="AA510" s="34" t="str">
        <f>IF(AND('Γεννήτρια 3'!C510&lt;&gt;0,'Γεννήτρια 3'!D510=""),Y510,"")</f>
        <v/>
      </c>
    </row>
    <row r="511" spans="1:27">
      <c r="A511" s="3">
        <f t="shared" si="46"/>
        <v>489</v>
      </c>
      <c r="E511" s="3" t="str">
        <f t="shared" si="42"/>
        <v/>
      </c>
      <c r="F511" s="2" t="str">
        <f t="shared" si="43"/>
        <v/>
      </c>
      <c r="G511" s="2" t="str">
        <f t="shared" si="44"/>
        <v/>
      </c>
      <c r="W511" s="34">
        <f t="shared" si="45"/>
        <v>200.69650129906225</v>
      </c>
      <c r="X511" s="33">
        <f t="shared" si="47"/>
        <v>485</v>
      </c>
      <c r="Y511" s="34">
        <f>IF(X511=1,$G$3*(W511/1000),IF(X511=2,$G$4*(W511/1000),IF(X511=3,$G$5*(W511/1000),IF(X511=4,$G$6*(W511/1000),IF(X511=5,$G$7*(W511/1000),IF(X511=6,$G$8*(W511/1000),IF(X511=7,$G$9*(W511/1000),IF(X511=8,$G$10*(W511/1000),IF(X511=9,$G$11*(W511/1000),IF(X511=10,$G$12*(W511/1000),IF(X511=11,$G$13*(W511/1000),IF(X511=12,$G$14*(W511/1000),IF(X511=13,$G$15*(W511/1000),IF(X511=14,$G$16*(W511/1000),IF(X511=15,$G$17*(W511/1000),0)))))))))))))))</f>
        <v>0</v>
      </c>
      <c r="Z511" s="34">
        <f>IF('Γεννήτρια 3'!D511="W",Z510+('Γεννήτρια 3'!C511-1)*Y511,IF('Γεννήτρια 3'!D511="L",Z510-Y511,Z510))</f>
        <v>200.69650129906225</v>
      </c>
      <c r="AA511" s="34" t="str">
        <f>IF(AND('Γεννήτρια 3'!C511&lt;&gt;0,'Γεννήτρια 3'!D511=""),Y511,"")</f>
        <v/>
      </c>
    </row>
    <row r="512" spans="1:27">
      <c r="A512" s="3">
        <f t="shared" si="46"/>
        <v>490</v>
      </c>
      <c r="E512" s="3" t="str">
        <f t="shared" si="42"/>
        <v/>
      </c>
      <c r="F512" s="2" t="str">
        <f t="shared" si="43"/>
        <v/>
      </c>
      <c r="G512" s="2" t="str">
        <f t="shared" si="44"/>
        <v/>
      </c>
      <c r="W512" s="34">
        <f t="shared" si="45"/>
        <v>200.69650129906225</v>
      </c>
      <c r="X512" s="33">
        <f t="shared" si="47"/>
        <v>486</v>
      </c>
      <c r="Y512" s="34">
        <f>IF(X512=1,$G$3*(W512/1000),IF(X512=2,$G$4*(W512/1000),IF(X512=3,$G$5*(W512/1000),IF(X512=4,$G$6*(W512/1000),IF(X512=5,$G$7*(W512/1000),IF(X512=6,$G$8*(W512/1000),IF(X512=7,$G$9*(W512/1000),IF(X512=8,$G$10*(W512/1000),IF(X512=9,$G$11*(W512/1000),IF(X512=10,$G$12*(W512/1000),IF(X512=11,$G$13*(W512/1000),IF(X512=12,$G$14*(W512/1000),IF(X512=13,$G$15*(W512/1000),IF(X512=14,$G$16*(W512/1000),IF(X512=15,$G$17*(W512/1000),0)))))))))))))))</f>
        <v>0</v>
      </c>
      <c r="Z512" s="34">
        <f>IF('Γεννήτρια 3'!D512="W",Z511+('Γεννήτρια 3'!C512-1)*Y512,IF('Γεννήτρια 3'!D512="L",Z511-Y512,Z511))</f>
        <v>200.69650129906225</v>
      </c>
      <c r="AA512" s="34" t="str">
        <f>IF(AND('Γεννήτρια 3'!C512&lt;&gt;0,'Γεννήτρια 3'!D512=""),Y512,"")</f>
        <v/>
      </c>
    </row>
    <row r="513" spans="1:27">
      <c r="A513" s="3">
        <f t="shared" si="46"/>
        <v>491</v>
      </c>
      <c r="E513" s="3" t="str">
        <f t="shared" si="42"/>
        <v/>
      </c>
      <c r="F513" s="2" t="str">
        <f t="shared" si="43"/>
        <v/>
      </c>
      <c r="G513" s="2" t="str">
        <f t="shared" si="44"/>
        <v/>
      </c>
      <c r="W513" s="34">
        <f t="shared" si="45"/>
        <v>200.69650129906225</v>
      </c>
      <c r="X513" s="33">
        <f t="shared" si="47"/>
        <v>487</v>
      </c>
      <c r="Y513" s="34">
        <f>IF(X513=1,$G$3*(W513/1000),IF(X513=2,$G$4*(W513/1000),IF(X513=3,$G$5*(W513/1000),IF(X513=4,$G$6*(W513/1000),IF(X513=5,$G$7*(W513/1000),IF(X513=6,$G$8*(W513/1000),IF(X513=7,$G$9*(W513/1000),IF(X513=8,$G$10*(W513/1000),IF(X513=9,$G$11*(W513/1000),IF(X513=10,$G$12*(W513/1000),IF(X513=11,$G$13*(W513/1000),IF(X513=12,$G$14*(W513/1000),IF(X513=13,$G$15*(W513/1000),IF(X513=14,$G$16*(W513/1000),IF(X513=15,$G$17*(W513/1000),0)))))))))))))))</f>
        <v>0</v>
      </c>
      <c r="Z513" s="34">
        <f>IF('Γεννήτρια 3'!D513="W",Z512+('Γεννήτρια 3'!C513-1)*Y513,IF('Γεννήτρια 3'!D513="L",Z512-Y513,Z512))</f>
        <v>200.69650129906225</v>
      </c>
      <c r="AA513" s="34" t="str">
        <f>IF(AND('Γεννήτρια 3'!C513&lt;&gt;0,'Γεννήτρια 3'!D513=""),Y513,"")</f>
        <v/>
      </c>
    </row>
    <row r="514" spans="1:27">
      <c r="A514" s="3">
        <f t="shared" si="46"/>
        <v>492</v>
      </c>
      <c r="E514" s="3" t="str">
        <f t="shared" si="42"/>
        <v/>
      </c>
      <c r="F514" s="2" t="str">
        <f t="shared" si="43"/>
        <v/>
      </c>
      <c r="G514" s="2" t="str">
        <f t="shared" si="44"/>
        <v/>
      </c>
      <c r="W514" s="34">
        <f t="shared" si="45"/>
        <v>200.69650129906225</v>
      </c>
      <c r="X514" s="33">
        <f t="shared" si="47"/>
        <v>488</v>
      </c>
      <c r="Y514" s="34">
        <f>IF(X514=1,$G$3*(W514/1000),IF(X514=2,$G$4*(W514/1000),IF(X514=3,$G$5*(W514/1000),IF(X514=4,$G$6*(W514/1000),IF(X514=5,$G$7*(W514/1000),IF(X514=6,$G$8*(W514/1000),IF(X514=7,$G$9*(W514/1000),IF(X514=8,$G$10*(W514/1000),IF(X514=9,$G$11*(W514/1000),IF(X514=10,$G$12*(W514/1000),IF(X514=11,$G$13*(W514/1000),IF(X514=12,$G$14*(W514/1000),IF(X514=13,$G$15*(W514/1000),IF(X514=14,$G$16*(W514/1000),IF(X514=15,$G$17*(W514/1000),0)))))))))))))))</f>
        <v>0</v>
      </c>
      <c r="Z514" s="34">
        <f>IF('Γεννήτρια 3'!D514="W",Z513+('Γεννήτρια 3'!C514-1)*Y514,IF('Γεννήτρια 3'!D514="L",Z513-Y514,Z513))</f>
        <v>200.69650129906225</v>
      </c>
      <c r="AA514" s="34" t="str">
        <f>IF(AND('Γεννήτρια 3'!C514&lt;&gt;0,'Γεννήτρια 3'!D514=""),Y514,"")</f>
        <v/>
      </c>
    </row>
    <row r="515" spans="1:27">
      <c r="A515" s="3">
        <f t="shared" si="46"/>
        <v>493</v>
      </c>
      <c r="E515" s="3" t="str">
        <f t="shared" si="42"/>
        <v/>
      </c>
      <c r="F515" s="2" t="str">
        <f t="shared" si="43"/>
        <v/>
      </c>
      <c r="G515" s="2" t="str">
        <f t="shared" si="44"/>
        <v/>
      </c>
      <c r="W515" s="34">
        <f t="shared" si="45"/>
        <v>200.69650129906225</v>
      </c>
      <c r="X515" s="33">
        <f t="shared" si="47"/>
        <v>489</v>
      </c>
      <c r="Y515" s="34">
        <f>IF(X515=1,$G$3*(W515/1000),IF(X515=2,$G$4*(W515/1000),IF(X515=3,$G$5*(W515/1000),IF(X515=4,$G$6*(W515/1000),IF(X515=5,$G$7*(W515/1000),IF(X515=6,$G$8*(W515/1000),IF(X515=7,$G$9*(W515/1000),IF(X515=8,$G$10*(W515/1000),IF(X515=9,$G$11*(W515/1000),IF(X515=10,$G$12*(W515/1000),IF(X515=11,$G$13*(W515/1000),IF(X515=12,$G$14*(W515/1000),IF(X515=13,$G$15*(W515/1000),IF(X515=14,$G$16*(W515/1000),IF(X515=15,$G$17*(W515/1000),0)))))))))))))))</f>
        <v>0</v>
      </c>
      <c r="Z515" s="34">
        <f>IF('Γεννήτρια 3'!D515="W",Z514+('Γεννήτρια 3'!C515-1)*Y515,IF('Γεννήτρια 3'!D515="L",Z514-Y515,Z514))</f>
        <v>200.69650129906225</v>
      </c>
      <c r="AA515" s="34" t="str">
        <f>IF(AND('Γεννήτρια 3'!C515&lt;&gt;0,'Γεννήτρια 3'!D515=""),Y515,"")</f>
        <v/>
      </c>
    </row>
    <row r="516" spans="1:27">
      <c r="A516" s="3">
        <f t="shared" si="46"/>
        <v>494</v>
      </c>
      <c r="E516" s="3" t="str">
        <f t="shared" si="42"/>
        <v/>
      </c>
      <c r="F516" s="2" t="str">
        <f t="shared" si="43"/>
        <v/>
      </c>
      <c r="G516" s="2" t="str">
        <f t="shared" si="44"/>
        <v/>
      </c>
      <c r="W516" s="34">
        <f t="shared" si="45"/>
        <v>200.69650129906225</v>
      </c>
      <c r="X516" s="33">
        <f t="shared" si="47"/>
        <v>490</v>
      </c>
      <c r="Y516" s="34">
        <f>IF(X516=1,$G$3*(W516/1000),IF(X516=2,$G$4*(W516/1000),IF(X516=3,$G$5*(W516/1000),IF(X516=4,$G$6*(W516/1000),IF(X516=5,$G$7*(W516/1000),IF(X516=6,$G$8*(W516/1000),IF(X516=7,$G$9*(W516/1000),IF(X516=8,$G$10*(W516/1000),IF(X516=9,$G$11*(W516/1000),IF(X516=10,$G$12*(W516/1000),IF(X516=11,$G$13*(W516/1000),IF(X516=12,$G$14*(W516/1000),IF(X516=13,$G$15*(W516/1000),IF(X516=14,$G$16*(W516/1000),IF(X516=15,$G$17*(W516/1000),0)))))))))))))))</f>
        <v>0</v>
      </c>
      <c r="Z516" s="34">
        <f>IF('Γεννήτρια 3'!D516="W",Z515+('Γεννήτρια 3'!C516-1)*Y516,IF('Γεννήτρια 3'!D516="L",Z515-Y516,Z515))</f>
        <v>200.69650129906225</v>
      </c>
      <c r="AA516" s="34" t="str">
        <f>IF(AND('Γεννήτρια 3'!C516&lt;&gt;0,'Γεννήτρια 3'!D516=""),Y516,"")</f>
        <v/>
      </c>
    </row>
    <row r="517" spans="1:27">
      <c r="A517" s="3">
        <f t="shared" si="46"/>
        <v>495</v>
      </c>
      <c r="E517" s="3" t="str">
        <f t="shared" si="42"/>
        <v/>
      </c>
      <c r="F517" s="2" t="str">
        <f t="shared" si="43"/>
        <v/>
      </c>
      <c r="G517" s="2" t="str">
        <f t="shared" si="44"/>
        <v/>
      </c>
      <c r="W517" s="34">
        <f t="shared" si="45"/>
        <v>200.69650129906225</v>
      </c>
      <c r="X517" s="33">
        <f t="shared" si="47"/>
        <v>491</v>
      </c>
      <c r="Y517" s="34">
        <f>IF(X517=1,$G$3*(W517/1000),IF(X517=2,$G$4*(W517/1000),IF(X517=3,$G$5*(W517/1000),IF(X517=4,$G$6*(W517/1000),IF(X517=5,$G$7*(W517/1000),IF(X517=6,$G$8*(W517/1000),IF(X517=7,$G$9*(W517/1000),IF(X517=8,$G$10*(W517/1000),IF(X517=9,$G$11*(W517/1000),IF(X517=10,$G$12*(W517/1000),IF(X517=11,$G$13*(W517/1000),IF(X517=12,$G$14*(W517/1000),IF(X517=13,$G$15*(W517/1000),IF(X517=14,$G$16*(W517/1000),IF(X517=15,$G$17*(W517/1000),0)))))))))))))))</f>
        <v>0</v>
      </c>
      <c r="Z517" s="34">
        <f>IF('Γεννήτρια 3'!D517="W",Z516+('Γεννήτρια 3'!C517-1)*Y517,IF('Γεννήτρια 3'!D517="L",Z516-Y517,Z516))</f>
        <v>200.69650129906225</v>
      </c>
      <c r="AA517" s="34" t="str">
        <f>IF(AND('Γεννήτρια 3'!C517&lt;&gt;0,'Γεννήτρια 3'!D517=""),Y517,"")</f>
        <v/>
      </c>
    </row>
    <row r="518" spans="1:27">
      <c r="A518" s="3">
        <f t="shared" si="46"/>
        <v>496</v>
      </c>
      <c r="E518" s="3" t="str">
        <f t="shared" si="42"/>
        <v/>
      </c>
      <c r="F518" s="2" t="str">
        <f t="shared" si="43"/>
        <v/>
      </c>
      <c r="G518" s="2" t="str">
        <f t="shared" si="44"/>
        <v/>
      </c>
      <c r="W518" s="34">
        <f t="shared" si="45"/>
        <v>200.69650129906225</v>
      </c>
      <c r="X518" s="33">
        <f t="shared" si="47"/>
        <v>492</v>
      </c>
      <c r="Y518" s="34">
        <f>IF(X518=1,$G$3*(W518/1000),IF(X518=2,$G$4*(W518/1000),IF(X518=3,$G$5*(W518/1000),IF(X518=4,$G$6*(W518/1000),IF(X518=5,$G$7*(W518/1000),IF(X518=6,$G$8*(W518/1000),IF(X518=7,$G$9*(W518/1000),IF(X518=8,$G$10*(W518/1000),IF(X518=9,$G$11*(W518/1000),IF(X518=10,$G$12*(W518/1000),IF(X518=11,$G$13*(W518/1000),IF(X518=12,$G$14*(W518/1000),IF(X518=13,$G$15*(W518/1000),IF(X518=14,$G$16*(W518/1000),IF(X518=15,$G$17*(W518/1000),0)))))))))))))))</f>
        <v>0</v>
      </c>
      <c r="Z518" s="34">
        <f>IF('Γεννήτρια 3'!D518="W",Z517+('Γεννήτρια 3'!C518-1)*Y518,IF('Γεννήτρια 3'!D518="L",Z517-Y518,Z517))</f>
        <v>200.69650129906225</v>
      </c>
      <c r="AA518" s="34" t="str">
        <f>IF(AND('Γεννήτρια 3'!C518&lt;&gt;0,'Γεννήτρια 3'!D518=""),Y518,"")</f>
        <v/>
      </c>
    </row>
    <row r="519" spans="1:27">
      <c r="A519" s="3">
        <f t="shared" si="46"/>
        <v>497</v>
      </c>
      <c r="E519" s="3" t="str">
        <f t="shared" si="42"/>
        <v/>
      </c>
      <c r="F519" s="2" t="str">
        <f t="shared" si="43"/>
        <v/>
      </c>
      <c r="G519" s="2" t="str">
        <f t="shared" si="44"/>
        <v/>
      </c>
      <c r="W519" s="34">
        <f t="shared" si="45"/>
        <v>200.69650129906225</v>
      </c>
      <c r="X519" s="33">
        <f t="shared" si="47"/>
        <v>493</v>
      </c>
      <c r="Y519" s="34">
        <f>IF(X519=1,$G$3*(W519/1000),IF(X519=2,$G$4*(W519/1000),IF(X519=3,$G$5*(W519/1000),IF(X519=4,$G$6*(W519/1000),IF(X519=5,$G$7*(W519/1000),IF(X519=6,$G$8*(W519/1000),IF(X519=7,$G$9*(W519/1000),IF(X519=8,$G$10*(W519/1000),IF(X519=9,$G$11*(W519/1000),IF(X519=10,$G$12*(W519/1000),IF(X519=11,$G$13*(W519/1000),IF(X519=12,$G$14*(W519/1000),IF(X519=13,$G$15*(W519/1000),IF(X519=14,$G$16*(W519/1000),IF(X519=15,$G$17*(W519/1000),0)))))))))))))))</f>
        <v>0</v>
      </c>
      <c r="Z519" s="34">
        <f>IF('Γεννήτρια 3'!D519="W",Z518+('Γεννήτρια 3'!C519-1)*Y519,IF('Γεννήτρια 3'!D519="L",Z518-Y519,Z518))</f>
        <v>200.69650129906225</v>
      </c>
      <c r="AA519" s="34" t="str">
        <f>IF(AND('Γεννήτρια 3'!C519&lt;&gt;0,'Γεννήτρια 3'!D519=""),Y519,"")</f>
        <v/>
      </c>
    </row>
    <row r="520" spans="1:27">
      <c r="A520" s="3">
        <f t="shared" si="46"/>
        <v>498</v>
      </c>
      <c r="E520" s="3" t="str">
        <f t="shared" si="42"/>
        <v/>
      </c>
      <c r="F520" s="2" t="str">
        <f t="shared" si="43"/>
        <v/>
      </c>
      <c r="G520" s="2" t="str">
        <f t="shared" si="44"/>
        <v/>
      </c>
      <c r="W520" s="34">
        <f t="shared" si="45"/>
        <v>200.69650129906225</v>
      </c>
      <c r="X520" s="33">
        <f t="shared" si="47"/>
        <v>494</v>
      </c>
      <c r="Y520" s="34">
        <f>IF(X520=1,$G$3*(W520/1000),IF(X520=2,$G$4*(W520/1000),IF(X520=3,$G$5*(W520/1000),IF(X520=4,$G$6*(W520/1000),IF(X520=5,$G$7*(W520/1000),IF(X520=6,$G$8*(W520/1000),IF(X520=7,$G$9*(W520/1000),IF(X520=8,$G$10*(W520/1000),IF(X520=9,$G$11*(W520/1000),IF(X520=10,$G$12*(W520/1000),IF(X520=11,$G$13*(W520/1000),IF(X520=12,$G$14*(W520/1000),IF(X520=13,$G$15*(W520/1000),IF(X520=14,$G$16*(W520/1000),IF(X520=15,$G$17*(W520/1000),0)))))))))))))))</f>
        <v>0</v>
      </c>
      <c r="Z520" s="34">
        <f>IF('Γεννήτρια 3'!D520="W",Z519+('Γεννήτρια 3'!C520-1)*Y520,IF('Γεννήτρια 3'!D520="L",Z519-Y520,Z519))</f>
        <v>200.69650129906225</v>
      </c>
      <c r="AA520" s="34" t="str">
        <f>IF(AND('Γεννήτρια 3'!C520&lt;&gt;0,'Γεννήτρια 3'!D520=""),Y520,"")</f>
        <v/>
      </c>
    </row>
    <row r="521" spans="1:27">
      <c r="A521" s="3">
        <f t="shared" si="46"/>
        <v>499</v>
      </c>
      <c r="E521" s="3" t="str">
        <f t="shared" si="42"/>
        <v/>
      </c>
      <c r="F521" s="2" t="str">
        <f t="shared" si="43"/>
        <v/>
      </c>
      <c r="G521" s="2" t="str">
        <f t="shared" si="44"/>
        <v/>
      </c>
      <c r="W521" s="34">
        <f t="shared" si="45"/>
        <v>200.69650129906225</v>
      </c>
      <c r="X521" s="33">
        <f t="shared" si="47"/>
        <v>495</v>
      </c>
      <c r="Y521" s="34">
        <f>IF(X521=1,$G$3*(W521/1000),IF(X521=2,$G$4*(W521/1000),IF(X521=3,$G$5*(W521/1000),IF(X521=4,$G$6*(W521/1000),IF(X521=5,$G$7*(W521/1000),IF(X521=6,$G$8*(W521/1000),IF(X521=7,$G$9*(W521/1000),IF(X521=8,$G$10*(W521/1000),IF(X521=9,$G$11*(W521/1000),IF(X521=10,$G$12*(W521/1000),IF(X521=11,$G$13*(W521/1000),IF(X521=12,$G$14*(W521/1000),IF(X521=13,$G$15*(W521/1000),IF(X521=14,$G$16*(W521/1000),IF(X521=15,$G$17*(W521/1000),0)))))))))))))))</f>
        <v>0</v>
      </c>
      <c r="Z521" s="34">
        <f>IF('Γεννήτρια 3'!D521="W",Z520+('Γεννήτρια 3'!C521-1)*Y521,IF('Γεννήτρια 3'!D521="L",Z520-Y521,Z520))</f>
        <v>200.69650129906225</v>
      </c>
      <c r="AA521" s="34" t="str">
        <f>IF(AND('Γεννήτρια 3'!C521&lt;&gt;0,'Γεννήτρια 3'!D521=""),Y521,"")</f>
        <v/>
      </c>
    </row>
    <row r="522" spans="1:27">
      <c r="A522" s="3">
        <f t="shared" si="46"/>
        <v>500</v>
      </c>
      <c r="E522" s="3" t="str">
        <f t="shared" si="42"/>
        <v/>
      </c>
      <c r="F522" s="2" t="str">
        <f t="shared" si="43"/>
        <v/>
      </c>
      <c r="G522" s="2" t="str">
        <f t="shared" si="44"/>
        <v/>
      </c>
      <c r="W522" s="34">
        <f t="shared" si="45"/>
        <v>200.69650129906225</v>
      </c>
      <c r="X522" s="33">
        <f t="shared" si="47"/>
        <v>496</v>
      </c>
      <c r="Y522" s="34">
        <f>IF(X522=1,$G$3*(W522/1000),IF(X522=2,$G$4*(W522/1000),IF(X522=3,$G$5*(W522/1000),IF(X522=4,$G$6*(W522/1000),IF(X522=5,$G$7*(W522/1000),IF(X522=6,$G$8*(W522/1000),IF(X522=7,$G$9*(W522/1000),IF(X522=8,$G$10*(W522/1000),IF(X522=9,$G$11*(W522/1000),IF(X522=10,$G$12*(W522/1000),IF(X522=11,$G$13*(W522/1000),IF(X522=12,$G$14*(W522/1000),IF(X522=13,$G$15*(W522/1000),IF(X522=14,$G$16*(W522/1000),IF(X522=15,$G$17*(W522/1000),0)))))))))))))))</f>
        <v>0</v>
      </c>
      <c r="Z522" s="34">
        <f>IF('Γεννήτρια 3'!D522="W",Z521+('Γεννήτρια 3'!C522-1)*Y522,IF('Γεννήτρια 3'!D522="L",Z521-Y522,Z521))</f>
        <v>200.69650129906225</v>
      </c>
      <c r="AA522" s="34" t="str">
        <f>IF(AND('Γεννήτρια 3'!C522&lt;&gt;0,'Γεννήτρια 3'!D522=""),Y522,"")</f>
        <v/>
      </c>
    </row>
    <row r="523" spans="1:27">
      <c r="A523" s="3">
        <f t="shared" si="46"/>
        <v>501</v>
      </c>
      <c r="E523" s="3" t="str">
        <f t="shared" si="42"/>
        <v/>
      </c>
      <c r="F523" s="2" t="str">
        <f t="shared" si="43"/>
        <v/>
      </c>
      <c r="G523" s="2" t="str">
        <f t="shared" si="44"/>
        <v/>
      </c>
      <c r="W523" s="34">
        <f t="shared" si="45"/>
        <v>200.69650129906225</v>
      </c>
      <c r="X523" s="33">
        <f t="shared" si="47"/>
        <v>497</v>
      </c>
      <c r="Y523" s="34">
        <f>IF(X523=1,$G$3*(W523/1000),IF(X523=2,$G$4*(W523/1000),IF(X523=3,$G$5*(W523/1000),IF(X523=4,$G$6*(W523/1000),IF(X523=5,$G$7*(W523/1000),IF(X523=6,$G$8*(W523/1000),IF(X523=7,$G$9*(W523/1000),IF(X523=8,$G$10*(W523/1000),IF(X523=9,$G$11*(W523/1000),IF(X523=10,$G$12*(W523/1000),IF(X523=11,$G$13*(W523/1000),IF(X523=12,$G$14*(W523/1000),IF(X523=13,$G$15*(W523/1000),IF(X523=14,$G$16*(W523/1000),IF(X523=15,$G$17*(W523/1000),0)))))))))))))))</f>
        <v>0</v>
      </c>
      <c r="Z523" s="34">
        <f>IF('Γεννήτρια 3'!D523="W",Z522+('Γεννήτρια 3'!C523-1)*Y523,IF('Γεννήτρια 3'!D523="L",Z522-Y523,Z522))</f>
        <v>200.69650129906225</v>
      </c>
      <c r="AA523" s="34" t="str">
        <f>IF(AND('Γεννήτρια 3'!C523&lt;&gt;0,'Γεννήτρια 3'!D523=""),Y523,"")</f>
        <v/>
      </c>
    </row>
    <row r="524" spans="1:27">
      <c r="A524" s="3">
        <f t="shared" si="46"/>
        <v>502</v>
      </c>
      <c r="E524" s="3" t="str">
        <f t="shared" si="42"/>
        <v/>
      </c>
      <c r="F524" s="2" t="str">
        <f t="shared" si="43"/>
        <v/>
      </c>
      <c r="G524" s="2" t="str">
        <f t="shared" si="44"/>
        <v/>
      </c>
      <c r="W524" s="34">
        <f t="shared" si="45"/>
        <v>200.69650129906225</v>
      </c>
      <c r="X524" s="33">
        <f t="shared" si="47"/>
        <v>498</v>
      </c>
      <c r="Y524" s="34">
        <f>IF(X524=1,$G$3*(W524/1000),IF(X524=2,$G$4*(W524/1000),IF(X524=3,$G$5*(W524/1000),IF(X524=4,$G$6*(W524/1000),IF(X524=5,$G$7*(W524/1000),IF(X524=6,$G$8*(W524/1000),IF(X524=7,$G$9*(W524/1000),IF(X524=8,$G$10*(W524/1000),IF(X524=9,$G$11*(W524/1000),IF(X524=10,$G$12*(W524/1000),IF(X524=11,$G$13*(W524/1000),IF(X524=12,$G$14*(W524/1000),IF(X524=13,$G$15*(W524/1000),IF(X524=14,$G$16*(W524/1000),IF(X524=15,$G$17*(W524/1000),0)))))))))))))))</f>
        <v>0</v>
      </c>
      <c r="Z524" s="34">
        <f>IF('Γεννήτρια 3'!D524="W",Z523+('Γεννήτρια 3'!C524-1)*Y524,IF('Γεννήτρια 3'!D524="L",Z523-Y524,Z523))</f>
        <v>200.69650129906225</v>
      </c>
      <c r="AA524" s="34" t="str">
        <f>IF(AND('Γεννήτρια 3'!C524&lt;&gt;0,'Γεννήτρια 3'!D524=""),Y524,"")</f>
        <v/>
      </c>
    </row>
    <row r="525" spans="1:27">
      <c r="A525" s="3">
        <f t="shared" si="46"/>
        <v>503</v>
      </c>
      <c r="E525" s="3" t="str">
        <f t="shared" si="42"/>
        <v/>
      </c>
      <c r="F525" s="2" t="str">
        <f t="shared" si="43"/>
        <v/>
      </c>
      <c r="G525" s="2" t="str">
        <f t="shared" si="44"/>
        <v/>
      </c>
      <c r="W525" s="34">
        <f t="shared" si="45"/>
        <v>200.69650129906225</v>
      </c>
      <c r="X525" s="33">
        <f t="shared" si="47"/>
        <v>499</v>
      </c>
      <c r="Y525" s="34">
        <f>IF(X525=1,$G$3*(W525/1000),IF(X525=2,$G$4*(W525/1000),IF(X525=3,$G$5*(W525/1000),IF(X525=4,$G$6*(W525/1000),IF(X525=5,$G$7*(W525/1000),IF(X525=6,$G$8*(W525/1000),IF(X525=7,$G$9*(W525/1000),IF(X525=8,$G$10*(W525/1000),IF(X525=9,$G$11*(W525/1000),IF(X525=10,$G$12*(W525/1000),IF(X525=11,$G$13*(W525/1000),IF(X525=12,$G$14*(W525/1000),IF(X525=13,$G$15*(W525/1000),IF(X525=14,$G$16*(W525/1000),IF(X525=15,$G$17*(W525/1000),0)))))))))))))))</f>
        <v>0</v>
      </c>
      <c r="Z525" s="34">
        <f>IF('Γεννήτρια 3'!D525="W",Z524+('Γεννήτρια 3'!C525-1)*Y525,IF('Γεννήτρια 3'!D525="L",Z524-Y525,Z524))</f>
        <v>200.69650129906225</v>
      </c>
      <c r="AA525" s="34" t="str">
        <f>IF(AND('Γεννήτρια 3'!C525&lt;&gt;0,'Γεννήτρια 3'!D525=""),Y525,"")</f>
        <v/>
      </c>
    </row>
    <row r="526" spans="1:27">
      <c r="A526" s="3">
        <f t="shared" si="46"/>
        <v>504</v>
      </c>
      <c r="E526" s="3" t="str">
        <f t="shared" si="42"/>
        <v/>
      </c>
      <c r="F526" s="2" t="str">
        <f t="shared" si="43"/>
        <v/>
      </c>
      <c r="G526" s="2" t="str">
        <f t="shared" si="44"/>
        <v/>
      </c>
      <c r="W526" s="34">
        <f t="shared" si="45"/>
        <v>200.69650129906225</v>
      </c>
      <c r="X526" s="33">
        <f t="shared" si="47"/>
        <v>500</v>
      </c>
      <c r="Y526" s="34">
        <f>IF(X526=1,$G$3*(W526/1000),IF(X526=2,$G$4*(W526/1000),IF(X526=3,$G$5*(W526/1000),IF(X526=4,$G$6*(W526/1000),IF(X526=5,$G$7*(W526/1000),IF(X526=6,$G$8*(W526/1000),IF(X526=7,$G$9*(W526/1000),IF(X526=8,$G$10*(W526/1000),IF(X526=9,$G$11*(W526/1000),IF(X526=10,$G$12*(W526/1000),IF(X526=11,$G$13*(W526/1000),IF(X526=12,$G$14*(W526/1000),IF(X526=13,$G$15*(W526/1000),IF(X526=14,$G$16*(W526/1000),IF(X526=15,$G$17*(W526/1000),0)))))))))))))))</f>
        <v>0</v>
      </c>
      <c r="Z526" s="34">
        <f>IF('Γεννήτρια 3'!D526="W",Z525+('Γεννήτρια 3'!C526-1)*Y526,IF('Γεννήτρια 3'!D526="L",Z525-Y526,Z525))</f>
        <v>200.69650129906225</v>
      </c>
      <c r="AA526" s="34" t="str">
        <f>IF(AND('Γεννήτρια 3'!C526&lt;&gt;0,'Γεννήτρια 3'!D526=""),Y526,"")</f>
        <v/>
      </c>
    </row>
    <row r="527" spans="1:27">
      <c r="A527" s="3">
        <f t="shared" si="46"/>
        <v>505</v>
      </c>
      <c r="E527" s="3" t="str">
        <f t="shared" si="42"/>
        <v/>
      </c>
      <c r="F527" s="2" t="str">
        <f t="shared" si="43"/>
        <v/>
      </c>
      <c r="G527" s="2" t="str">
        <f t="shared" si="44"/>
        <v/>
      </c>
      <c r="W527" s="34">
        <f t="shared" si="45"/>
        <v>200.69650129906225</v>
      </c>
      <c r="X527" s="33">
        <f t="shared" si="47"/>
        <v>501</v>
      </c>
      <c r="Y527" s="34">
        <f>IF(X527=1,$G$3*(W527/1000),IF(X527=2,$G$4*(W527/1000),IF(X527=3,$G$5*(W527/1000),IF(X527=4,$G$6*(W527/1000),IF(X527=5,$G$7*(W527/1000),IF(X527=6,$G$8*(W527/1000),IF(X527=7,$G$9*(W527/1000),IF(X527=8,$G$10*(W527/1000),IF(X527=9,$G$11*(W527/1000),IF(X527=10,$G$12*(W527/1000),IF(X527=11,$G$13*(W527/1000),IF(X527=12,$G$14*(W527/1000),IF(X527=13,$G$15*(W527/1000),IF(X527=14,$G$16*(W527/1000),IF(X527=15,$G$17*(W527/1000),0)))))))))))))))</f>
        <v>0</v>
      </c>
      <c r="Z527" s="34">
        <f>IF('Γεννήτρια 3'!D527="W",Z526+('Γεννήτρια 3'!C527-1)*Y527,IF('Γεννήτρια 3'!D527="L",Z526-Y527,Z526))</f>
        <v>200.69650129906225</v>
      </c>
      <c r="AA527" s="34" t="str">
        <f>IF(AND('Γεννήτρια 3'!C527&lt;&gt;0,'Γεννήτρια 3'!D527=""),Y527,"")</f>
        <v/>
      </c>
    </row>
    <row r="528" spans="1:27">
      <c r="A528" s="3">
        <f t="shared" si="46"/>
        <v>506</v>
      </c>
      <c r="E528" s="3" t="str">
        <f t="shared" si="42"/>
        <v/>
      </c>
      <c r="F528" s="2" t="str">
        <f t="shared" si="43"/>
        <v/>
      </c>
      <c r="G528" s="2" t="str">
        <f t="shared" si="44"/>
        <v/>
      </c>
      <c r="W528" s="34">
        <f t="shared" si="45"/>
        <v>200.69650129906225</v>
      </c>
      <c r="X528" s="33">
        <f t="shared" si="47"/>
        <v>502</v>
      </c>
      <c r="Y528" s="34">
        <f>IF(X528=1,$G$3*(W528/1000),IF(X528=2,$G$4*(W528/1000),IF(X528=3,$G$5*(W528/1000),IF(X528=4,$G$6*(W528/1000),IF(X528=5,$G$7*(W528/1000),IF(X528=6,$G$8*(W528/1000),IF(X528=7,$G$9*(W528/1000),IF(X528=8,$G$10*(W528/1000),IF(X528=9,$G$11*(W528/1000),IF(X528=10,$G$12*(W528/1000),IF(X528=11,$G$13*(W528/1000),IF(X528=12,$G$14*(W528/1000),IF(X528=13,$G$15*(W528/1000),IF(X528=14,$G$16*(W528/1000),IF(X528=15,$G$17*(W528/1000),0)))))))))))))))</f>
        <v>0</v>
      </c>
      <c r="Z528" s="34">
        <f>IF('Γεννήτρια 3'!D528="W",Z527+('Γεννήτρια 3'!C528-1)*Y528,IF('Γεννήτρια 3'!D528="L",Z527-Y528,Z527))</f>
        <v>200.69650129906225</v>
      </c>
      <c r="AA528" s="34" t="str">
        <f>IF(AND('Γεννήτρια 3'!C528&lt;&gt;0,'Γεννήτρια 3'!D528=""),Y528,"")</f>
        <v/>
      </c>
    </row>
    <row r="529" spans="1:27">
      <c r="A529" s="3">
        <f t="shared" si="46"/>
        <v>507</v>
      </c>
      <c r="E529" s="3" t="str">
        <f t="shared" si="42"/>
        <v/>
      </c>
      <c r="F529" s="2" t="str">
        <f t="shared" si="43"/>
        <v/>
      </c>
      <c r="G529" s="2" t="str">
        <f t="shared" si="44"/>
        <v/>
      </c>
      <c r="W529" s="34">
        <f t="shared" si="45"/>
        <v>200.69650129906225</v>
      </c>
      <c r="X529" s="33">
        <f t="shared" si="47"/>
        <v>503</v>
      </c>
      <c r="Y529" s="34">
        <f>IF(X529=1,$G$3*(W529/1000),IF(X529=2,$G$4*(W529/1000),IF(X529=3,$G$5*(W529/1000),IF(X529=4,$G$6*(W529/1000),IF(X529=5,$G$7*(W529/1000),IF(X529=6,$G$8*(W529/1000),IF(X529=7,$G$9*(W529/1000),IF(X529=8,$G$10*(W529/1000),IF(X529=9,$G$11*(W529/1000),IF(X529=10,$G$12*(W529/1000),IF(X529=11,$G$13*(W529/1000),IF(X529=12,$G$14*(W529/1000),IF(X529=13,$G$15*(W529/1000),IF(X529=14,$G$16*(W529/1000),IF(X529=15,$G$17*(W529/1000),0)))))))))))))))</f>
        <v>0</v>
      </c>
      <c r="Z529" s="34">
        <f>IF('Γεννήτρια 3'!D529="W",Z528+('Γεννήτρια 3'!C529-1)*Y529,IF('Γεννήτρια 3'!D529="L",Z528-Y529,Z528))</f>
        <v>200.69650129906225</v>
      </c>
      <c r="AA529" s="34" t="str">
        <f>IF(AND('Γεννήτρια 3'!C529&lt;&gt;0,'Γεννήτρια 3'!D529=""),Y529,"")</f>
        <v/>
      </c>
    </row>
    <row r="530" spans="1:27">
      <c r="A530" s="3">
        <f t="shared" si="46"/>
        <v>508</v>
      </c>
      <c r="E530" s="3" t="str">
        <f t="shared" si="42"/>
        <v/>
      </c>
      <c r="F530" s="2" t="str">
        <f t="shared" si="43"/>
        <v/>
      </c>
      <c r="G530" s="2" t="str">
        <f t="shared" si="44"/>
        <v/>
      </c>
      <c r="W530" s="34">
        <f t="shared" si="45"/>
        <v>200.69650129906225</v>
      </c>
      <c r="X530" s="33">
        <f t="shared" si="47"/>
        <v>504</v>
      </c>
      <c r="Y530" s="34">
        <f>IF(X530=1,$G$3*(W530/1000),IF(X530=2,$G$4*(W530/1000),IF(X530=3,$G$5*(W530/1000),IF(X530=4,$G$6*(W530/1000),IF(X530=5,$G$7*(W530/1000),IF(X530=6,$G$8*(W530/1000),IF(X530=7,$G$9*(W530/1000),IF(X530=8,$G$10*(W530/1000),IF(X530=9,$G$11*(W530/1000),IF(X530=10,$G$12*(W530/1000),IF(X530=11,$G$13*(W530/1000),IF(X530=12,$G$14*(W530/1000),IF(X530=13,$G$15*(W530/1000),IF(X530=14,$G$16*(W530/1000),IF(X530=15,$G$17*(W530/1000),0)))))))))))))))</f>
        <v>0</v>
      </c>
      <c r="Z530" s="34">
        <f>IF('Γεννήτρια 3'!D530="W",Z529+('Γεννήτρια 3'!C530-1)*Y530,IF('Γεννήτρια 3'!D530="L",Z529-Y530,Z529))</f>
        <v>200.69650129906225</v>
      </c>
      <c r="AA530" s="34" t="str">
        <f>IF(AND('Γεννήτρια 3'!C530&lt;&gt;0,'Γεννήτρια 3'!D530=""),Y530,"")</f>
        <v/>
      </c>
    </row>
    <row r="531" spans="1:27">
      <c r="A531" s="3">
        <f t="shared" si="46"/>
        <v>509</v>
      </c>
      <c r="E531" s="3" t="str">
        <f t="shared" si="42"/>
        <v/>
      </c>
      <c r="F531" s="2" t="str">
        <f t="shared" si="43"/>
        <v/>
      </c>
      <c r="G531" s="2" t="str">
        <f t="shared" si="44"/>
        <v/>
      </c>
      <c r="W531" s="34">
        <f t="shared" si="45"/>
        <v>200.69650129906225</v>
      </c>
      <c r="X531" s="33">
        <f t="shared" si="47"/>
        <v>505</v>
      </c>
      <c r="Y531" s="34">
        <f>IF(X531=1,$G$3*(W531/1000),IF(X531=2,$G$4*(W531/1000),IF(X531=3,$G$5*(W531/1000),IF(X531=4,$G$6*(W531/1000),IF(X531=5,$G$7*(W531/1000),IF(X531=6,$G$8*(W531/1000),IF(X531=7,$G$9*(W531/1000),IF(X531=8,$G$10*(W531/1000),IF(X531=9,$G$11*(W531/1000),IF(X531=10,$G$12*(W531/1000),IF(X531=11,$G$13*(W531/1000),IF(X531=12,$G$14*(W531/1000),IF(X531=13,$G$15*(W531/1000),IF(X531=14,$G$16*(W531/1000),IF(X531=15,$G$17*(W531/1000),0)))))))))))))))</f>
        <v>0</v>
      </c>
      <c r="Z531" s="34">
        <f>IF('Γεννήτρια 3'!D531="W",Z530+('Γεννήτρια 3'!C531-1)*Y531,IF('Γεννήτρια 3'!D531="L",Z530-Y531,Z530))</f>
        <v>200.69650129906225</v>
      </c>
      <c r="AA531" s="34" t="str">
        <f>IF(AND('Γεννήτρια 3'!C531&lt;&gt;0,'Γεννήτρια 3'!D531=""),Y531,"")</f>
        <v/>
      </c>
    </row>
    <row r="532" spans="1:27">
      <c r="A532" s="3">
        <f t="shared" si="46"/>
        <v>510</v>
      </c>
      <c r="E532" s="3" t="str">
        <f t="shared" si="42"/>
        <v/>
      </c>
      <c r="F532" s="2" t="str">
        <f t="shared" si="43"/>
        <v/>
      </c>
      <c r="G532" s="2" t="str">
        <f t="shared" si="44"/>
        <v/>
      </c>
      <c r="W532" s="34">
        <f t="shared" si="45"/>
        <v>200.69650129906225</v>
      </c>
      <c r="X532" s="33">
        <f t="shared" si="47"/>
        <v>506</v>
      </c>
      <c r="Y532" s="34">
        <f>IF(X532=1,$G$3*(W532/1000),IF(X532=2,$G$4*(W532/1000),IF(X532=3,$G$5*(W532/1000),IF(X532=4,$G$6*(W532/1000),IF(X532=5,$G$7*(W532/1000),IF(X532=6,$G$8*(W532/1000),IF(X532=7,$G$9*(W532/1000),IF(X532=8,$G$10*(W532/1000),IF(X532=9,$G$11*(W532/1000),IF(X532=10,$G$12*(W532/1000),IF(X532=11,$G$13*(W532/1000),IF(X532=12,$G$14*(W532/1000),IF(X532=13,$G$15*(W532/1000),IF(X532=14,$G$16*(W532/1000),IF(X532=15,$G$17*(W532/1000),0)))))))))))))))</f>
        <v>0</v>
      </c>
      <c r="Z532" s="34">
        <f>IF('Γεννήτρια 3'!D532="W",Z531+('Γεννήτρια 3'!C532-1)*Y532,IF('Γεννήτρια 3'!D532="L",Z531-Y532,Z531))</f>
        <v>200.69650129906225</v>
      </c>
      <c r="AA532" s="34" t="str">
        <f>IF(AND('Γεννήτρια 3'!C532&lt;&gt;0,'Γεννήτρια 3'!D532=""),Y532,"")</f>
        <v/>
      </c>
    </row>
    <row r="533" spans="1:27">
      <c r="A533" s="3">
        <f t="shared" si="46"/>
        <v>511</v>
      </c>
      <c r="E533" s="3" t="str">
        <f t="shared" si="42"/>
        <v/>
      </c>
      <c r="F533" s="2" t="str">
        <f t="shared" si="43"/>
        <v/>
      </c>
      <c r="G533" s="2" t="str">
        <f t="shared" si="44"/>
        <v/>
      </c>
      <c r="W533" s="34">
        <f t="shared" si="45"/>
        <v>200.69650129906225</v>
      </c>
      <c r="X533" s="33">
        <f t="shared" si="47"/>
        <v>507</v>
      </c>
      <c r="Y533" s="34">
        <f>IF(X533=1,$G$3*(W533/1000),IF(X533=2,$G$4*(W533/1000),IF(X533=3,$G$5*(W533/1000),IF(X533=4,$G$6*(W533/1000),IF(X533=5,$G$7*(W533/1000),IF(X533=6,$G$8*(W533/1000),IF(X533=7,$G$9*(W533/1000),IF(X533=8,$G$10*(W533/1000),IF(X533=9,$G$11*(W533/1000),IF(X533=10,$G$12*(W533/1000),IF(X533=11,$G$13*(W533/1000),IF(X533=12,$G$14*(W533/1000),IF(X533=13,$G$15*(W533/1000),IF(X533=14,$G$16*(W533/1000),IF(X533=15,$G$17*(W533/1000),0)))))))))))))))</f>
        <v>0</v>
      </c>
      <c r="Z533" s="34">
        <f>IF('Γεννήτρια 3'!D533="W",Z532+('Γεννήτρια 3'!C533-1)*Y533,IF('Γεννήτρια 3'!D533="L",Z532-Y533,Z532))</f>
        <v>200.69650129906225</v>
      </c>
      <c r="AA533" s="34" t="str">
        <f>IF(AND('Γεννήτρια 3'!C533&lt;&gt;0,'Γεννήτρια 3'!D533=""),Y533,"")</f>
        <v/>
      </c>
    </row>
    <row r="534" spans="1:27">
      <c r="A534" s="3">
        <f t="shared" si="46"/>
        <v>512</v>
      </c>
      <c r="E534" s="3" t="str">
        <f t="shared" si="42"/>
        <v/>
      </c>
      <c r="F534" s="2" t="str">
        <f t="shared" si="43"/>
        <v/>
      </c>
      <c r="G534" s="2" t="str">
        <f t="shared" si="44"/>
        <v/>
      </c>
      <c r="W534" s="34">
        <f t="shared" si="45"/>
        <v>200.69650129906225</v>
      </c>
      <c r="X534" s="33">
        <f t="shared" si="47"/>
        <v>508</v>
      </c>
      <c r="Y534" s="34">
        <f>IF(X534=1,$G$3*(W534/1000),IF(X534=2,$G$4*(W534/1000),IF(X534=3,$G$5*(W534/1000),IF(X534=4,$G$6*(W534/1000),IF(X534=5,$G$7*(W534/1000),IF(X534=6,$G$8*(W534/1000),IF(X534=7,$G$9*(W534/1000),IF(X534=8,$G$10*(W534/1000),IF(X534=9,$G$11*(W534/1000),IF(X534=10,$G$12*(W534/1000),IF(X534=11,$G$13*(W534/1000),IF(X534=12,$G$14*(W534/1000),IF(X534=13,$G$15*(W534/1000),IF(X534=14,$G$16*(W534/1000),IF(X534=15,$G$17*(W534/1000),0)))))))))))))))</f>
        <v>0</v>
      </c>
      <c r="Z534" s="34">
        <f>IF('Γεννήτρια 3'!D534="W",Z533+('Γεννήτρια 3'!C534-1)*Y534,IF('Γεννήτρια 3'!D534="L",Z533-Y534,Z533))</f>
        <v>200.69650129906225</v>
      </c>
      <c r="AA534" s="34" t="str">
        <f>IF(AND('Γεννήτρια 3'!C534&lt;&gt;0,'Γεννήτρια 3'!D534=""),Y534,"")</f>
        <v/>
      </c>
    </row>
    <row r="535" spans="1:27">
      <c r="A535" s="3">
        <f t="shared" si="46"/>
        <v>513</v>
      </c>
      <c r="E535" s="3" t="str">
        <f t="shared" si="42"/>
        <v/>
      </c>
      <c r="F535" s="2" t="str">
        <f t="shared" si="43"/>
        <v/>
      </c>
      <c r="G535" s="2" t="str">
        <f t="shared" si="44"/>
        <v/>
      </c>
      <c r="W535" s="34">
        <f t="shared" si="45"/>
        <v>200.69650129906225</v>
      </c>
      <c r="X535" s="33">
        <f t="shared" si="47"/>
        <v>509</v>
      </c>
      <c r="Y535" s="34">
        <f>IF(X535=1,$G$3*(W535/1000),IF(X535=2,$G$4*(W535/1000),IF(X535=3,$G$5*(W535/1000),IF(X535=4,$G$6*(W535/1000),IF(X535=5,$G$7*(W535/1000),IF(X535=6,$G$8*(W535/1000),IF(X535=7,$G$9*(W535/1000),IF(X535=8,$G$10*(W535/1000),IF(X535=9,$G$11*(W535/1000),IF(X535=10,$G$12*(W535/1000),IF(X535=11,$G$13*(W535/1000),IF(X535=12,$G$14*(W535/1000),IF(X535=13,$G$15*(W535/1000),IF(X535=14,$G$16*(W535/1000),IF(X535=15,$G$17*(W535/1000),0)))))))))))))))</f>
        <v>0</v>
      </c>
      <c r="Z535" s="34">
        <f>IF('Γεννήτρια 3'!D535="W",Z534+('Γεννήτρια 3'!C535-1)*Y535,IF('Γεννήτρια 3'!D535="L",Z534-Y535,Z534))</f>
        <v>200.69650129906225</v>
      </c>
      <c r="AA535" s="34" t="str">
        <f>IF(AND('Γεννήτρια 3'!C535&lt;&gt;0,'Γεννήτρια 3'!D535=""),Y535,"")</f>
        <v/>
      </c>
    </row>
    <row r="536" spans="1:27">
      <c r="A536" s="3">
        <f t="shared" si="46"/>
        <v>514</v>
      </c>
      <c r="E536" s="3" t="str">
        <f t="shared" ref="E536:E599" si="48">IF(C536&gt;1,X536,"")</f>
        <v/>
      </c>
      <c r="F536" s="2" t="str">
        <f t="shared" ref="F536:F599" si="49">IF(C536&gt;1,Y536,"")</f>
        <v/>
      </c>
      <c r="G536" s="2" t="str">
        <f t="shared" ref="G536:G599" si="50">IF(OR(D536="W",D536="L"),Z536,"")</f>
        <v/>
      </c>
      <c r="W536" s="34">
        <f t="shared" ref="W536:W599" si="51">IF(Z535&gt;=W535,Z535,W535)</f>
        <v>200.69650129906225</v>
      </c>
      <c r="X536" s="33">
        <f t="shared" si="47"/>
        <v>510</v>
      </c>
      <c r="Y536" s="34">
        <f>IF(X536=1,$G$3*(W536/1000),IF(X536=2,$G$4*(W536/1000),IF(X536=3,$G$5*(W536/1000),IF(X536=4,$G$6*(W536/1000),IF(X536=5,$G$7*(W536/1000),IF(X536=6,$G$8*(W536/1000),IF(X536=7,$G$9*(W536/1000),IF(X536=8,$G$10*(W536/1000),IF(X536=9,$G$11*(W536/1000),IF(X536=10,$G$12*(W536/1000),IF(X536=11,$G$13*(W536/1000),IF(X536=12,$G$14*(W536/1000),IF(X536=13,$G$15*(W536/1000),IF(X536=14,$G$16*(W536/1000),IF(X536=15,$G$17*(W536/1000),0)))))))))))))))</f>
        <v>0</v>
      </c>
      <c r="Z536" s="34">
        <f>IF('Γεννήτρια 3'!D536="W",Z535+('Γεννήτρια 3'!C536-1)*Y536,IF('Γεννήτρια 3'!D536="L",Z535-Y536,Z535))</f>
        <v>200.69650129906225</v>
      </c>
      <c r="AA536" s="34" t="str">
        <f>IF(AND('Γεννήτρια 3'!C536&lt;&gt;0,'Γεννήτρια 3'!D536=""),Y536,"")</f>
        <v/>
      </c>
    </row>
    <row r="537" spans="1:27">
      <c r="A537" s="3">
        <f t="shared" ref="A537:A600" si="52">A536+1</f>
        <v>515</v>
      </c>
      <c r="E537" s="3" t="str">
        <f t="shared" si="48"/>
        <v/>
      </c>
      <c r="F537" s="2" t="str">
        <f t="shared" si="49"/>
        <v/>
      </c>
      <c r="G537" s="2" t="str">
        <f t="shared" si="50"/>
        <v/>
      </c>
      <c r="W537" s="34">
        <f t="shared" si="51"/>
        <v>200.69650129906225</v>
      </c>
      <c r="X537" s="33">
        <f t="shared" ref="X537:X600" si="53">IF(W536&gt;=Z536,X536+1,1)</f>
        <v>511</v>
      </c>
      <c r="Y537" s="34">
        <f>IF(X537=1,$G$3*(W537/1000),IF(X537=2,$G$4*(W537/1000),IF(X537=3,$G$5*(W537/1000),IF(X537=4,$G$6*(W537/1000),IF(X537=5,$G$7*(W537/1000),IF(X537=6,$G$8*(W537/1000),IF(X537=7,$G$9*(W537/1000),IF(X537=8,$G$10*(W537/1000),IF(X537=9,$G$11*(W537/1000),IF(X537=10,$G$12*(W537/1000),IF(X537=11,$G$13*(W537/1000),IF(X537=12,$G$14*(W537/1000),IF(X537=13,$G$15*(W537/1000),IF(X537=14,$G$16*(W537/1000),IF(X537=15,$G$17*(W537/1000),0)))))))))))))))</f>
        <v>0</v>
      </c>
      <c r="Z537" s="34">
        <f>IF('Γεννήτρια 3'!D537="W",Z536+('Γεννήτρια 3'!C537-1)*Y537,IF('Γεννήτρια 3'!D537="L",Z536-Y537,Z536))</f>
        <v>200.69650129906225</v>
      </c>
      <c r="AA537" s="34" t="str">
        <f>IF(AND('Γεννήτρια 3'!C537&lt;&gt;0,'Γεννήτρια 3'!D537=""),Y537,"")</f>
        <v/>
      </c>
    </row>
    <row r="538" spans="1:27">
      <c r="A538" s="3">
        <f t="shared" si="52"/>
        <v>516</v>
      </c>
      <c r="E538" s="3" t="str">
        <f t="shared" si="48"/>
        <v/>
      </c>
      <c r="F538" s="2" t="str">
        <f t="shared" si="49"/>
        <v/>
      </c>
      <c r="G538" s="2" t="str">
        <f t="shared" si="50"/>
        <v/>
      </c>
      <c r="W538" s="34">
        <f t="shared" si="51"/>
        <v>200.69650129906225</v>
      </c>
      <c r="X538" s="33">
        <f t="shared" si="53"/>
        <v>512</v>
      </c>
      <c r="Y538" s="34">
        <f>IF(X538=1,$G$3*(W538/1000),IF(X538=2,$G$4*(W538/1000),IF(X538=3,$G$5*(W538/1000),IF(X538=4,$G$6*(W538/1000),IF(X538=5,$G$7*(W538/1000),IF(X538=6,$G$8*(W538/1000),IF(X538=7,$G$9*(W538/1000),IF(X538=8,$G$10*(W538/1000),IF(X538=9,$G$11*(W538/1000),IF(X538=10,$G$12*(W538/1000),IF(X538=11,$G$13*(W538/1000),IF(X538=12,$G$14*(W538/1000),IF(X538=13,$G$15*(W538/1000),IF(X538=14,$G$16*(W538/1000),IF(X538=15,$G$17*(W538/1000),0)))))))))))))))</f>
        <v>0</v>
      </c>
      <c r="Z538" s="34">
        <f>IF('Γεννήτρια 3'!D538="W",Z537+('Γεννήτρια 3'!C538-1)*Y538,IF('Γεννήτρια 3'!D538="L",Z537-Y538,Z537))</f>
        <v>200.69650129906225</v>
      </c>
      <c r="AA538" s="34" t="str">
        <f>IF(AND('Γεννήτρια 3'!C538&lt;&gt;0,'Γεννήτρια 3'!D538=""),Y538,"")</f>
        <v/>
      </c>
    </row>
    <row r="539" spans="1:27">
      <c r="A539" s="3">
        <f t="shared" si="52"/>
        <v>517</v>
      </c>
      <c r="E539" s="3" t="str">
        <f t="shared" si="48"/>
        <v/>
      </c>
      <c r="F539" s="2" t="str">
        <f t="shared" si="49"/>
        <v/>
      </c>
      <c r="G539" s="2" t="str">
        <f t="shared" si="50"/>
        <v/>
      </c>
      <c r="W539" s="34">
        <f t="shared" si="51"/>
        <v>200.69650129906225</v>
      </c>
      <c r="X539" s="33">
        <f t="shared" si="53"/>
        <v>513</v>
      </c>
      <c r="Y539" s="34">
        <f>IF(X539=1,$G$3*(W539/1000),IF(X539=2,$G$4*(W539/1000),IF(X539=3,$G$5*(W539/1000),IF(X539=4,$G$6*(W539/1000),IF(X539=5,$G$7*(W539/1000),IF(X539=6,$G$8*(W539/1000),IF(X539=7,$G$9*(W539/1000),IF(X539=8,$G$10*(W539/1000),IF(X539=9,$G$11*(W539/1000),IF(X539=10,$G$12*(W539/1000),IF(X539=11,$G$13*(W539/1000),IF(X539=12,$G$14*(W539/1000),IF(X539=13,$G$15*(W539/1000),IF(X539=14,$G$16*(W539/1000),IF(X539=15,$G$17*(W539/1000),0)))))))))))))))</f>
        <v>0</v>
      </c>
      <c r="Z539" s="34">
        <f>IF('Γεννήτρια 3'!D539="W",Z538+('Γεννήτρια 3'!C539-1)*Y539,IF('Γεννήτρια 3'!D539="L",Z538-Y539,Z538))</f>
        <v>200.69650129906225</v>
      </c>
      <c r="AA539" s="34" t="str">
        <f>IF(AND('Γεννήτρια 3'!C539&lt;&gt;0,'Γεννήτρια 3'!D539=""),Y539,"")</f>
        <v/>
      </c>
    </row>
    <row r="540" spans="1:27">
      <c r="A540" s="3">
        <f t="shared" si="52"/>
        <v>518</v>
      </c>
      <c r="E540" s="3" t="str">
        <f t="shared" si="48"/>
        <v/>
      </c>
      <c r="F540" s="2" t="str">
        <f t="shared" si="49"/>
        <v/>
      </c>
      <c r="G540" s="2" t="str">
        <f t="shared" si="50"/>
        <v/>
      </c>
      <c r="W540" s="34">
        <f t="shared" si="51"/>
        <v>200.69650129906225</v>
      </c>
      <c r="X540" s="33">
        <f t="shared" si="53"/>
        <v>514</v>
      </c>
      <c r="Y540" s="34">
        <f>IF(X540=1,$G$3*(W540/1000),IF(X540=2,$G$4*(W540/1000),IF(X540=3,$G$5*(W540/1000),IF(X540=4,$G$6*(W540/1000),IF(X540=5,$G$7*(W540/1000),IF(X540=6,$G$8*(W540/1000),IF(X540=7,$G$9*(W540/1000),IF(X540=8,$G$10*(W540/1000),IF(X540=9,$G$11*(W540/1000),IF(X540=10,$G$12*(W540/1000),IF(X540=11,$G$13*(W540/1000),IF(X540=12,$G$14*(W540/1000),IF(X540=13,$G$15*(W540/1000),IF(X540=14,$G$16*(W540/1000),IF(X540=15,$G$17*(W540/1000),0)))))))))))))))</f>
        <v>0</v>
      </c>
      <c r="Z540" s="34">
        <f>IF('Γεννήτρια 3'!D540="W",Z539+('Γεννήτρια 3'!C540-1)*Y540,IF('Γεννήτρια 3'!D540="L",Z539-Y540,Z539))</f>
        <v>200.69650129906225</v>
      </c>
      <c r="AA540" s="34" t="str">
        <f>IF(AND('Γεννήτρια 3'!C540&lt;&gt;0,'Γεννήτρια 3'!D540=""),Y540,"")</f>
        <v/>
      </c>
    </row>
    <row r="541" spans="1:27">
      <c r="A541" s="3">
        <f t="shared" si="52"/>
        <v>519</v>
      </c>
      <c r="E541" s="3" t="str">
        <f t="shared" si="48"/>
        <v/>
      </c>
      <c r="F541" s="2" t="str">
        <f t="shared" si="49"/>
        <v/>
      </c>
      <c r="G541" s="2" t="str">
        <f t="shared" si="50"/>
        <v/>
      </c>
      <c r="W541" s="34">
        <f t="shared" si="51"/>
        <v>200.69650129906225</v>
      </c>
      <c r="X541" s="33">
        <f t="shared" si="53"/>
        <v>515</v>
      </c>
      <c r="Y541" s="34">
        <f>IF(X541=1,$G$3*(W541/1000),IF(X541=2,$G$4*(W541/1000),IF(X541=3,$G$5*(W541/1000),IF(X541=4,$G$6*(W541/1000),IF(X541=5,$G$7*(W541/1000),IF(X541=6,$G$8*(W541/1000),IF(X541=7,$G$9*(W541/1000),IF(X541=8,$G$10*(W541/1000),IF(X541=9,$G$11*(W541/1000),IF(X541=10,$G$12*(W541/1000),IF(X541=11,$G$13*(W541/1000),IF(X541=12,$G$14*(W541/1000),IF(X541=13,$G$15*(W541/1000),IF(X541=14,$G$16*(W541/1000),IF(X541=15,$G$17*(W541/1000),0)))))))))))))))</f>
        <v>0</v>
      </c>
      <c r="Z541" s="34">
        <f>IF('Γεννήτρια 3'!D541="W",Z540+('Γεννήτρια 3'!C541-1)*Y541,IF('Γεννήτρια 3'!D541="L",Z540-Y541,Z540))</f>
        <v>200.69650129906225</v>
      </c>
      <c r="AA541" s="34" t="str">
        <f>IF(AND('Γεννήτρια 3'!C541&lt;&gt;0,'Γεννήτρια 3'!D541=""),Y541,"")</f>
        <v/>
      </c>
    </row>
    <row r="542" spans="1:27">
      <c r="A542" s="3">
        <f t="shared" si="52"/>
        <v>520</v>
      </c>
      <c r="E542" s="3" t="str">
        <f t="shared" si="48"/>
        <v/>
      </c>
      <c r="F542" s="2" t="str">
        <f t="shared" si="49"/>
        <v/>
      </c>
      <c r="G542" s="2" t="str">
        <f t="shared" si="50"/>
        <v/>
      </c>
      <c r="W542" s="34">
        <f t="shared" si="51"/>
        <v>200.69650129906225</v>
      </c>
      <c r="X542" s="33">
        <f t="shared" si="53"/>
        <v>516</v>
      </c>
      <c r="Y542" s="34">
        <f>IF(X542=1,$G$3*(W542/1000),IF(X542=2,$G$4*(W542/1000),IF(X542=3,$G$5*(W542/1000),IF(X542=4,$G$6*(W542/1000),IF(X542=5,$G$7*(W542/1000),IF(X542=6,$G$8*(W542/1000),IF(X542=7,$G$9*(W542/1000),IF(X542=8,$G$10*(W542/1000),IF(X542=9,$G$11*(W542/1000),IF(X542=10,$G$12*(W542/1000),IF(X542=11,$G$13*(W542/1000),IF(X542=12,$G$14*(W542/1000),IF(X542=13,$G$15*(W542/1000),IF(X542=14,$G$16*(W542/1000),IF(X542=15,$G$17*(W542/1000),0)))))))))))))))</f>
        <v>0</v>
      </c>
      <c r="Z542" s="34">
        <f>IF('Γεννήτρια 3'!D542="W",Z541+('Γεννήτρια 3'!C542-1)*Y542,IF('Γεννήτρια 3'!D542="L",Z541-Y542,Z541))</f>
        <v>200.69650129906225</v>
      </c>
      <c r="AA542" s="34" t="str">
        <f>IF(AND('Γεννήτρια 3'!C542&lt;&gt;0,'Γεννήτρια 3'!D542=""),Y542,"")</f>
        <v/>
      </c>
    </row>
    <row r="543" spans="1:27">
      <c r="A543" s="3">
        <f t="shared" si="52"/>
        <v>521</v>
      </c>
      <c r="E543" s="3" t="str">
        <f t="shared" si="48"/>
        <v/>
      </c>
      <c r="F543" s="2" t="str">
        <f t="shared" si="49"/>
        <v/>
      </c>
      <c r="G543" s="2" t="str">
        <f t="shared" si="50"/>
        <v/>
      </c>
      <c r="W543" s="34">
        <f t="shared" si="51"/>
        <v>200.69650129906225</v>
      </c>
      <c r="X543" s="33">
        <f t="shared" si="53"/>
        <v>517</v>
      </c>
      <c r="Y543" s="34">
        <f>IF(X543=1,$G$3*(W543/1000),IF(X543=2,$G$4*(W543/1000),IF(X543=3,$G$5*(W543/1000),IF(X543=4,$G$6*(W543/1000),IF(X543=5,$G$7*(W543/1000),IF(X543=6,$G$8*(W543/1000),IF(X543=7,$G$9*(W543/1000),IF(X543=8,$G$10*(W543/1000),IF(X543=9,$G$11*(W543/1000),IF(X543=10,$G$12*(W543/1000),IF(X543=11,$G$13*(W543/1000),IF(X543=12,$G$14*(W543/1000),IF(X543=13,$G$15*(W543/1000),IF(X543=14,$G$16*(W543/1000),IF(X543=15,$G$17*(W543/1000),0)))))))))))))))</f>
        <v>0</v>
      </c>
      <c r="Z543" s="34">
        <f>IF('Γεννήτρια 3'!D543="W",Z542+('Γεννήτρια 3'!C543-1)*Y543,IF('Γεννήτρια 3'!D543="L",Z542-Y543,Z542))</f>
        <v>200.69650129906225</v>
      </c>
      <c r="AA543" s="34" t="str">
        <f>IF(AND('Γεννήτρια 3'!C543&lt;&gt;0,'Γεννήτρια 3'!D543=""),Y543,"")</f>
        <v/>
      </c>
    </row>
    <row r="544" spans="1:27">
      <c r="A544" s="3">
        <f t="shared" si="52"/>
        <v>522</v>
      </c>
      <c r="E544" s="3" t="str">
        <f t="shared" si="48"/>
        <v/>
      </c>
      <c r="F544" s="2" t="str">
        <f t="shared" si="49"/>
        <v/>
      </c>
      <c r="G544" s="2" t="str">
        <f t="shared" si="50"/>
        <v/>
      </c>
      <c r="W544" s="34">
        <f t="shared" si="51"/>
        <v>200.69650129906225</v>
      </c>
      <c r="X544" s="33">
        <f t="shared" si="53"/>
        <v>518</v>
      </c>
      <c r="Y544" s="34">
        <f>IF(X544=1,$G$3*(W544/1000),IF(X544=2,$G$4*(W544/1000),IF(X544=3,$G$5*(W544/1000),IF(X544=4,$G$6*(W544/1000),IF(X544=5,$G$7*(W544/1000),IF(X544=6,$G$8*(W544/1000),IF(X544=7,$G$9*(W544/1000),IF(X544=8,$G$10*(W544/1000),IF(X544=9,$G$11*(W544/1000),IF(X544=10,$G$12*(W544/1000),IF(X544=11,$G$13*(W544/1000),IF(X544=12,$G$14*(W544/1000),IF(X544=13,$G$15*(W544/1000),IF(X544=14,$G$16*(W544/1000),IF(X544=15,$G$17*(W544/1000),0)))))))))))))))</f>
        <v>0</v>
      </c>
      <c r="Z544" s="34">
        <f>IF('Γεννήτρια 3'!D544="W",Z543+('Γεννήτρια 3'!C544-1)*Y544,IF('Γεννήτρια 3'!D544="L",Z543-Y544,Z543))</f>
        <v>200.69650129906225</v>
      </c>
      <c r="AA544" s="34" t="str">
        <f>IF(AND('Γεννήτρια 3'!C544&lt;&gt;0,'Γεννήτρια 3'!D544=""),Y544,"")</f>
        <v/>
      </c>
    </row>
    <row r="545" spans="1:27">
      <c r="A545" s="3">
        <f t="shared" si="52"/>
        <v>523</v>
      </c>
      <c r="E545" s="3" t="str">
        <f t="shared" si="48"/>
        <v/>
      </c>
      <c r="F545" s="2" t="str">
        <f t="shared" si="49"/>
        <v/>
      </c>
      <c r="G545" s="2" t="str">
        <f t="shared" si="50"/>
        <v/>
      </c>
      <c r="W545" s="34">
        <f t="shared" si="51"/>
        <v>200.69650129906225</v>
      </c>
      <c r="X545" s="33">
        <f t="shared" si="53"/>
        <v>519</v>
      </c>
      <c r="Y545" s="34">
        <f>IF(X545=1,$G$3*(W545/1000),IF(X545=2,$G$4*(W545/1000),IF(X545=3,$G$5*(W545/1000),IF(X545=4,$G$6*(W545/1000),IF(X545=5,$G$7*(W545/1000),IF(X545=6,$G$8*(W545/1000),IF(X545=7,$G$9*(W545/1000),IF(X545=8,$G$10*(W545/1000),IF(X545=9,$G$11*(W545/1000),IF(X545=10,$G$12*(W545/1000),IF(X545=11,$G$13*(W545/1000),IF(X545=12,$G$14*(W545/1000),IF(X545=13,$G$15*(W545/1000),IF(X545=14,$G$16*(W545/1000),IF(X545=15,$G$17*(W545/1000),0)))))))))))))))</f>
        <v>0</v>
      </c>
      <c r="Z545" s="34">
        <f>IF('Γεννήτρια 3'!D545="W",Z544+('Γεννήτρια 3'!C545-1)*Y545,IF('Γεννήτρια 3'!D545="L",Z544-Y545,Z544))</f>
        <v>200.69650129906225</v>
      </c>
      <c r="AA545" s="34" t="str">
        <f>IF(AND('Γεννήτρια 3'!C545&lt;&gt;0,'Γεννήτρια 3'!D545=""),Y545,"")</f>
        <v/>
      </c>
    </row>
    <row r="546" spans="1:27">
      <c r="A546" s="3">
        <f t="shared" si="52"/>
        <v>524</v>
      </c>
      <c r="E546" s="3" t="str">
        <f t="shared" si="48"/>
        <v/>
      </c>
      <c r="F546" s="2" t="str">
        <f t="shared" si="49"/>
        <v/>
      </c>
      <c r="G546" s="2" t="str">
        <f t="shared" si="50"/>
        <v/>
      </c>
      <c r="W546" s="34">
        <f t="shared" si="51"/>
        <v>200.69650129906225</v>
      </c>
      <c r="X546" s="33">
        <f t="shared" si="53"/>
        <v>520</v>
      </c>
      <c r="Y546" s="34">
        <f>IF(X546=1,$G$3*(W546/1000),IF(X546=2,$G$4*(W546/1000),IF(X546=3,$G$5*(W546/1000),IF(X546=4,$G$6*(W546/1000),IF(X546=5,$G$7*(W546/1000),IF(X546=6,$G$8*(W546/1000),IF(X546=7,$G$9*(W546/1000),IF(X546=8,$G$10*(W546/1000),IF(X546=9,$G$11*(W546/1000),IF(X546=10,$G$12*(W546/1000),IF(X546=11,$G$13*(W546/1000),IF(X546=12,$G$14*(W546/1000),IF(X546=13,$G$15*(W546/1000),IF(X546=14,$G$16*(W546/1000),IF(X546=15,$G$17*(W546/1000),0)))))))))))))))</f>
        <v>0</v>
      </c>
      <c r="Z546" s="34">
        <f>IF('Γεννήτρια 3'!D546="W",Z545+('Γεννήτρια 3'!C546-1)*Y546,IF('Γεννήτρια 3'!D546="L",Z545-Y546,Z545))</f>
        <v>200.69650129906225</v>
      </c>
      <c r="AA546" s="34" t="str">
        <f>IF(AND('Γεννήτρια 3'!C546&lt;&gt;0,'Γεννήτρια 3'!D546=""),Y546,"")</f>
        <v/>
      </c>
    </row>
    <row r="547" spans="1:27">
      <c r="A547" s="3">
        <f t="shared" si="52"/>
        <v>525</v>
      </c>
      <c r="E547" s="3" t="str">
        <f t="shared" si="48"/>
        <v/>
      </c>
      <c r="F547" s="2" t="str">
        <f t="shared" si="49"/>
        <v/>
      </c>
      <c r="G547" s="2" t="str">
        <f t="shared" si="50"/>
        <v/>
      </c>
      <c r="W547" s="34">
        <f t="shared" si="51"/>
        <v>200.69650129906225</v>
      </c>
      <c r="X547" s="33">
        <f t="shared" si="53"/>
        <v>521</v>
      </c>
      <c r="Y547" s="34">
        <f>IF(X547=1,$G$3*(W547/1000),IF(X547=2,$G$4*(W547/1000),IF(X547=3,$G$5*(W547/1000),IF(X547=4,$G$6*(W547/1000),IF(X547=5,$G$7*(W547/1000),IF(X547=6,$G$8*(W547/1000),IF(X547=7,$G$9*(W547/1000),IF(X547=8,$G$10*(W547/1000),IF(X547=9,$G$11*(W547/1000),IF(X547=10,$G$12*(W547/1000),IF(X547=11,$G$13*(W547/1000),IF(X547=12,$G$14*(W547/1000),IF(X547=13,$G$15*(W547/1000),IF(X547=14,$G$16*(W547/1000),IF(X547=15,$G$17*(W547/1000),0)))))))))))))))</f>
        <v>0</v>
      </c>
      <c r="Z547" s="34">
        <f>IF('Γεννήτρια 3'!D547="W",Z546+('Γεννήτρια 3'!C547-1)*Y547,IF('Γεννήτρια 3'!D547="L",Z546-Y547,Z546))</f>
        <v>200.69650129906225</v>
      </c>
      <c r="AA547" s="34" t="str">
        <f>IF(AND('Γεννήτρια 3'!C547&lt;&gt;0,'Γεννήτρια 3'!D547=""),Y547,"")</f>
        <v/>
      </c>
    </row>
    <row r="548" spans="1:27">
      <c r="A548" s="3">
        <f t="shared" si="52"/>
        <v>526</v>
      </c>
      <c r="E548" s="3" t="str">
        <f t="shared" si="48"/>
        <v/>
      </c>
      <c r="F548" s="2" t="str">
        <f t="shared" si="49"/>
        <v/>
      </c>
      <c r="G548" s="2" t="str">
        <f t="shared" si="50"/>
        <v/>
      </c>
      <c r="W548" s="34">
        <f t="shared" si="51"/>
        <v>200.69650129906225</v>
      </c>
      <c r="X548" s="33">
        <f t="shared" si="53"/>
        <v>522</v>
      </c>
      <c r="Y548" s="34">
        <f>IF(X548=1,$G$3*(W548/1000),IF(X548=2,$G$4*(W548/1000),IF(X548=3,$G$5*(W548/1000),IF(X548=4,$G$6*(W548/1000),IF(X548=5,$G$7*(W548/1000),IF(X548=6,$G$8*(W548/1000),IF(X548=7,$G$9*(W548/1000),IF(X548=8,$G$10*(W548/1000),IF(X548=9,$G$11*(W548/1000),IF(X548=10,$G$12*(W548/1000),IF(X548=11,$G$13*(W548/1000),IF(X548=12,$G$14*(W548/1000),IF(X548=13,$G$15*(W548/1000),IF(X548=14,$G$16*(W548/1000),IF(X548=15,$G$17*(W548/1000),0)))))))))))))))</f>
        <v>0</v>
      </c>
      <c r="Z548" s="34">
        <f>IF('Γεννήτρια 3'!D548="W",Z547+('Γεννήτρια 3'!C548-1)*Y548,IF('Γεννήτρια 3'!D548="L",Z547-Y548,Z547))</f>
        <v>200.69650129906225</v>
      </c>
      <c r="AA548" s="34" t="str">
        <f>IF(AND('Γεννήτρια 3'!C548&lt;&gt;0,'Γεννήτρια 3'!D548=""),Y548,"")</f>
        <v/>
      </c>
    </row>
    <row r="549" spans="1:27">
      <c r="A549" s="3">
        <f t="shared" si="52"/>
        <v>527</v>
      </c>
      <c r="E549" s="3" t="str">
        <f t="shared" si="48"/>
        <v/>
      </c>
      <c r="F549" s="2" t="str">
        <f t="shared" si="49"/>
        <v/>
      </c>
      <c r="G549" s="2" t="str">
        <f t="shared" si="50"/>
        <v/>
      </c>
      <c r="W549" s="34">
        <f t="shared" si="51"/>
        <v>200.69650129906225</v>
      </c>
      <c r="X549" s="33">
        <f t="shared" si="53"/>
        <v>523</v>
      </c>
      <c r="Y549" s="34">
        <f>IF(X549=1,$G$3*(W549/1000),IF(X549=2,$G$4*(W549/1000),IF(X549=3,$G$5*(W549/1000),IF(X549=4,$G$6*(W549/1000),IF(X549=5,$G$7*(W549/1000),IF(X549=6,$G$8*(W549/1000),IF(X549=7,$G$9*(W549/1000),IF(X549=8,$G$10*(W549/1000),IF(X549=9,$G$11*(W549/1000),IF(X549=10,$G$12*(W549/1000),IF(X549=11,$G$13*(W549/1000),IF(X549=12,$G$14*(W549/1000),IF(X549=13,$G$15*(W549/1000),IF(X549=14,$G$16*(W549/1000),IF(X549=15,$G$17*(W549/1000),0)))))))))))))))</f>
        <v>0</v>
      </c>
      <c r="Z549" s="34">
        <f>IF('Γεννήτρια 3'!D549="W",Z548+('Γεννήτρια 3'!C549-1)*Y549,IF('Γεννήτρια 3'!D549="L",Z548-Y549,Z548))</f>
        <v>200.69650129906225</v>
      </c>
      <c r="AA549" s="34" t="str">
        <f>IF(AND('Γεννήτρια 3'!C549&lt;&gt;0,'Γεννήτρια 3'!D549=""),Y549,"")</f>
        <v/>
      </c>
    </row>
    <row r="550" spans="1:27">
      <c r="A550" s="3">
        <f t="shared" si="52"/>
        <v>528</v>
      </c>
      <c r="E550" s="3" t="str">
        <f t="shared" si="48"/>
        <v/>
      </c>
      <c r="F550" s="2" t="str">
        <f t="shared" si="49"/>
        <v/>
      </c>
      <c r="G550" s="2" t="str">
        <f t="shared" si="50"/>
        <v/>
      </c>
      <c r="W550" s="34">
        <f t="shared" si="51"/>
        <v>200.69650129906225</v>
      </c>
      <c r="X550" s="33">
        <f t="shared" si="53"/>
        <v>524</v>
      </c>
      <c r="Y550" s="34">
        <f>IF(X550=1,$G$3*(W550/1000),IF(X550=2,$G$4*(W550/1000),IF(X550=3,$G$5*(W550/1000),IF(X550=4,$G$6*(W550/1000),IF(X550=5,$G$7*(W550/1000),IF(X550=6,$G$8*(W550/1000),IF(X550=7,$G$9*(W550/1000),IF(X550=8,$G$10*(W550/1000),IF(X550=9,$G$11*(W550/1000),IF(X550=10,$G$12*(W550/1000),IF(X550=11,$G$13*(W550/1000),IF(X550=12,$G$14*(W550/1000),IF(X550=13,$G$15*(W550/1000),IF(X550=14,$G$16*(W550/1000),IF(X550=15,$G$17*(W550/1000),0)))))))))))))))</f>
        <v>0</v>
      </c>
      <c r="Z550" s="34">
        <f>IF('Γεννήτρια 3'!D550="W",Z549+('Γεννήτρια 3'!C550-1)*Y550,IF('Γεννήτρια 3'!D550="L",Z549-Y550,Z549))</f>
        <v>200.69650129906225</v>
      </c>
      <c r="AA550" s="34" t="str">
        <f>IF(AND('Γεννήτρια 3'!C550&lt;&gt;0,'Γεννήτρια 3'!D550=""),Y550,"")</f>
        <v/>
      </c>
    </row>
    <row r="551" spans="1:27">
      <c r="A551" s="3">
        <f t="shared" si="52"/>
        <v>529</v>
      </c>
      <c r="E551" s="3" t="str">
        <f t="shared" si="48"/>
        <v/>
      </c>
      <c r="F551" s="2" t="str">
        <f t="shared" si="49"/>
        <v/>
      </c>
      <c r="G551" s="2" t="str">
        <f t="shared" si="50"/>
        <v/>
      </c>
      <c r="W551" s="34">
        <f t="shared" si="51"/>
        <v>200.69650129906225</v>
      </c>
      <c r="X551" s="33">
        <f t="shared" si="53"/>
        <v>525</v>
      </c>
      <c r="Y551" s="34">
        <f>IF(X551=1,$G$3*(W551/1000),IF(X551=2,$G$4*(W551/1000),IF(X551=3,$G$5*(W551/1000),IF(X551=4,$G$6*(W551/1000),IF(X551=5,$G$7*(W551/1000),IF(X551=6,$G$8*(W551/1000),IF(X551=7,$G$9*(W551/1000),IF(X551=8,$G$10*(W551/1000),IF(X551=9,$G$11*(W551/1000),IF(X551=10,$G$12*(W551/1000),IF(X551=11,$G$13*(W551/1000),IF(X551=12,$G$14*(W551/1000),IF(X551=13,$G$15*(W551/1000),IF(X551=14,$G$16*(W551/1000),IF(X551=15,$G$17*(W551/1000),0)))))))))))))))</f>
        <v>0</v>
      </c>
      <c r="Z551" s="34">
        <f>IF('Γεννήτρια 3'!D551="W",Z550+('Γεννήτρια 3'!C551-1)*Y551,IF('Γεννήτρια 3'!D551="L",Z550-Y551,Z550))</f>
        <v>200.69650129906225</v>
      </c>
      <c r="AA551" s="34" t="str">
        <f>IF(AND('Γεννήτρια 3'!C551&lt;&gt;0,'Γεννήτρια 3'!D551=""),Y551,"")</f>
        <v/>
      </c>
    </row>
    <row r="552" spans="1:27">
      <c r="A552" s="3">
        <f t="shared" si="52"/>
        <v>530</v>
      </c>
      <c r="E552" s="3" t="str">
        <f t="shared" si="48"/>
        <v/>
      </c>
      <c r="F552" s="2" t="str">
        <f t="shared" si="49"/>
        <v/>
      </c>
      <c r="G552" s="2" t="str">
        <f t="shared" si="50"/>
        <v/>
      </c>
      <c r="W552" s="34">
        <f t="shared" si="51"/>
        <v>200.69650129906225</v>
      </c>
      <c r="X552" s="33">
        <f t="shared" si="53"/>
        <v>526</v>
      </c>
      <c r="Y552" s="34">
        <f>IF(X552=1,$G$3*(W552/1000),IF(X552=2,$G$4*(W552/1000),IF(X552=3,$G$5*(W552/1000),IF(X552=4,$G$6*(W552/1000),IF(X552=5,$G$7*(W552/1000),IF(X552=6,$G$8*(W552/1000),IF(X552=7,$G$9*(W552/1000),IF(X552=8,$G$10*(W552/1000),IF(X552=9,$G$11*(W552/1000),IF(X552=10,$G$12*(W552/1000),IF(X552=11,$G$13*(W552/1000),IF(X552=12,$G$14*(W552/1000),IF(X552=13,$G$15*(W552/1000),IF(X552=14,$G$16*(W552/1000),IF(X552=15,$G$17*(W552/1000),0)))))))))))))))</f>
        <v>0</v>
      </c>
      <c r="Z552" s="34">
        <f>IF('Γεννήτρια 3'!D552="W",Z551+('Γεννήτρια 3'!C552-1)*Y552,IF('Γεννήτρια 3'!D552="L",Z551-Y552,Z551))</f>
        <v>200.69650129906225</v>
      </c>
      <c r="AA552" s="34" t="str">
        <f>IF(AND('Γεννήτρια 3'!C552&lt;&gt;0,'Γεννήτρια 3'!D552=""),Y552,"")</f>
        <v/>
      </c>
    </row>
    <row r="553" spans="1:27">
      <c r="A553" s="3">
        <f t="shared" si="52"/>
        <v>531</v>
      </c>
      <c r="E553" s="3" t="str">
        <f t="shared" si="48"/>
        <v/>
      </c>
      <c r="F553" s="2" t="str">
        <f t="shared" si="49"/>
        <v/>
      </c>
      <c r="G553" s="2" t="str">
        <f t="shared" si="50"/>
        <v/>
      </c>
      <c r="W553" s="34">
        <f t="shared" si="51"/>
        <v>200.69650129906225</v>
      </c>
      <c r="X553" s="33">
        <f t="shared" si="53"/>
        <v>527</v>
      </c>
      <c r="Y553" s="34">
        <f>IF(X553=1,$G$3*(W553/1000),IF(X553=2,$G$4*(W553/1000),IF(X553=3,$G$5*(W553/1000),IF(X553=4,$G$6*(W553/1000),IF(X553=5,$G$7*(W553/1000),IF(X553=6,$G$8*(W553/1000),IF(X553=7,$G$9*(W553/1000),IF(X553=8,$G$10*(W553/1000),IF(X553=9,$G$11*(W553/1000),IF(X553=10,$G$12*(W553/1000),IF(X553=11,$G$13*(W553/1000),IF(X553=12,$G$14*(W553/1000),IF(X553=13,$G$15*(W553/1000),IF(X553=14,$G$16*(W553/1000),IF(X553=15,$G$17*(W553/1000),0)))))))))))))))</f>
        <v>0</v>
      </c>
      <c r="Z553" s="34">
        <f>IF('Γεννήτρια 3'!D553="W",Z552+('Γεννήτρια 3'!C553-1)*Y553,IF('Γεννήτρια 3'!D553="L",Z552-Y553,Z552))</f>
        <v>200.69650129906225</v>
      </c>
      <c r="AA553" s="34" t="str">
        <f>IF(AND('Γεννήτρια 3'!C553&lt;&gt;0,'Γεννήτρια 3'!D553=""),Y553,"")</f>
        <v/>
      </c>
    </row>
    <row r="554" spans="1:27">
      <c r="A554" s="3">
        <f t="shared" si="52"/>
        <v>532</v>
      </c>
      <c r="E554" s="3" t="str">
        <f t="shared" si="48"/>
        <v/>
      </c>
      <c r="F554" s="2" t="str">
        <f t="shared" si="49"/>
        <v/>
      </c>
      <c r="G554" s="2" t="str">
        <f t="shared" si="50"/>
        <v/>
      </c>
      <c r="W554" s="34">
        <f t="shared" si="51"/>
        <v>200.69650129906225</v>
      </c>
      <c r="X554" s="33">
        <f t="shared" si="53"/>
        <v>528</v>
      </c>
      <c r="Y554" s="34">
        <f>IF(X554=1,$G$3*(W554/1000),IF(X554=2,$G$4*(W554/1000),IF(X554=3,$G$5*(W554/1000),IF(X554=4,$G$6*(W554/1000),IF(X554=5,$G$7*(W554/1000),IF(X554=6,$G$8*(W554/1000),IF(X554=7,$G$9*(W554/1000),IF(X554=8,$G$10*(W554/1000),IF(X554=9,$G$11*(W554/1000),IF(X554=10,$G$12*(W554/1000),IF(X554=11,$G$13*(W554/1000),IF(X554=12,$G$14*(W554/1000),IF(X554=13,$G$15*(W554/1000),IF(X554=14,$G$16*(W554/1000),IF(X554=15,$G$17*(W554/1000),0)))))))))))))))</f>
        <v>0</v>
      </c>
      <c r="Z554" s="34">
        <f>IF('Γεννήτρια 3'!D554="W",Z553+('Γεννήτρια 3'!C554-1)*Y554,IF('Γεννήτρια 3'!D554="L",Z553-Y554,Z553))</f>
        <v>200.69650129906225</v>
      </c>
      <c r="AA554" s="34" t="str">
        <f>IF(AND('Γεννήτρια 3'!C554&lt;&gt;0,'Γεννήτρια 3'!D554=""),Y554,"")</f>
        <v/>
      </c>
    </row>
    <row r="555" spans="1:27">
      <c r="A555" s="3">
        <f t="shared" si="52"/>
        <v>533</v>
      </c>
      <c r="E555" s="3" t="str">
        <f t="shared" si="48"/>
        <v/>
      </c>
      <c r="F555" s="2" t="str">
        <f t="shared" si="49"/>
        <v/>
      </c>
      <c r="G555" s="2" t="str">
        <f t="shared" si="50"/>
        <v/>
      </c>
      <c r="W555" s="34">
        <f t="shared" si="51"/>
        <v>200.69650129906225</v>
      </c>
      <c r="X555" s="33">
        <f t="shared" si="53"/>
        <v>529</v>
      </c>
      <c r="Y555" s="34">
        <f>IF(X555=1,$G$3*(W555/1000),IF(X555=2,$G$4*(W555/1000),IF(X555=3,$G$5*(W555/1000),IF(X555=4,$G$6*(W555/1000),IF(X555=5,$G$7*(W555/1000),IF(X555=6,$G$8*(W555/1000),IF(X555=7,$G$9*(W555/1000),IF(X555=8,$G$10*(W555/1000),IF(X555=9,$G$11*(W555/1000),IF(X555=10,$G$12*(W555/1000),IF(X555=11,$G$13*(W555/1000),IF(X555=12,$G$14*(W555/1000),IF(X555=13,$G$15*(W555/1000),IF(X555=14,$G$16*(W555/1000),IF(X555=15,$G$17*(W555/1000),0)))))))))))))))</f>
        <v>0</v>
      </c>
      <c r="Z555" s="34">
        <f>IF('Γεννήτρια 3'!D555="W",Z554+('Γεννήτρια 3'!C555-1)*Y555,IF('Γεννήτρια 3'!D555="L",Z554-Y555,Z554))</f>
        <v>200.69650129906225</v>
      </c>
      <c r="AA555" s="34" t="str">
        <f>IF(AND('Γεννήτρια 3'!C555&lt;&gt;0,'Γεννήτρια 3'!D555=""),Y555,"")</f>
        <v/>
      </c>
    </row>
    <row r="556" spans="1:27">
      <c r="A556" s="3">
        <f t="shared" si="52"/>
        <v>534</v>
      </c>
      <c r="E556" s="3" t="str">
        <f t="shared" si="48"/>
        <v/>
      </c>
      <c r="F556" s="2" t="str">
        <f t="shared" si="49"/>
        <v/>
      </c>
      <c r="G556" s="2" t="str">
        <f t="shared" si="50"/>
        <v/>
      </c>
      <c r="W556" s="34">
        <f t="shared" si="51"/>
        <v>200.69650129906225</v>
      </c>
      <c r="X556" s="33">
        <f t="shared" si="53"/>
        <v>530</v>
      </c>
      <c r="Y556" s="34">
        <f>IF(X556=1,$G$3*(W556/1000),IF(X556=2,$G$4*(W556/1000),IF(X556=3,$G$5*(W556/1000),IF(X556=4,$G$6*(W556/1000),IF(X556=5,$G$7*(W556/1000),IF(X556=6,$G$8*(W556/1000),IF(X556=7,$G$9*(W556/1000),IF(X556=8,$G$10*(W556/1000),IF(X556=9,$G$11*(W556/1000),IF(X556=10,$G$12*(W556/1000),IF(X556=11,$G$13*(W556/1000),IF(X556=12,$G$14*(W556/1000),IF(X556=13,$G$15*(W556/1000),IF(X556=14,$G$16*(W556/1000),IF(X556=15,$G$17*(W556/1000),0)))))))))))))))</f>
        <v>0</v>
      </c>
      <c r="Z556" s="34">
        <f>IF('Γεννήτρια 3'!D556="W",Z555+('Γεννήτρια 3'!C556-1)*Y556,IF('Γεννήτρια 3'!D556="L",Z555-Y556,Z555))</f>
        <v>200.69650129906225</v>
      </c>
      <c r="AA556" s="34" t="str">
        <f>IF(AND('Γεννήτρια 3'!C556&lt;&gt;0,'Γεννήτρια 3'!D556=""),Y556,"")</f>
        <v/>
      </c>
    </row>
    <row r="557" spans="1:27">
      <c r="A557" s="3">
        <f t="shared" si="52"/>
        <v>535</v>
      </c>
      <c r="E557" s="3" t="str">
        <f t="shared" si="48"/>
        <v/>
      </c>
      <c r="F557" s="2" t="str">
        <f t="shared" si="49"/>
        <v/>
      </c>
      <c r="G557" s="2" t="str">
        <f t="shared" si="50"/>
        <v/>
      </c>
      <c r="W557" s="34">
        <f t="shared" si="51"/>
        <v>200.69650129906225</v>
      </c>
      <c r="X557" s="33">
        <f t="shared" si="53"/>
        <v>531</v>
      </c>
      <c r="Y557" s="34">
        <f>IF(X557=1,$G$3*(W557/1000),IF(X557=2,$G$4*(W557/1000),IF(X557=3,$G$5*(W557/1000),IF(X557=4,$G$6*(W557/1000),IF(X557=5,$G$7*(W557/1000),IF(X557=6,$G$8*(W557/1000),IF(X557=7,$G$9*(W557/1000),IF(X557=8,$G$10*(W557/1000),IF(X557=9,$G$11*(W557/1000),IF(X557=10,$G$12*(W557/1000),IF(X557=11,$G$13*(W557/1000),IF(X557=12,$G$14*(W557/1000),IF(X557=13,$G$15*(W557/1000),IF(X557=14,$G$16*(W557/1000),IF(X557=15,$G$17*(W557/1000),0)))))))))))))))</f>
        <v>0</v>
      </c>
      <c r="Z557" s="34">
        <f>IF('Γεννήτρια 3'!D557="W",Z556+('Γεννήτρια 3'!C557-1)*Y557,IF('Γεννήτρια 3'!D557="L",Z556-Y557,Z556))</f>
        <v>200.69650129906225</v>
      </c>
      <c r="AA557" s="34" t="str">
        <f>IF(AND('Γεννήτρια 3'!C557&lt;&gt;0,'Γεννήτρια 3'!D557=""),Y557,"")</f>
        <v/>
      </c>
    </row>
    <row r="558" spans="1:27">
      <c r="A558" s="3">
        <f t="shared" si="52"/>
        <v>536</v>
      </c>
      <c r="E558" s="3" t="str">
        <f t="shared" si="48"/>
        <v/>
      </c>
      <c r="F558" s="2" t="str">
        <f t="shared" si="49"/>
        <v/>
      </c>
      <c r="G558" s="2" t="str">
        <f t="shared" si="50"/>
        <v/>
      </c>
      <c r="W558" s="34">
        <f t="shared" si="51"/>
        <v>200.69650129906225</v>
      </c>
      <c r="X558" s="33">
        <f t="shared" si="53"/>
        <v>532</v>
      </c>
      <c r="Y558" s="34">
        <f>IF(X558=1,$G$3*(W558/1000),IF(X558=2,$G$4*(W558/1000),IF(X558=3,$G$5*(W558/1000),IF(X558=4,$G$6*(W558/1000),IF(X558=5,$G$7*(W558/1000),IF(X558=6,$G$8*(W558/1000),IF(X558=7,$G$9*(W558/1000),IF(X558=8,$G$10*(W558/1000),IF(X558=9,$G$11*(W558/1000),IF(X558=10,$G$12*(W558/1000),IF(X558=11,$G$13*(W558/1000),IF(X558=12,$G$14*(W558/1000),IF(X558=13,$G$15*(W558/1000),IF(X558=14,$G$16*(W558/1000),IF(X558=15,$G$17*(W558/1000),0)))))))))))))))</f>
        <v>0</v>
      </c>
      <c r="Z558" s="34">
        <f>IF('Γεννήτρια 3'!D558="W",Z557+('Γεννήτρια 3'!C558-1)*Y558,IF('Γεννήτρια 3'!D558="L",Z557-Y558,Z557))</f>
        <v>200.69650129906225</v>
      </c>
      <c r="AA558" s="34" t="str">
        <f>IF(AND('Γεννήτρια 3'!C558&lt;&gt;0,'Γεννήτρια 3'!D558=""),Y558,"")</f>
        <v/>
      </c>
    </row>
    <row r="559" spans="1:27">
      <c r="A559" s="3">
        <f t="shared" si="52"/>
        <v>537</v>
      </c>
      <c r="E559" s="3" t="str">
        <f t="shared" si="48"/>
        <v/>
      </c>
      <c r="F559" s="2" t="str">
        <f t="shared" si="49"/>
        <v/>
      </c>
      <c r="G559" s="2" t="str">
        <f t="shared" si="50"/>
        <v/>
      </c>
      <c r="W559" s="34">
        <f t="shared" si="51"/>
        <v>200.69650129906225</v>
      </c>
      <c r="X559" s="33">
        <f t="shared" si="53"/>
        <v>533</v>
      </c>
      <c r="Y559" s="34">
        <f>IF(X559=1,$G$3*(W559/1000),IF(X559=2,$G$4*(W559/1000),IF(X559=3,$G$5*(W559/1000),IF(X559=4,$G$6*(W559/1000),IF(X559=5,$G$7*(W559/1000),IF(X559=6,$G$8*(W559/1000),IF(X559=7,$G$9*(W559/1000),IF(X559=8,$G$10*(W559/1000),IF(X559=9,$G$11*(W559/1000),IF(X559=10,$G$12*(W559/1000),IF(X559=11,$G$13*(W559/1000),IF(X559=12,$G$14*(W559/1000),IF(X559=13,$G$15*(W559/1000),IF(X559=14,$G$16*(W559/1000),IF(X559=15,$G$17*(W559/1000),0)))))))))))))))</f>
        <v>0</v>
      </c>
      <c r="Z559" s="34">
        <f>IF('Γεννήτρια 3'!D559="W",Z558+('Γεννήτρια 3'!C559-1)*Y559,IF('Γεννήτρια 3'!D559="L",Z558-Y559,Z558))</f>
        <v>200.69650129906225</v>
      </c>
      <c r="AA559" s="34" t="str">
        <f>IF(AND('Γεννήτρια 3'!C559&lt;&gt;0,'Γεννήτρια 3'!D559=""),Y559,"")</f>
        <v/>
      </c>
    </row>
    <row r="560" spans="1:27">
      <c r="A560" s="3">
        <f t="shared" si="52"/>
        <v>538</v>
      </c>
      <c r="E560" s="3" t="str">
        <f t="shared" si="48"/>
        <v/>
      </c>
      <c r="F560" s="2" t="str">
        <f t="shared" si="49"/>
        <v/>
      </c>
      <c r="G560" s="2" t="str">
        <f t="shared" si="50"/>
        <v/>
      </c>
      <c r="W560" s="34">
        <f t="shared" si="51"/>
        <v>200.69650129906225</v>
      </c>
      <c r="X560" s="33">
        <f t="shared" si="53"/>
        <v>534</v>
      </c>
      <c r="Y560" s="34">
        <f>IF(X560=1,$G$3*(W560/1000),IF(X560=2,$G$4*(W560/1000),IF(X560=3,$G$5*(W560/1000),IF(X560=4,$G$6*(W560/1000),IF(X560=5,$G$7*(W560/1000),IF(X560=6,$G$8*(W560/1000),IF(X560=7,$G$9*(W560/1000),IF(X560=8,$G$10*(W560/1000),IF(X560=9,$G$11*(W560/1000),IF(X560=10,$G$12*(W560/1000),IF(X560=11,$G$13*(W560/1000),IF(X560=12,$G$14*(W560/1000),IF(X560=13,$G$15*(W560/1000),IF(X560=14,$G$16*(W560/1000),IF(X560=15,$G$17*(W560/1000),0)))))))))))))))</f>
        <v>0</v>
      </c>
      <c r="Z560" s="34">
        <f>IF('Γεννήτρια 3'!D560="W",Z559+('Γεννήτρια 3'!C560-1)*Y560,IF('Γεννήτρια 3'!D560="L",Z559-Y560,Z559))</f>
        <v>200.69650129906225</v>
      </c>
      <c r="AA560" s="34" t="str">
        <f>IF(AND('Γεννήτρια 3'!C560&lt;&gt;0,'Γεννήτρια 3'!D560=""),Y560,"")</f>
        <v/>
      </c>
    </row>
    <row r="561" spans="1:27">
      <c r="A561" s="3">
        <f t="shared" si="52"/>
        <v>539</v>
      </c>
      <c r="E561" s="3" t="str">
        <f t="shared" si="48"/>
        <v/>
      </c>
      <c r="F561" s="2" t="str">
        <f t="shared" si="49"/>
        <v/>
      </c>
      <c r="G561" s="2" t="str">
        <f t="shared" si="50"/>
        <v/>
      </c>
      <c r="W561" s="34">
        <f t="shared" si="51"/>
        <v>200.69650129906225</v>
      </c>
      <c r="X561" s="33">
        <f t="shared" si="53"/>
        <v>535</v>
      </c>
      <c r="Y561" s="34">
        <f>IF(X561=1,$G$3*(W561/1000),IF(X561=2,$G$4*(W561/1000),IF(X561=3,$G$5*(W561/1000),IF(X561=4,$G$6*(W561/1000),IF(X561=5,$G$7*(W561/1000),IF(X561=6,$G$8*(W561/1000),IF(X561=7,$G$9*(W561/1000),IF(X561=8,$G$10*(W561/1000),IF(X561=9,$G$11*(W561/1000),IF(X561=10,$G$12*(W561/1000),IF(X561=11,$G$13*(W561/1000),IF(X561=12,$G$14*(W561/1000),IF(X561=13,$G$15*(W561/1000),IF(X561=14,$G$16*(W561/1000),IF(X561=15,$G$17*(W561/1000),0)))))))))))))))</f>
        <v>0</v>
      </c>
      <c r="Z561" s="34">
        <f>IF('Γεννήτρια 3'!D561="W",Z560+('Γεννήτρια 3'!C561-1)*Y561,IF('Γεννήτρια 3'!D561="L",Z560-Y561,Z560))</f>
        <v>200.69650129906225</v>
      </c>
      <c r="AA561" s="34" t="str">
        <f>IF(AND('Γεννήτρια 3'!C561&lt;&gt;0,'Γεννήτρια 3'!D561=""),Y561,"")</f>
        <v/>
      </c>
    </row>
    <row r="562" spans="1:27">
      <c r="A562" s="3">
        <f t="shared" si="52"/>
        <v>540</v>
      </c>
      <c r="E562" s="3" t="str">
        <f t="shared" si="48"/>
        <v/>
      </c>
      <c r="F562" s="2" t="str">
        <f t="shared" si="49"/>
        <v/>
      </c>
      <c r="G562" s="2" t="str">
        <f t="shared" si="50"/>
        <v/>
      </c>
      <c r="W562" s="34">
        <f t="shared" si="51"/>
        <v>200.69650129906225</v>
      </c>
      <c r="X562" s="33">
        <f t="shared" si="53"/>
        <v>536</v>
      </c>
      <c r="Y562" s="34">
        <f>IF(X562=1,$G$3*(W562/1000),IF(X562=2,$G$4*(W562/1000),IF(X562=3,$G$5*(W562/1000),IF(X562=4,$G$6*(W562/1000),IF(X562=5,$G$7*(W562/1000),IF(X562=6,$G$8*(W562/1000),IF(X562=7,$G$9*(W562/1000),IF(X562=8,$G$10*(W562/1000),IF(X562=9,$G$11*(W562/1000),IF(X562=10,$G$12*(W562/1000),IF(X562=11,$G$13*(W562/1000),IF(X562=12,$G$14*(W562/1000),IF(X562=13,$G$15*(W562/1000),IF(X562=14,$G$16*(W562/1000),IF(X562=15,$G$17*(W562/1000),0)))))))))))))))</f>
        <v>0</v>
      </c>
      <c r="Z562" s="34">
        <f>IF('Γεννήτρια 3'!D562="W",Z561+('Γεννήτρια 3'!C562-1)*Y562,IF('Γεννήτρια 3'!D562="L",Z561-Y562,Z561))</f>
        <v>200.69650129906225</v>
      </c>
      <c r="AA562" s="34" t="str">
        <f>IF(AND('Γεννήτρια 3'!C562&lt;&gt;0,'Γεννήτρια 3'!D562=""),Y562,"")</f>
        <v/>
      </c>
    </row>
    <row r="563" spans="1:27">
      <c r="A563" s="3">
        <f t="shared" si="52"/>
        <v>541</v>
      </c>
      <c r="E563" s="3" t="str">
        <f t="shared" si="48"/>
        <v/>
      </c>
      <c r="F563" s="2" t="str">
        <f t="shared" si="49"/>
        <v/>
      </c>
      <c r="G563" s="2" t="str">
        <f t="shared" si="50"/>
        <v/>
      </c>
      <c r="W563" s="34">
        <f t="shared" si="51"/>
        <v>200.69650129906225</v>
      </c>
      <c r="X563" s="33">
        <f t="shared" si="53"/>
        <v>537</v>
      </c>
      <c r="Y563" s="34">
        <f>IF(X563=1,$G$3*(W563/1000),IF(X563=2,$G$4*(W563/1000),IF(X563=3,$G$5*(W563/1000),IF(X563=4,$G$6*(W563/1000),IF(X563=5,$G$7*(W563/1000),IF(X563=6,$G$8*(W563/1000),IF(X563=7,$G$9*(W563/1000),IF(X563=8,$G$10*(W563/1000),IF(X563=9,$G$11*(W563/1000),IF(X563=10,$G$12*(W563/1000),IF(X563=11,$G$13*(W563/1000),IF(X563=12,$G$14*(W563/1000),IF(X563=13,$G$15*(W563/1000),IF(X563=14,$G$16*(W563/1000),IF(X563=15,$G$17*(W563/1000),0)))))))))))))))</f>
        <v>0</v>
      </c>
      <c r="Z563" s="34">
        <f>IF('Γεννήτρια 3'!D563="W",Z562+('Γεννήτρια 3'!C563-1)*Y563,IF('Γεννήτρια 3'!D563="L",Z562-Y563,Z562))</f>
        <v>200.69650129906225</v>
      </c>
      <c r="AA563" s="34" t="str">
        <f>IF(AND('Γεννήτρια 3'!C563&lt;&gt;0,'Γεννήτρια 3'!D563=""),Y563,"")</f>
        <v/>
      </c>
    </row>
    <row r="564" spans="1:27">
      <c r="A564" s="3">
        <f t="shared" si="52"/>
        <v>542</v>
      </c>
      <c r="E564" s="3" t="str">
        <f t="shared" si="48"/>
        <v/>
      </c>
      <c r="F564" s="2" t="str">
        <f t="shared" si="49"/>
        <v/>
      </c>
      <c r="G564" s="2" t="str">
        <f t="shared" si="50"/>
        <v/>
      </c>
      <c r="W564" s="34">
        <f t="shared" si="51"/>
        <v>200.69650129906225</v>
      </c>
      <c r="X564" s="33">
        <f t="shared" si="53"/>
        <v>538</v>
      </c>
      <c r="Y564" s="34">
        <f>IF(X564=1,$G$3*(W564/1000),IF(X564=2,$G$4*(W564/1000),IF(X564=3,$G$5*(W564/1000),IF(X564=4,$G$6*(W564/1000),IF(X564=5,$G$7*(W564/1000),IF(X564=6,$G$8*(W564/1000),IF(X564=7,$G$9*(W564/1000),IF(X564=8,$G$10*(W564/1000),IF(X564=9,$G$11*(W564/1000),IF(X564=10,$G$12*(W564/1000),IF(X564=11,$G$13*(W564/1000),IF(X564=12,$G$14*(W564/1000),IF(X564=13,$G$15*(W564/1000),IF(X564=14,$G$16*(W564/1000),IF(X564=15,$G$17*(W564/1000),0)))))))))))))))</f>
        <v>0</v>
      </c>
      <c r="Z564" s="34">
        <f>IF('Γεννήτρια 3'!D564="W",Z563+('Γεννήτρια 3'!C564-1)*Y564,IF('Γεννήτρια 3'!D564="L",Z563-Y564,Z563))</f>
        <v>200.69650129906225</v>
      </c>
      <c r="AA564" s="34" t="str">
        <f>IF(AND('Γεννήτρια 3'!C564&lt;&gt;0,'Γεννήτρια 3'!D564=""),Y564,"")</f>
        <v/>
      </c>
    </row>
    <row r="565" spans="1:27">
      <c r="A565" s="3">
        <f t="shared" si="52"/>
        <v>543</v>
      </c>
      <c r="E565" s="3" t="str">
        <f t="shared" si="48"/>
        <v/>
      </c>
      <c r="F565" s="2" t="str">
        <f t="shared" si="49"/>
        <v/>
      </c>
      <c r="G565" s="2" t="str">
        <f t="shared" si="50"/>
        <v/>
      </c>
      <c r="W565" s="34">
        <f t="shared" si="51"/>
        <v>200.69650129906225</v>
      </c>
      <c r="X565" s="33">
        <f t="shared" si="53"/>
        <v>539</v>
      </c>
      <c r="Y565" s="34">
        <f>IF(X565=1,$G$3*(W565/1000),IF(X565=2,$G$4*(W565/1000),IF(X565=3,$G$5*(W565/1000),IF(X565=4,$G$6*(W565/1000),IF(X565=5,$G$7*(W565/1000),IF(X565=6,$G$8*(W565/1000),IF(X565=7,$G$9*(W565/1000),IF(X565=8,$G$10*(W565/1000),IF(X565=9,$G$11*(W565/1000),IF(X565=10,$G$12*(W565/1000),IF(X565=11,$G$13*(W565/1000),IF(X565=12,$G$14*(W565/1000),IF(X565=13,$G$15*(W565/1000),IF(X565=14,$G$16*(W565/1000),IF(X565=15,$G$17*(W565/1000),0)))))))))))))))</f>
        <v>0</v>
      </c>
      <c r="Z565" s="34">
        <f>IF('Γεννήτρια 3'!D565="W",Z564+('Γεννήτρια 3'!C565-1)*Y565,IF('Γεννήτρια 3'!D565="L",Z564-Y565,Z564))</f>
        <v>200.69650129906225</v>
      </c>
      <c r="AA565" s="34" t="str">
        <f>IF(AND('Γεννήτρια 3'!C565&lt;&gt;0,'Γεννήτρια 3'!D565=""),Y565,"")</f>
        <v/>
      </c>
    </row>
    <row r="566" spans="1:27">
      <c r="A566" s="3">
        <f t="shared" si="52"/>
        <v>544</v>
      </c>
      <c r="E566" s="3" t="str">
        <f t="shared" si="48"/>
        <v/>
      </c>
      <c r="F566" s="2" t="str">
        <f t="shared" si="49"/>
        <v/>
      </c>
      <c r="G566" s="2" t="str">
        <f t="shared" si="50"/>
        <v/>
      </c>
      <c r="W566" s="34">
        <f t="shared" si="51"/>
        <v>200.69650129906225</v>
      </c>
      <c r="X566" s="33">
        <f t="shared" si="53"/>
        <v>540</v>
      </c>
      <c r="Y566" s="34">
        <f>IF(X566=1,$G$3*(W566/1000),IF(X566=2,$G$4*(W566/1000),IF(X566=3,$G$5*(W566/1000),IF(X566=4,$G$6*(W566/1000),IF(X566=5,$G$7*(W566/1000),IF(X566=6,$G$8*(W566/1000),IF(X566=7,$G$9*(W566/1000),IF(X566=8,$G$10*(W566/1000),IF(X566=9,$G$11*(W566/1000),IF(X566=10,$G$12*(W566/1000),IF(X566=11,$G$13*(W566/1000),IF(X566=12,$G$14*(W566/1000),IF(X566=13,$G$15*(W566/1000),IF(X566=14,$G$16*(W566/1000),IF(X566=15,$G$17*(W566/1000),0)))))))))))))))</f>
        <v>0</v>
      </c>
      <c r="Z566" s="34">
        <f>IF('Γεννήτρια 3'!D566="W",Z565+('Γεννήτρια 3'!C566-1)*Y566,IF('Γεννήτρια 3'!D566="L",Z565-Y566,Z565))</f>
        <v>200.69650129906225</v>
      </c>
      <c r="AA566" s="34" t="str">
        <f>IF(AND('Γεννήτρια 3'!C566&lt;&gt;0,'Γεννήτρια 3'!D566=""),Y566,"")</f>
        <v/>
      </c>
    </row>
    <row r="567" spans="1:27">
      <c r="A567" s="3">
        <f t="shared" si="52"/>
        <v>545</v>
      </c>
      <c r="E567" s="3" t="str">
        <f t="shared" si="48"/>
        <v/>
      </c>
      <c r="F567" s="2" t="str">
        <f t="shared" si="49"/>
        <v/>
      </c>
      <c r="G567" s="2" t="str">
        <f t="shared" si="50"/>
        <v/>
      </c>
      <c r="W567" s="34">
        <f t="shared" si="51"/>
        <v>200.69650129906225</v>
      </c>
      <c r="X567" s="33">
        <f t="shared" si="53"/>
        <v>541</v>
      </c>
      <c r="Y567" s="34">
        <f>IF(X567=1,$G$3*(W567/1000),IF(X567=2,$G$4*(W567/1000),IF(X567=3,$G$5*(W567/1000),IF(X567=4,$G$6*(W567/1000),IF(X567=5,$G$7*(W567/1000),IF(X567=6,$G$8*(W567/1000),IF(X567=7,$G$9*(W567/1000),IF(X567=8,$G$10*(W567/1000),IF(X567=9,$G$11*(W567/1000),IF(X567=10,$G$12*(W567/1000),IF(X567=11,$G$13*(W567/1000),IF(X567=12,$G$14*(W567/1000),IF(X567=13,$G$15*(W567/1000),IF(X567=14,$G$16*(W567/1000),IF(X567=15,$G$17*(W567/1000),0)))))))))))))))</f>
        <v>0</v>
      </c>
      <c r="Z567" s="34">
        <f>IF('Γεννήτρια 3'!D567="W",Z566+('Γεννήτρια 3'!C567-1)*Y567,IF('Γεννήτρια 3'!D567="L",Z566-Y567,Z566))</f>
        <v>200.69650129906225</v>
      </c>
      <c r="AA567" s="34" t="str">
        <f>IF(AND('Γεννήτρια 3'!C567&lt;&gt;0,'Γεννήτρια 3'!D567=""),Y567,"")</f>
        <v/>
      </c>
    </row>
    <row r="568" spans="1:27">
      <c r="A568" s="3">
        <f t="shared" si="52"/>
        <v>546</v>
      </c>
      <c r="E568" s="3" t="str">
        <f t="shared" si="48"/>
        <v/>
      </c>
      <c r="F568" s="2" t="str">
        <f t="shared" si="49"/>
        <v/>
      </c>
      <c r="G568" s="2" t="str">
        <f t="shared" si="50"/>
        <v/>
      </c>
      <c r="W568" s="34">
        <f t="shared" si="51"/>
        <v>200.69650129906225</v>
      </c>
      <c r="X568" s="33">
        <f t="shared" si="53"/>
        <v>542</v>
      </c>
      <c r="Y568" s="34">
        <f>IF(X568=1,$G$3*(W568/1000),IF(X568=2,$G$4*(W568/1000),IF(X568=3,$G$5*(W568/1000),IF(X568=4,$G$6*(W568/1000),IF(X568=5,$G$7*(W568/1000),IF(X568=6,$G$8*(W568/1000),IF(X568=7,$G$9*(W568/1000),IF(X568=8,$G$10*(W568/1000),IF(X568=9,$G$11*(W568/1000),IF(X568=10,$G$12*(W568/1000),IF(X568=11,$G$13*(W568/1000),IF(X568=12,$G$14*(W568/1000),IF(X568=13,$G$15*(W568/1000),IF(X568=14,$G$16*(W568/1000),IF(X568=15,$G$17*(W568/1000),0)))))))))))))))</f>
        <v>0</v>
      </c>
      <c r="Z568" s="34">
        <f>IF('Γεννήτρια 3'!D568="W",Z567+('Γεννήτρια 3'!C568-1)*Y568,IF('Γεννήτρια 3'!D568="L",Z567-Y568,Z567))</f>
        <v>200.69650129906225</v>
      </c>
      <c r="AA568" s="34" t="str">
        <f>IF(AND('Γεννήτρια 3'!C568&lt;&gt;0,'Γεννήτρια 3'!D568=""),Y568,"")</f>
        <v/>
      </c>
    </row>
    <row r="569" spans="1:27">
      <c r="A569" s="3">
        <f t="shared" si="52"/>
        <v>547</v>
      </c>
      <c r="E569" s="3" t="str">
        <f t="shared" si="48"/>
        <v/>
      </c>
      <c r="F569" s="2" t="str">
        <f t="shared" si="49"/>
        <v/>
      </c>
      <c r="G569" s="2" t="str">
        <f t="shared" si="50"/>
        <v/>
      </c>
      <c r="W569" s="34">
        <f t="shared" si="51"/>
        <v>200.69650129906225</v>
      </c>
      <c r="X569" s="33">
        <f t="shared" si="53"/>
        <v>543</v>
      </c>
      <c r="Y569" s="34">
        <f>IF(X569=1,$G$3*(W569/1000),IF(X569=2,$G$4*(W569/1000),IF(X569=3,$G$5*(W569/1000),IF(X569=4,$G$6*(W569/1000),IF(X569=5,$G$7*(W569/1000),IF(X569=6,$G$8*(W569/1000),IF(X569=7,$G$9*(W569/1000),IF(X569=8,$G$10*(W569/1000),IF(X569=9,$G$11*(W569/1000),IF(X569=10,$G$12*(W569/1000),IF(X569=11,$G$13*(W569/1000),IF(X569=12,$G$14*(W569/1000),IF(X569=13,$G$15*(W569/1000),IF(X569=14,$G$16*(W569/1000),IF(X569=15,$G$17*(W569/1000),0)))))))))))))))</f>
        <v>0</v>
      </c>
      <c r="Z569" s="34">
        <f>IF('Γεννήτρια 3'!D569="W",Z568+('Γεννήτρια 3'!C569-1)*Y569,IF('Γεννήτρια 3'!D569="L",Z568-Y569,Z568))</f>
        <v>200.69650129906225</v>
      </c>
      <c r="AA569" s="34" t="str">
        <f>IF(AND('Γεννήτρια 3'!C569&lt;&gt;0,'Γεννήτρια 3'!D569=""),Y569,"")</f>
        <v/>
      </c>
    </row>
    <row r="570" spans="1:27">
      <c r="A570" s="3">
        <f t="shared" si="52"/>
        <v>548</v>
      </c>
      <c r="E570" s="3" t="str">
        <f t="shared" si="48"/>
        <v/>
      </c>
      <c r="F570" s="2" t="str">
        <f t="shared" si="49"/>
        <v/>
      </c>
      <c r="G570" s="2" t="str">
        <f t="shared" si="50"/>
        <v/>
      </c>
      <c r="W570" s="34">
        <f t="shared" si="51"/>
        <v>200.69650129906225</v>
      </c>
      <c r="X570" s="33">
        <f t="shared" si="53"/>
        <v>544</v>
      </c>
      <c r="Y570" s="34">
        <f>IF(X570=1,$G$3*(W570/1000),IF(X570=2,$G$4*(W570/1000),IF(X570=3,$G$5*(W570/1000),IF(X570=4,$G$6*(W570/1000),IF(X570=5,$G$7*(W570/1000),IF(X570=6,$G$8*(W570/1000),IF(X570=7,$G$9*(W570/1000),IF(X570=8,$G$10*(W570/1000),IF(X570=9,$G$11*(W570/1000),IF(X570=10,$G$12*(W570/1000),IF(X570=11,$G$13*(W570/1000),IF(X570=12,$G$14*(W570/1000),IF(X570=13,$G$15*(W570/1000),IF(X570=14,$G$16*(W570/1000),IF(X570=15,$G$17*(W570/1000),0)))))))))))))))</f>
        <v>0</v>
      </c>
      <c r="Z570" s="34">
        <f>IF('Γεννήτρια 3'!D570="W",Z569+('Γεννήτρια 3'!C570-1)*Y570,IF('Γεννήτρια 3'!D570="L",Z569-Y570,Z569))</f>
        <v>200.69650129906225</v>
      </c>
      <c r="AA570" s="34" t="str">
        <f>IF(AND('Γεννήτρια 3'!C570&lt;&gt;0,'Γεννήτρια 3'!D570=""),Y570,"")</f>
        <v/>
      </c>
    </row>
    <row r="571" spans="1:27">
      <c r="A571" s="3">
        <f t="shared" si="52"/>
        <v>549</v>
      </c>
      <c r="E571" s="3" t="str">
        <f t="shared" si="48"/>
        <v/>
      </c>
      <c r="F571" s="2" t="str">
        <f t="shared" si="49"/>
        <v/>
      </c>
      <c r="G571" s="2" t="str">
        <f t="shared" si="50"/>
        <v/>
      </c>
      <c r="W571" s="34">
        <f t="shared" si="51"/>
        <v>200.69650129906225</v>
      </c>
      <c r="X571" s="33">
        <f t="shared" si="53"/>
        <v>545</v>
      </c>
      <c r="Y571" s="34">
        <f>IF(X571=1,$G$3*(W571/1000),IF(X571=2,$G$4*(W571/1000),IF(X571=3,$G$5*(W571/1000),IF(X571=4,$G$6*(W571/1000),IF(X571=5,$G$7*(W571/1000),IF(X571=6,$G$8*(W571/1000),IF(X571=7,$G$9*(W571/1000),IF(X571=8,$G$10*(W571/1000),IF(X571=9,$G$11*(W571/1000),IF(X571=10,$G$12*(W571/1000),IF(X571=11,$G$13*(W571/1000),IF(X571=12,$G$14*(W571/1000),IF(X571=13,$G$15*(W571/1000),IF(X571=14,$G$16*(W571/1000),IF(X571=15,$G$17*(W571/1000),0)))))))))))))))</f>
        <v>0</v>
      </c>
      <c r="Z571" s="34">
        <f>IF('Γεννήτρια 3'!D571="W",Z570+('Γεννήτρια 3'!C571-1)*Y571,IF('Γεννήτρια 3'!D571="L",Z570-Y571,Z570))</f>
        <v>200.69650129906225</v>
      </c>
      <c r="AA571" s="34" t="str">
        <f>IF(AND('Γεννήτρια 3'!C571&lt;&gt;0,'Γεννήτρια 3'!D571=""),Y571,"")</f>
        <v/>
      </c>
    </row>
    <row r="572" spans="1:27">
      <c r="A572" s="3">
        <f t="shared" si="52"/>
        <v>550</v>
      </c>
      <c r="E572" s="3" t="str">
        <f t="shared" si="48"/>
        <v/>
      </c>
      <c r="F572" s="2" t="str">
        <f t="shared" si="49"/>
        <v/>
      </c>
      <c r="G572" s="2" t="str">
        <f t="shared" si="50"/>
        <v/>
      </c>
      <c r="W572" s="34">
        <f t="shared" si="51"/>
        <v>200.69650129906225</v>
      </c>
      <c r="X572" s="33">
        <f t="shared" si="53"/>
        <v>546</v>
      </c>
      <c r="Y572" s="34">
        <f>IF(X572=1,$G$3*(W572/1000),IF(X572=2,$G$4*(W572/1000),IF(X572=3,$G$5*(W572/1000),IF(X572=4,$G$6*(W572/1000),IF(X572=5,$G$7*(W572/1000),IF(X572=6,$G$8*(W572/1000),IF(X572=7,$G$9*(W572/1000),IF(X572=8,$G$10*(W572/1000),IF(X572=9,$G$11*(W572/1000),IF(X572=10,$G$12*(W572/1000),IF(X572=11,$G$13*(W572/1000),IF(X572=12,$G$14*(W572/1000),IF(X572=13,$G$15*(W572/1000),IF(X572=14,$G$16*(W572/1000),IF(X572=15,$G$17*(W572/1000),0)))))))))))))))</f>
        <v>0</v>
      </c>
      <c r="Z572" s="34">
        <f>IF('Γεννήτρια 3'!D572="W",Z571+('Γεννήτρια 3'!C572-1)*Y572,IF('Γεννήτρια 3'!D572="L",Z571-Y572,Z571))</f>
        <v>200.69650129906225</v>
      </c>
      <c r="AA572" s="34" t="str">
        <f>IF(AND('Γεννήτρια 3'!C572&lt;&gt;0,'Γεννήτρια 3'!D572=""),Y572,"")</f>
        <v/>
      </c>
    </row>
    <row r="573" spans="1:27">
      <c r="A573" s="3">
        <f t="shared" si="52"/>
        <v>551</v>
      </c>
      <c r="E573" s="3" t="str">
        <f t="shared" si="48"/>
        <v/>
      </c>
      <c r="F573" s="2" t="str">
        <f t="shared" si="49"/>
        <v/>
      </c>
      <c r="G573" s="2" t="str">
        <f t="shared" si="50"/>
        <v/>
      </c>
      <c r="W573" s="34">
        <f t="shared" si="51"/>
        <v>200.69650129906225</v>
      </c>
      <c r="X573" s="33">
        <f t="shared" si="53"/>
        <v>547</v>
      </c>
      <c r="Y573" s="34">
        <f>IF(X573=1,$G$3*(W573/1000),IF(X573=2,$G$4*(W573/1000),IF(X573=3,$G$5*(W573/1000),IF(X573=4,$G$6*(W573/1000),IF(X573=5,$G$7*(W573/1000),IF(X573=6,$G$8*(W573/1000),IF(X573=7,$G$9*(W573/1000),IF(X573=8,$G$10*(W573/1000),IF(X573=9,$G$11*(W573/1000),IF(X573=10,$G$12*(W573/1000),IF(X573=11,$G$13*(W573/1000),IF(X573=12,$G$14*(W573/1000),IF(X573=13,$G$15*(W573/1000),IF(X573=14,$G$16*(W573/1000),IF(X573=15,$G$17*(W573/1000),0)))))))))))))))</f>
        <v>0</v>
      </c>
      <c r="Z573" s="34">
        <f>IF('Γεννήτρια 3'!D573="W",Z572+('Γεννήτρια 3'!C573-1)*Y573,IF('Γεννήτρια 3'!D573="L",Z572-Y573,Z572))</f>
        <v>200.69650129906225</v>
      </c>
      <c r="AA573" s="34" t="str">
        <f>IF(AND('Γεννήτρια 3'!C573&lt;&gt;0,'Γεννήτρια 3'!D573=""),Y573,"")</f>
        <v/>
      </c>
    </row>
    <row r="574" spans="1:27">
      <c r="A574" s="3">
        <f t="shared" si="52"/>
        <v>552</v>
      </c>
      <c r="E574" s="3" t="str">
        <f t="shared" si="48"/>
        <v/>
      </c>
      <c r="F574" s="2" t="str">
        <f t="shared" si="49"/>
        <v/>
      </c>
      <c r="G574" s="2" t="str">
        <f t="shared" si="50"/>
        <v/>
      </c>
      <c r="W574" s="34">
        <f t="shared" si="51"/>
        <v>200.69650129906225</v>
      </c>
      <c r="X574" s="33">
        <f t="shared" si="53"/>
        <v>548</v>
      </c>
      <c r="Y574" s="34">
        <f>IF(X574=1,$G$3*(W574/1000),IF(X574=2,$G$4*(W574/1000),IF(X574=3,$G$5*(W574/1000),IF(X574=4,$G$6*(W574/1000),IF(X574=5,$G$7*(W574/1000),IF(X574=6,$G$8*(W574/1000),IF(X574=7,$G$9*(W574/1000),IF(X574=8,$G$10*(W574/1000),IF(X574=9,$G$11*(W574/1000),IF(X574=10,$G$12*(W574/1000),IF(X574=11,$G$13*(W574/1000),IF(X574=12,$G$14*(W574/1000),IF(X574=13,$G$15*(W574/1000),IF(X574=14,$G$16*(W574/1000),IF(X574=15,$G$17*(W574/1000),0)))))))))))))))</f>
        <v>0</v>
      </c>
      <c r="Z574" s="34">
        <f>IF('Γεννήτρια 3'!D574="W",Z573+('Γεννήτρια 3'!C574-1)*Y574,IF('Γεννήτρια 3'!D574="L",Z573-Y574,Z573))</f>
        <v>200.69650129906225</v>
      </c>
      <c r="AA574" s="34" t="str">
        <f>IF(AND('Γεννήτρια 3'!C574&lt;&gt;0,'Γεννήτρια 3'!D574=""),Y574,"")</f>
        <v/>
      </c>
    </row>
    <row r="575" spans="1:27">
      <c r="A575" s="3">
        <f t="shared" si="52"/>
        <v>553</v>
      </c>
      <c r="E575" s="3" t="str">
        <f t="shared" si="48"/>
        <v/>
      </c>
      <c r="F575" s="2" t="str">
        <f t="shared" si="49"/>
        <v/>
      </c>
      <c r="G575" s="2" t="str">
        <f t="shared" si="50"/>
        <v/>
      </c>
      <c r="W575" s="34">
        <f t="shared" si="51"/>
        <v>200.69650129906225</v>
      </c>
      <c r="X575" s="33">
        <f t="shared" si="53"/>
        <v>549</v>
      </c>
      <c r="Y575" s="34">
        <f>IF(X575=1,$G$3*(W575/1000),IF(X575=2,$G$4*(W575/1000),IF(X575=3,$G$5*(W575/1000),IF(X575=4,$G$6*(W575/1000),IF(X575=5,$G$7*(W575/1000),IF(X575=6,$G$8*(W575/1000),IF(X575=7,$G$9*(W575/1000),IF(X575=8,$G$10*(W575/1000),IF(X575=9,$G$11*(W575/1000),IF(X575=10,$G$12*(W575/1000),IF(X575=11,$G$13*(W575/1000),IF(X575=12,$G$14*(W575/1000),IF(X575=13,$G$15*(W575/1000),IF(X575=14,$G$16*(W575/1000),IF(X575=15,$G$17*(W575/1000),0)))))))))))))))</f>
        <v>0</v>
      </c>
      <c r="Z575" s="34">
        <f>IF('Γεννήτρια 3'!D575="W",Z574+('Γεννήτρια 3'!C575-1)*Y575,IF('Γεννήτρια 3'!D575="L",Z574-Y575,Z574))</f>
        <v>200.69650129906225</v>
      </c>
      <c r="AA575" s="34" t="str">
        <f>IF(AND('Γεννήτρια 3'!C575&lt;&gt;0,'Γεννήτρια 3'!D575=""),Y575,"")</f>
        <v/>
      </c>
    </row>
    <row r="576" spans="1:27">
      <c r="A576" s="3">
        <f t="shared" si="52"/>
        <v>554</v>
      </c>
      <c r="E576" s="3" t="str">
        <f t="shared" si="48"/>
        <v/>
      </c>
      <c r="F576" s="2" t="str">
        <f t="shared" si="49"/>
        <v/>
      </c>
      <c r="G576" s="2" t="str">
        <f t="shared" si="50"/>
        <v/>
      </c>
      <c r="W576" s="34">
        <f t="shared" si="51"/>
        <v>200.69650129906225</v>
      </c>
      <c r="X576" s="33">
        <f t="shared" si="53"/>
        <v>550</v>
      </c>
      <c r="Y576" s="34">
        <f>IF(X576=1,$G$3*(W576/1000),IF(X576=2,$G$4*(W576/1000),IF(X576=3,$G$5*(W576/1000),IF(X576=4,$G$6*(W576/1000),IF(X576=5,$G$7*(W576/1000),IF(X576=6,$G$8*(W576/1000),IF(X576=7,$G$9*(W576/1000),IF(X576=8,$G$10*(W576/1000),IF(X576=9,$G$11*(W576/1000),IF(X576=10,$G$12*(W576/1000),IF(X576=11,$G$13*(W576/1000),IF(X576=12,$G$14*(W576/1000),IF(X576=13,$G$15*(W576/1000),IF(X576=14,$G$16*(W576/1000),IF(X576=15,$G$17*(W576/1000),0)))))))))))))))</f>
        <v>0</v>
      </c>
      <c r="Z576" s="34">
        <f>IF('Γεννήτρια 3'!D576="W",Z575+('Γεννήτρια 3'!C576-1)*Y576,IF('Γεννήτρια 3'!D576="L",Z575-Y576,Z575))</f>
        <v>200.69650129906225</v>
      </c>
      <c r="AA576" s="34" t="str">
        <f>IF(AND('Γεννήτρια 3'!C576&lt;&gt;0,'Γεννήτρια 3'!D576=""),Y576,"")</f>
        <v/>
      </c>
    </row>
    <row r="577" spans="1:27">
      <c r="A577" s="3">
        <f t="shared" si="52"/>
        <v>555</v>
      </c>
      <c r="E577" s="3" t="str">
        <f t="shared" si="48"/>
        <v/>
      </c>
      <c r="F577" s="2" t="str">
        <f t="shared" si="49"/>
        <v/>
      </c>
      <c r="G577" s="2" t="str">
        <f t="shared" si="50"/>
        <v/>
      </c>
      <c r="W577" s="34">
        <f t="shared" si="51"/>
        <v>200.69650129906225</v>
      </c>
      <c r="X577" s="33">
        <f t="shared" si="53"/>
        <v>551</v>
      </c>
      <c r="Y577" s="34">
        <f>IF(X577=1,$G$3*(W577/1000),IF(X577=2,$G$4*(W577/1000),IF(X577=3,$G$5*(W577/1000),IF(X577=4,$G$6*(W577/1000),IF(X577=5,$G$7*(W577/1000),IF(X577=6,$G$8*(W577/1000),IF(X577=7,$G$9*(W577/1000),IF(X577=8,$G$10*(W577/1000),IF(X577=9,$G$11*(W577/1000),IF(X577=10,$G$12*(W577/1000),IF(X577=11,$G$13*(W577/1000),IF(X577=12,$G$14*(W577/1000),IF(X577=13,$G$15*(W577/1000),IF(X577=14,$G$16*(W577/1000),IF(X577=15,$G$17*(W577/1000),0)))))))))))))))</f>
        <v>0</v>
      </c>
      <c r="Z577" s="34">
        <f>IF('Γεννήτρια 3'!D577="W",Z576+('Γεννήτρια 3'!C577-1)*Y577,IF('Γεννήτρια 3'!D577="L",Z576-Y577,Z576))</f>
        <v>200.69650129906225</v>
      </c>
      <c r="AA577" s="34" t="str">
        <f>IF(AND('Γεννήτρια 3'!C577&lt;&gt;0,'Γεννήτρια 3'!D577=""),Y577,"")</f>
        <v/>
      </c>
    </row>
    <row r="578" spans="1:27">
      <c r="A578" s="3">
        <f t="shared" si="52"/>
        <v>556</v>
      </c>
      <c r="E578" s="3" t="str">
        <f t="shared" si="48"/>
        <v/>
      </c>
      <c r="F578" s="2" t="str">
        <f t="shared" si="49"/>
        <v/>
      </c>
      <c r="G578" s="2" t="str">
        <f t="shared" si="50"/>
        <v/>
      </c>
      <c r="W578" s="34">
        <f t="shared" si="51"/>
        <v>200.69650129906225</v>
      </c>
      <c r="X578" s="33">
        <f t="shared" si="53"/>
        <v>552</v>
      </c>
      <c r="Y578" s="34">
        <f>IF(X578=1,$G$3*(W578/1000),IF(X578=2,$G$4*(W578/1000),IF(X578=3,$G$5*(W578/1000),IF(X578=4,$G$6*(W578/1000),IF(X578=5,$G$7*(W578/1000),IF(X578=6,$G$8*(W578/1000),IF(X578=7,$G$9*(W578/1000),IF(X578=8,$G$10*(W578/1000),IF(X578=9,$G$11*(W578/1000),IF(X578=10,$G$12*(W578/1000),IF(X578=11,$G$13*(W578/1000),IF(X578=12,$G$14*(W578/1000),IF(X578=13,$G$15*(W578/1000),IF(X578=14,$G$16*(W578/1000),IF(X578=15,$G$17*(W578/1000),0)))))))))))))))</f>
        <v>0</v>
      </c>
      <c r="Z578" s="34">
        <f>IF('Γεννήτρια 3'!D578="W",Z577+('Γεννήτρια 3'!C578-1)*Y578,IF('Γεννήτρια 3'!D578="L",Z577-Y578,Z577))</f>
        <v>200.69650129906225</v>
      </c>
      <c r="AA578" s="34" t="str">
        <f>IF(AND('Γεννήτρια 3'!C578&lt;&gt;0,'Γεννήτρια 3'!D578=""),Y578,"")</f>
        <v/>
      </c>
    </row>
    <row r="579" spans="1:27">
      <c r="A579" s="3">
        <f t="shared" si="52"/>
        <v>557</v>
      </c>
      <c r="E579" s="3" t="str">
        <f t="shared" si="48"/>
        <v/>
      </c>
      <c r="F579" s="2" t="str">
        <f t="shared" si="49"/>
        <v/>
      </c>
      <c r="G579" s="2" t="str">
        <f t="shared" si="50"/>
        <v/>
      </c>
      <c r="W579" s="34">
        <f t="shared" si="51"/>
        <v>200.69650129906225</v>
      </c>
      <c r="X579" s="33">
        <f t="shared" si="53"/>
        <v>553</v>
      </c>
      <c r="Y579" s="34">
        <f>IF(X579=1,$G$3*(W579/1000),IF(X579=2,$G$4*(W579/1000),IF(X579=3,$G$5*(W579/1000),IF(X579=4,$G$6*(W579/1000),IF(X579=5,$G$7*(W579/1000),IF(X579=6,$G$8*(W579/1000),IF(X579=7,$G$9*(W579/1000),IF(X579=8,$G$10*(W579/1000),IF(X579=9,$G$11*(W579/1000),IF(X579=10,$G$12*(W579/1000),IF(X579=11,$G$13*(W579/1000),IF(X579=12,$G$14*(W579/1000),IF(X579=13,$G$15*(W579/1000),IF(X579=14,$G$16*(W579/1000),IF(X579=15,$G$17*(W579/1000),0)))))))))))))))</f>
        <v>0</v>
      </c>
      <c r="Z579" s="34">
        <f>IF('Γεννήτρια 3'!D579="W",Z578+('Γεννήτρια 3'!C579-1)*Y579,IF('Γεννήτρια 3'!D579="L",Z578-Y579,Z578))</f>
        <v>200.69650129906225</v>
      </c>
      <c r="AA579" s="34" t="str">
        <f>IF(AND('Γεννήτρια 3'!C579&lt;&gt;0,'Γεννήτρια 3'!D579=""),Y579,"")</f>
        <v/>
      </c>
    </row>
    <row r="580" spans="1:27">
      <c r="A580" s="3">
        <f t="shared" si="52"/>
        <v>558</v>
      </c>
      <c r="E580" s="3" t="str">
        <f t="shared" si="48"/>
        <v/>
      </c>
      <c r="F580" s="2" t="str">
        <f t="shared" si="49"/>
        <v/>
      </c>
      <c r="G580" s="2" t="str">
        <f t="shared" si="50"/>
        <v/>
      </c>
      <c r="W580" s="34">
        <f t="shared" si="51"/>
        <v>200.69650129906225</v>
      </c>
      <c r="X580" s="33">
        <f t="shared" si="53"/>
        <v>554</v>
      </c>
      <c r="Y580" s="34">
        <f>IF(X580=1,$G$3*(W580/1000),IF(X580=2,$G$4*(W580/1000),IF(X580=3,$G$5*(W580/1000),IF(X580=4,$G$6*(W580/1000),IF(X580=5,$G$7*(W580/1000),IF(X580=6,$G$8*(W580/1000),IF(X580=7,$G$9*(W580/1000),IF(X580=8,$G$10*(W580/1000),IF(X580=9,$G$11*(W580/1000),IF(X580=10,$G$12*(W580/1000),IF(X580=11,$G$13*(W580/1000),IF(X580=12,$G$14*(W580/1000),IF(X580=13,$G$15*(W580/1000),IF(X580=14,$G$16*(W580/1000),IF(X580=15,$G$17*(W580/1000),0)))))))))))))))</f>
        <v>0</v>
      </c>
      <c r="Z580" s="34">
        <f>IF('Γεννήτρια 3'!D580="W",Z579+('Γεννήτρια 3'!C580-1)*Y580,IF('Γεννήτρια 3'!D580="L",Z579-Y580,Z579))</f>
        <v>200.69650129906225</v>
      </c>
      <c r="AA580" s="34" t="str">
        <f>IF(AND('Γεννήτρια 3'!C580&lt;&gt;0,'Γεννήτρια 3'!D580=""),Y580,"")</f>
        <v/>
      </c>
    </row>
    <row r="581" spans="1:27">
      <c r="A581" s="3">
        <f t="shared" si="52"/>
        <v>559</v>
      </c>
      <c r="E581" s="3" t="str">
        <f t="shared" si="48"/>
        <v/>
      </c>
      <c r="F581" s="2" t="str">
        <f t="shared" si="49"/>
        <v/>
      </c>
      <c r="G581" s="2" t="str">
        <f t="shared" si="50"/>
        <v/>
      </c>
      <c r="W581" s="34">
        <f t="shared" si="51"/>
        <v>200.69650129906225</v>
      </c>
      <c r="X581" s="33">
        <f t="shared" si="53"/>
        <v>555</v>
      </c>
      <c r="Y581" s="34">
        <f>IF(X581=1,$G$3*(W581/1000),IF(X581=2,$G$4*(W581/1000),IF(X581=3,$G$5*(W581/1000),IF(X581=4,$G$6*(W581/1000),IF(X581=5,$G$7*(W581/1000),IF(X581=6,$G$8*(W581/1000),IF(X581=7,$G$9*(W581/1000),IF(X581=8,$G$10*(W581/1000),IF(X581=9,$G$11*(W581/1000),IF(X581=10,$G$12*(W581/1000),IF(X581=11,$G$13*(W581/1000),IF(X581=12,$G$14*(W581/1000),IF(X581=13,$G$15*(W581/1000),IF(X581=14,$G$16*(W581/1000),IF(X581=15,$G$17*(W581/1000),0)))))))))))))))</f>
        <v>0</v>
      </c>
      <c r="Z581" s="34">
        <f>IF('Γεννήτρια 3'!D581="W",Z580+('Γεννήτρια 3'!C581-1)*Y581,IF('Γεννήτρια 3'!D581="L",Z580-Y581,Z580))</f>
        <v>200.69650129906225</v>
      </c>
      <c r="AA581" s="34" t="str">
        <f>IF(AND('Γεννήτρια 3'!C581&lt;&gt;0,'Γεννήτρια 3'!D581=""),Y581,"")</f>
        <v/>
      </c>
    </row>
    <row r="582" spans="1:27">
      <c r="A582" s="3">
        <f t="shared" si="52"/>
        <v>560</v>
      </c>
      <c r="E582" s="3" t="str">
        <f t="shared" si="48"/>
        <v/>
      </c>
      <c r="F582" s="2" t="str">
        <f t="shared" si="49"/>
        <v/>
      </c>
      <c r="G582" s="2" t="str">
        <f t="shared" si="50"/>
        <v/>
      </c>
      <c r="W582" s="34">
        <f t="shared" si="51"/>
        <v>200.69650129906225</v>
      </c>
      <c r="X582" s="33">
        <f t="shared" si="53"/>
        <v>556</v>
      </c>
      <c r="Y582" s="34">
        <f>IF(X582=1,$G$3*(W582/1000),IF(X582=2,$G$4*(W582/1000),IF(X582=3,$G$5*(W582/1000),IF(X582=4,$G$6*(W582/1000),IF(X582=5,$G$7*(W582/1000),IF(X582=6,$G$8*(W582/1000),IF(X582=7,$G$9*(W582/1000),IF(X582=8,$G$10*(W582/1000),IF(X582=9,$G$11*(W582/1000),IF(X582=10,$G$12*(W582/1000),IF(X582=11,$G$13*(W582/1000),IF(X582=12,$G$14*(W582/1000),IF(X582=13,$G$15*(W582/1000),IF(X582=14,$G$16*(W582/1000),IF(X582=15,$G$17*(W582/1000),0)))))))))))))))</f>
        <v>0</v>
      </c>
      <c r="Z582" s="34">
        <f>IF('Γεννήτρια 3'!D582="W",Z581+('Γεννήτρια 3'!C582-1)*Y582,IF('Γεννήτρια 3'!D582="L",Z581-Y582,Z581))</f>
        <v>200.69650129906225</v>
      </c>
      <c r="AA582" s="34" t="str">
        <f>IF(AND('Γεννήτρια 3'!C582&lt;&gt;0,'Γεννήτρια 3'!D582=""),Y582,"")</f>
        <v/>
      </c>
    </row>
    <row r="583" spans="1:27">
      <c r="A583" s="3">
        <f t="shared" si="52"/>
        <v>561</v>
      </c>
      <c r="E583" s="3" t="str">
        <f t="shared" si="48"/>
        <v/>
      </c>
      <c r="F583" s="2" t="str">
        <f t="shared" si="49"/>
        <v/>
      </c>
      <c r="G583" s="2" t="str">
        <f t="shared" si="50"/>
        <v/>
      </c>
      <c r="W583" s="34">
        <f t="shared" si="51"/>
        <v>200.69650129906225</v>
      </c>
      <c r="X583" s="33">
        <f t="shared" si="53"/>
        <v>557</v>
      </c>
      <c r="Y583" s="34">
        <f>IF(X583=1,$G$3*(W583/1000),IF(X583=2,$G$4*(W583/1000),IF(X583=3,$G$5*(W583/1000),IF(X583=4,$G$6*(W583/1000),IF(X583=5,$G$7*(W583/1000),IF(X583=6,$G$8*(W583/1000),IF(X583=7,$G$9*(W583/1000),IF(X583=8,$G$10*(W583/1000),IF(X583=9,$G$11*(W583/1000),IF(X583=10,$G$12*(W583/1000),IF(X583=11,$G$13*(W583/1000),IF(X583=12,$G$14*(W583/1000),IF(X583=13,$G$15*(W583/1000),IF(X583=14,$G$16*(W583/1000),IF(X583=15,$G$17*(W583/1000),0)))))))))))))))</f>
        <v>0</v>
      </c>
      <c r="Z583" s="34">
        <f>IF('Γεννήτρια 3'!D583="W",Z582+('Γεννήτρια 3'!C583-1)*Y583,IF('Γεννήτρια 3'!D583="L",Z582-Y583,Z582))</f>
        <v>200.69650129906225</v>
      </c>
      <c r="AA583" s="34" t="str">
        <f>IF(AND('Γεννήτρια 3'!C583&lt;&gt;0,'Γεννήτρια 3'!D583=""),Y583,"")</f>
        <v/>
      </c>
    </row>
    <row r="584" spans="1:27">
      <c r="A584" s="3">
        <f t="shared" si="52"/>
        <v>562</v>
      </c>
      <c r="E584" s="3" t="str">
        <f t="shared" si="48"/>
        <v/>
      </c>
      <c r="F584" s="2" t="str">
        <f t="shared" si="49"/>
        <v/>
      </c>
      <c r="G584" s="2" t="str">
        <f t="shared" si="50"/>
        <v/>
      </c>
      <c r="W584" s="34">
        <f t="shared" si="51"/>
        <v>200.69650129906225</v>
      </c>
      <c r="X584" s="33">
        <f t="shared" si="53"/>
        <v>558</v>
      </c>
      <c r="Y584" s="34">
        <f>IF(X584=1,$G$3*(W584/1000),IF(X584=2,$G$4*(W584/1000),IF(X584=3,$G$5*(W584/1000),IF(X584=4,$G$6*(W584/1000),IF(X584=5,$G$7*(W584/1000),IF(X584=6,$G$8*(W584/1000),IF(X584=7,$G$9*(W584/1000),IF(X584=8,$G$10*(W584/1000),IF(X584=9,$G$11*(W584/1000),IF(X584=10,$G$12*(W584/1000),IF(X584=11,$G$13*(W584/1000),IF(X584=12,$G$14*(W584/1000),IF(X584=13,$G$15*(W584/1000),IF(X584=14,$G$16*(W584/1000),IF(X584=15,$G$17*(W584/1000),0)))))))))))))))</f>
        <v>0</v>
      </c>
      <c r="Z584" s="34">
        <f>IF('Γεννήτρια 3'!D584="W",Z583+('Γεννήτρια 3'!C584-1)*Y584,IF('Γεννήτρια 3'!D584="L",Z583-Y584,Z583))</f>
        <v>200.69650129906225</v>
      </c>
      <c r="AA584" s="34" t="str">
        <f>IF(AND('Γεννήτρια 3'!C584&lt;&gt;0,'Γεννήτρια 3'!D584=""),Y584,"")</f>
        <v/>
      </c>
    </row>
    <row r="585" spans="1:27">
      <c r="A585" s="3">
        <f t="shared" si="52"/>
        <v>563</v>
      </c>
      <c r="E585" s="3" t="str">
        <f t="shared" si="48"/>
        <v/>
      </c>
      <c r="F585" s="2" t="str">
        <f t="shared" si="49"/>
        <v/>
      </c>
      <c r="G585" s="2" t="str">
        <f t="shared" si="50"/>
        <v/>
      </c>
      <c r="W585" s="34">
        <f t="shared" si="51"/>
        <v>200.69650129906225</v>
      </c>
      <c r="X585" s="33">
        <f t="shared" si="53"/>
        <v>559</v>
      </c>
      <c r="Y585" s="34">
        <f>IF(X585=1,$G$3*(W585/1000),IF(X585=2,$G$4*(W585/1000),IF(X585=3,$G$5*(W585/1000),IF(X585=4,$G$6*(W585/1000),IF(X585=5,$G$7*(W585/1000),IF(X585=6,$G$8*(W585/1000),IF(X585=7,$G$9*(W585/1000),IF(X585=8,$G$10*(W585/1000),IF(X585=9,$G$11*(W585/1000),IF(X585=10,$G$12*(W585/1000),IF(X585=11,$G$13*(W585/1000),IF(X585=12,$G$14*(W585/1000),IF(X585=13,$G$15*(W585/1000),IF(X585=14,$G$16*(W585/1000),IF(X585=15,$G$17*(W585/1000),0)))))))))))))))</f>
        <v>0</v>
      </c>
      <c r="Z585" s="34">
        <f>IF('Γεννήτρια 3'!D585="W",Z584+('Γεννήτρια 3'!C585-1)*Y585,IF('Γεννήτρια 3'!D585="L",Z584-Y585,Z584))</f>
        <v>200.69650129906225</v>
      </c>
      <c r="AA585" s="34" t="str">
        <f>IF(AND('Γεννήτρια 3'!C585&lt;&gt;0,'Γεννήτρια 3'!D585=""),Y585,"")</f>
        <v/>
      </c>
    </row>
    <row r="586" spans="1:27">
      <c r="A586" s="3">
        <f t="shared" si="52"/>
        <v>564</v>
      </c>
      <c r="E586" s="3" t="str">
        <f t="shared" si="48"/>
        <v/>
      </c>
      <c r="F586" s="2" t="str">
        <f t="shared" si="49"/>
        <v/>
      </c>
      <c r="G586" s="2" t="str">
        <f t="shared" si="50"/>
        <v/>
      </c>
      <c r="W586" s="34">
        <f t="shared" si="51"/>
        <v>200.69650129906225</v>
      </c>
      <c r="X586" s="33">
        <f t="shared" si="53"/>
        <v>560</v>
      </c>
      <c r="Y586" s="34">
        <f>IF(X586=1,$G$3*(W586/1000),IF(X586=2,$G$4*(W586/1000),IF(X586=3,$G$5*(W586/1000),IF(X586=4,$G$6*(W586/1000),IF(X586=5,$G$7*(W586/1000),IF(X586=6,$G$8*(W586/1000),IF(X586=7,$G$9*(W586/1000),IF(X586=8,$G$10*(W586/1000),IF(X586=9,$G$11*(W586/1000),IF(X586=10,$G$12*(W586/1000),IF(X586=11,$G$13*(W586/1000),IF(X586=12,$G$14*(W586/1000),IF(X586=13,$G$15*(W586/1000),IF(X586=14,$G$16*(W586/1000),IF(X586=15,$G$17*(W586/1000),0)))))))))))))))</f>
        <v>0</v>
      </c>
      <c r="Z586" s="34">
        <f>IF('Γεννήτρια 3'!D586="W",Z585+('Γεννήτρια 3'!C586-1)*Y586,IF('Γεννήτρια 3'!D586="L",Z585-Y586,Z585))</f>
        <v>200.69650129906225</v>
      </c>
      <c r="AA586" s="34" t="str">
        <f>IF(AND('Γεννήτρια 3'!C586&lt;&gt;0,'Γεννήτρια 3'!D586=""),Y586,"")</f>
        <v/>
      </c>
    </row>
    <row r="587" spans="1:27">
      <c r="A587" s="3">
        <f t="shared" si="52"/>
        <v>565</v>
      </c>
      <c r="E587" s="3" t="str">
        <f t="shared" si="48"/>
        <v/>
      </c>
      <c r="F587" s="2" t="str">
        <f t="shared" si="49"/>
        <v/>
      </c>
      <c r="G587" s="2" t="str">
        <f t="shared" si="50"/>
        <v/>
      </c>
      <c r="W587" s="34">
        <f t="shared" si="51"/>
        <v>200.69650129906225</v>
      </c>
      <c r="X587" s="33">
        <f t="shared" si="53"/>
        <v>561</v>
      </c>
      <c r="Y587" s="34">
        <f>IF(X587=1,$G$3*(W587/1000),IF(X587=2,$G$4*(W587/1000),IF(X587=3,$G$5*(W587/1000),IF(X587=4,$G$6*(W587/1000),IF(X587=5,$G$7*(W587/1000),IF(X587=6,$G$8*(W587/1000),IF(X587=7,$G$9*(W587/1000),IF(X587=8,$G$10*(W587/1000),IF(X587=9,$G$11*(W587/1000),IF(X587=10,$G$12*(W587/1000),IF(X587=11,$G$13*(W587/1000),IF(X587=12,$G$14*(W587/1000),IF(X587=13,$G$15*(W587/1000),IF(X587=14,$G$16*(W587/1000),IF(X587=15,$G$17*(W587/1000),0)))))))))))))))</f>
        <v>0</v>
      </c>
      <c r="Z587" s="34">
        <f>IF('Γεννήτρια 3'!D587="W",Z586+('Γεννήτρια 3'!C587-1)*Y587,IF('Γεννήτρια 3'!D587="L",Z586-Y587,Z586))</f>
        <v>200.69650129906225</v>
      </c>
      <c r="AA587" s="34" t="str">
        <f>IF(AND('Γεννήτρια 3'!C587&lt;&gt;0,'Γεννήτρια 3'!D587=""),Y587,"")</f>
        <v/>
      </c>
    </row>
    <row r="588" spans="1:27">
      <c r="A588" s="3">
        <f t="shared" si="52"/>
        <v>566</v>
      </c>
      <c r="E588" s="3" t="str">
        <f t="shared" si="48"/>
        <v/>
      </c>
      <c r="F588" s="2" t="str">
        <f t="shared" si="49"/>
        <v/>
      </c>
      <c r="G588" s="2" t="str">
        <f t="shared" si="50"/>
        <v/>
      </c>
      <c r="W588" s="34">
        <f t="shared" si="51"/>
        <v>200.69650129906225</v>
      </c>
      <c r="X588" s="33">
        <f t="shared" si="53"/>
        <v>562</v>
      </c>
      <c r="Y588" s="34">
        <f>IF(X588=1,$G$3*(W588/1000),IF(X588=2,$G$4*(W588/1000),IF(X588=3,$G$5*(W588/1000),IF(X588=4,$G$6*(W588/1000),IF(X588=5,$G$7*(W588/1000),IF(X588=6,$G$8*(W588/1000),IF(X588=7,$G$9*(W588/1000),IF(X588=8,$G$10*(W588/1000),IF(X588=9,$G$11*(W588/1000),IF(X588=10,$G$12*(W588/1000),IF(X588=11,$G$13*(W588/1000),IF(X588=12,$G$14*(W588/1000),IF(X588=13,$G$15*(W588/1000),IF(X588=14,$G$16*(W588/1000),IF(X588=15,$G$17*(W588/1000),0)))))))))))))))</f>
        <v>0</v>
      </c>
      <c r="Z588" s="34">
        <f>IF('Γεννήτρια 3'!D588="W",Z587+('Γεννήτρια 3'!C588-1)*Y588,IF('Γεννήτρια 3'!D588="L",Z587-Y588,Z587))</f>
        <v>200.69650129906225</v>
      </c>
      <c r="AA588" s="34" t="str">
        <f>IF(AND('Γεννήτρια 3'!C588&lt;&gt;0,'Γεννήτρια 3'!D588=""),Y588,"")</f>
        <v/>
      </c>
    </row>
    <row r="589" spans="1:27">
      <c r="A589" s="3">
        <f t="shared" si="52"/>
        <v>567</v>
      </c>
      <c r="E589" s="3" t="str">
        <f t="shared" si="48"/>
        <v/>
      </c>
      <c r="F589" s="2" t="str">
        <f t="shared" si="49"/>
        <v/>
      </c>
      <c r="G589" s="2" t="str">
        <f t="shared" si="50"/>
        <v/>
      </c>
      <c r="W589" s="34">
        <f t="shared" si="51"/>
        <v>200.69650129906225</v>
      </c>
      <c r="X589" s="33">
        <f t="shared" si="53"/>
        <v>563</v>
      </c>
      <c r="Y589" s="34">
        <f>IF(X589=1,$G$3*(W589/1000),IF(X589=2,$G$4*(W589/1000),IF(X589=3,$G$5*(W589/1000),IF(X589=4,$G$6*(W589/1000),IF(X589=5,$G$7*(W589/1000),IF(X589=6,$G$8*(W589/1000),IF(X589=7,$G$9*(W589/1000),IF(X589=8,$G$10*(W589/1000),IF(X589=9,$G$11*(W589/1000),IF(X589=10,$G$12*(W589/1000),IF(X589=11,$G$13*(W589/1000),IF(X589=12,$G$14*(W589/1000),IF(X589=13,$G$15*(W589/1000),IF(X589=14,$G$16*(W589/1000),IF(X589=15,$G$17*(W589/1000),0)))))))))))))))</f>
        <v>0</v>
      </c>
      <c r="Z589" s="34">
        <f>IF('Γεννήτρια 3'!D589="W",Z588+('Γεννήτρια 3'!C589-1)*Y589,IF('Γεννήτρια 3'!D589="L",Z588-Y589,Z588))</f>
        <v>200.69650129906225</v>
      </c>
      <c r="AA589" s="34" t="str">
        <f>IF(AND('Γεννήτρια 3'!C589&lt;&gt;0,'Γεννήτρια 3'!D589=""),Y589,"")</f>
        <v/>
      </c>
    </row>
    <row r="590" spans="1:27">
      <c r="A590" s="3">
        <f t="shared" si="52"/>
        <v>568</v>
      </c>
      <c r="E590" s="3" t="str">
        <f t="shared" si="48"/>
        <v/>
      </c>
      <c r="F590" s="2" t="str">
        <f t="shared" si="49"/>
        <v/>
      </c>
      <c r="G590" s="2" t="str">
        <f t="shared" si="50"/>
        <v/>
      </c>
      <c r="W590" s="34">
        <f t="shared" si="51"/>
        <v>200.69650129906225</v>
      </c>
      <c r="X590" s="33">
        <f t="shared" si="53"/>
        <v>564</v>
      </c>
      <c r="Y590" s="34">
        <f>IF(X590=1,$G$3*(W590/1000),IF(X590=2,$G$4*(W590/1000),IF(X590=3,$G$5*(W590/1000),IF(X590=4,$G$6*(W590/1000),IF(X590=5,$G$7*(W590/1000),IF(X590=6,$G$8*(W590/1000),IF(X590=7,$G$9*(W590/1000),IF(X590=8,$G$10*(W590/1000),IF(X590=9,$G$11*(W590/1000),IF(X590=10,$G$12*(W590/1000),IF(X590=11,$G$13*(W590/1000),IF(X590=12,$G$14*(W590/1000),IF(X590=13,$G$15*(W590/1000),IF(X590=14,$G$16*(W590/1000),IF(X590=15,$G$17*(W590/1000),0)))))))))))))))</f>
        <v>0</v>
      </c>
      <c r="Z590" s="34">
        <f>IF('Γεννήτρια 3'!D590="W",Z589+('Γεννήτρια 3'!C590-1)*Y590,IF('Γεννήτρια 3'!D590="L",Z589-Y590,Z589))</f>
        <v>200.69650129906225</v>
      </c>
      <c r="AA590" s="34" t="str">
        <f>IF(AND('Γεννήτρια 3'!C590&lt;&gt;0,'Γεννήτρια 3'!D590=""),Y590,"")</f>
        <v/>
      </c>
    </row>
    <row r="591" spans="1:27">
      <c r="A591" s="3">
        <f t="shared" si="52"/>
        <v>569</v>
      </c>
      <c r="E591" s="3" t="str">
        <f t="shared" si="48"/>
        <v/>
      </c>
      <c r="F591" s="2" t="str">
        <f t="shared" si="49"/>
        <v/>
      </c>
      <c r="G591" s="2" t="str">
        <f t="shared" si="50"/>
        <v/>
      </c>
      <c r="W591" s="34">
        <f t="shared" si="51"/>
        <v>200.69650129906225</v>
      </c>
      <c r="X591" s="33">
        <f t="shared" si="53"/>
        <v>565</v>
      </c>
      <c r="Y591" s="34">
        <f>IF(X591=1,$G$3*(W591/1000),IF(X591=2,$G$4*(W591/1000),IF(X591=3,$G$5*(W591/1000),IF(X591=4,$G$6*(W591/1000),IF(X591=5,$G$7*(W591/1000),IF(X591=6,$G$8*(W591/1000),IF(X591=7,$G$9*(W591/1000),IF(X591=8,$G$10*(W591/1000),IF(X591=9,$G$11*(W591/1000),IF(X591=10,$G$12*(W591/1000),IF(X591=11,$G$13*(W591/1000),IF(X591=12,$G$14*(W591/1000),IF(X591=13,$G$15*(W591/1000),IF(X591=14,$G$16*(W591/1000),IF(X591=15,$G$17*(W591/1000),0)))))))))))))))</f>
        <v>0</v>
      </c>
      <c r="Z591" s="34">
        <f>IF('Γεννήτρια 3'!D591="W",Z590+('Γεννήτρια 3'!C591-1)*Y591,IF('Γεννήτρια 3'!D591="L",Z590-Y591,Z590))</f>
        <v>200.69650129906225</v>
      </c>
      <c r="AA591" s="34" t="str">
        <f>IF(AND('Γεννήτρια 3'!C591&lt;&gt;0,'Γεννήτρια 3'!D591=""),Y591,"")</f>
        <v/>
      </c>
    </row>
    <row r="592" spans="1:27">
      <c r="A592" s="3">
        <f t="shared" si="52"/>
        <v>570</v>
      </c>
      <c r="E592" s="3" t="str">
        <f t="shared" si="48"/>
        <v/>
      </c>
      <c r="F592" s="2" t="str">
        <f t="shared" si="49"/>
        <v/>
      </c>
      <c r="G592" s="2" t="str">
        <f t="shared" si="50"/>
        <v/>
      </c>
      <c r="W592" s="34">
        <f t="shared" si="51"/>
        <v>200.69650129906225</v>
      </c>
      <c r="X592" s="33">
        <f t="shared" si="53"/>
        <v>566</v>
      </c>
      <c r="Y592" s="34">
        <f>IF(X592=1,$G$3*(W592/1000),IF(X592=2,$G$4*(W592/1000),IF(X592=3,$G$5*(W592/1000),IF(X592=4,$G$6*(W592/1000),IF(X592=5,$G$7*(W592/1000),IF(X592=6,$G$8*(W592/1000),IF(X592=7,$G$9*(W592/1000),IF(X592=8,$G$10*(W592/1000),IF(X592=9,$G$11*(W592/1000),IF(X592=10,$G$12*(W592/1000),IF(X592=11,$G$13*(W592/1000),IF(X592=12,$G$14*(W592/1000),IF(X592=13,$G$15*(W592/1000),IF(X592=14,$G$16*(W592/1000),IF(X592=15,$G$17*(W592/1000),0)))))))))))))))</f>
        <v>0</v>
      </c>
      <c r="Z592" s="34">
        <f>IF('Γεννήτρια 3'!D592="W",Z591+('Γεννήτρια 3'!C592-1)*Y592,IF('Γεννήτρια 3'!D592="L",Z591-Y592,Z591))</f>
        <v>200.69650129906225</v>
      </c>
      <c r="AA592" s="34" t="str">
        <f>IF(AND('Γεννήτρια 3'!C592&lt;&gt;0,'Γεννήτρια 3'!D592=""),Y592,"")</f>
        <v/>
      </c>
    </row>
    <row r="593" spans="1:27">
      <c r="A593" s="3">
        <f t="shared" si="52"/>
        <v>571</v>
      </c>
      <c r="E593" s="3" t="str">
        <f t="shared" si="48"/>
        <v/>
      </c>
      <c r="F593" s="2" t="str">
        <f t="shared" si="49"/>
        <v/>
      </c>
      <c r="G593" s="2" t="str">
        <f t="shared" si="50"/>
        <v/>
      </c>
      <c r="W593" s="34">
        <f t="shared" si="51"/>
        <v>200.69650129906225</v>
      </c>
      <c r="X593" s="33">
        <f t="shared" si="53"/>
        <v>567</v>
      </c>
      <c r="Y593" s="34">
        <f>IF(X593=1,$G$3*(W593/1000),IF(X593=2,$G$4*(W593/1000),IF(X593=3,$G$5*(W593/1000),IF(X593=4,$G$6*(W593/1000),IF(X593=5,$G$7*(W593/1000),IF(X593=6,$G$8*(W593/1000),IF(X593=7,$G$9*(W593/1000),IF(X593=8,$G$10*(W593/1000),IF(X593=9,$G$11*(W593/1000),IF(X593=10,$G$12*(W593/1000),IF(X593=11,$G$13*(W593/1000),IF(X593=12,$G$14*(W593/1000),IF(X593=13,$G$15*(W593/1000),IF(X593=14,$G$16*(W593/1000),IF(X593=15,$G$17*(W593/1000),0)))))))))))))))</f>
        <v>0</v>
      </c>
      <c r="Z593" s="34">
        <f>IF('Γεννήτρια 3'!D593="W",Z592+('Γεννήτρια 3'!C593-1)*Y593,IF('Γεννήτρια 3'!D593="L",Z592-Y593,Z592))</f>
        <v>200.69650129906225</v>
      </c>
      <c r="AA593" s="34" t="str">
        <f>IF(AND('Γεννήτρια 3'!C593&lt;&gt;0,'Γεννήτρια 3'!D593=""),Y593,"")</f>
        <v/>
      </c>
    </row>
    <row r="594" spans="1:27">
      <c r="A594" s="3">
        <f t="shared" si="52"/>
        <v>572</v>
      </c>
      <c r="E594" s="3" t="str">
        <f t="shared" si="48"/>
        <v/>
      </c>
      <c r="F594" s="2" t="str">
        <f t="shared" si="49"/>
        <v/>
      </c>
      <c r="G594" s="2" t="str">
        <f t="shared" si="50"/>
        <v/>
      </c>
      <c r="W594" s="34">
        <f t="shared" si="51"/>
        <v>200.69650129906225</v>
      </c>
      <c r="X594" s="33">
        <f t="shared" si="53"/>
        <v>568</v>
      </c>
      <c r="Y594" s="34">
        <f>IF(X594=1,$G$3*(W594/1000),IF(X594=2,$G$4*(W594/1000),IF(X594=3,$G$5*(W594/1000),IF(X594=4,$G$6*(W594/1000),IF(X594=5,$G$7*(W594/1000),IF(X594=6,$G$8*(W594/1000),IF(X594=7,$G$9*(W594/1000),IF(X594=8,$G$10*(W594/1000),IF(X594=9,$G$11*(W594/1000),IF(X594=10,$G$12*(W594/1000),IF(X594=11,$G$13*(W594/1000),IF(X594=12,$G$14*(W594/1000),IF(X594=13,$G$15*(W594/1000),IF(X594=14,$G$16*(W594/1000),IF(X594=15,$G$17*(W594/1000),0)))))))))))))))</f>
        <v>0</v>
      </c>
      <c r="Z594" s="34">
        <f>IF('Γεννήτρια 3'!D594="W",Z593+('Γεννήτρια 3'!C594-1)*Y594,IF('Γεννήτρια 3'!D594="L",Z593-Y594,Z593))</f>
        <v>200.69650129906225</v>
      </c>
      <c r="AA594" s="34" t="str">
        <f>IF(AND('Γεννήτρια 3'!C594&lt;&gt;0,'Γεννήτρια 3'!D594=""),Y594,"")</f>
        <v/>
      </c>
    </row>
    <row r="595" spans="1:27">
      <c r="A595" s="3">
        <f t="shared" si="52"/>
        <v>573</v>
      </c>
      <c r="E595" s="3" t="str">
        <f t="shared" si="48"/>
        <v/>
      </c>
      <c r="F595" s="2" t="str">
        <f t="shared" si="49"/>
        <v/>
      </c>
      <c r="G595" s="2" t="str">
        <f t="shared" si="50"/>
        <v/>
      </c>
      <c r="W595" s="34">
        <f t="shared" si="51"/>
        <v>200.69650129906225</v>
      </c>
      <c r="X595" s="33">
        <f t="shared" si="53"/>
        <v>569</v>
      </c>
      <c r="Y595" s="34">
        <f>IF(X595=1,$G$3*(W595/1000),IF(X595=2,$G$4*(W595/1000),IF(X595=3,$G$5*(W595/1000),IF(X595=4,$G$6*(W595/1000),IF(X595=5,$G$7*(W595/1000),IF(X595=6,$G$8*(W595/1000),IF(X595=7,$G$9*(W595/1000),IF(X595=8,$G$10*(W595/1000),IF(X595=9,$G$11*(W595/1000),IF(X595=10,$G$12*(W595/1000),IF(X595=11,$G$13*(W595/1000),IF(X595=12,$G$14*(W595/1000),IF(X595=13,$G$15*(W595/1000),IF(X595=14,$G$16*(W595/1000),IF(X595=15,$G$17*(W595/1000),0)))))))))))))))</f>
        <v>0</v>
      </c>
      <c r="Z595" s="34">
        <f>IF('Γεννήτρια 3'!D595="W",Z594+('Γεννήτρια 3'!C595-1)*Y595,IF('Γεννήτρια 3'!D595="L",Z594-Y595,Z594))</f>
        <v>200.69650129906225</v>
      </c>
      <c r="AA595" s="34" t="str">
        <f>IF(AND('Γεννήτρια 3'!C595&lt;&gt;0,'Γεννήτρια 3'!D595=""),Y595,"")</f>
        <v/>
      </c>
    </row>
    <row r="596" spans="1:27">
      <c r="A596" s="3">
        <f t="shared" si="52"/>
        <v>574</v>
      </c>
      <c r="E596" s="3" t="str">
        <f t="shared" si="48"/>
        <v/>
      </c>
      <c r="F596" s="2" t="str">
        <f t="shared" si="49"/>
        <v/>
      </c>
      <c r="G596" s="2" t="str">
        <f t="shared" si="50"/>
        <v/>
      </c>
      <c r="W596" s="34">
        <f t="shared" si="51"/>
        <v>200.69650129906225</v>
      </c>
      <c r="X596" s="33">
        <f t="shared" si="53"/>
        <v>570</v>
      </c>
      <c r="Y596" s="34">
        <f>IF(X596=1,$G$3*(W596/1000),IF(X596=2,$G$4*(W596/1000),IF(X596=3,$G$5*(W596/1000),IF(X596=4,$G$6*(W596/1000),IF(X596=5,$G$7*(W596/1000),IF(X596=6,$G$8*(W596/1000),IF(X596=7,$G$9*(W596/1000),IF(X596=8,$G$10*(W596/1000),IF(X596=9,$G$11*(W596/1000),IF(X596=10,$G$12*(W596/1000),IF(X596=11,$G$13*(W596/1000),IF(X596=12,$G$14*(W596/1000),IF(X596=13,$G$15*(W596/1000),IF(X596=14,$G$16*(W596/1000),IF(X596=15,$G$17*(W596/1000),0)))))))))))))))</f>
        <v>0</v>
      </c>
      <c r="Z596" s="34">
        <f>IF('Γεννήτρια 3'!D596="W",Z595+('Γεννήτρια 3'!C596-1)*Y596,IF('Γεννήτρια 3'!D596="L",Z595-Y596,Z595))</f>
        <v>200.69650129906225</v>
      </c>
      <c r="AA596" s="34" t="str">
        <f>IF(AND('Γεννήτρια 3'!C596&lt;&gt;0,'Γεννήτρια 3'!D596=""),Y596,"")</f>
        <v/>
      </c>
    </row>
    <row r="597" spans="1:27">
      <c r="A597" s="3">
        <f t="shared" si="52"/>
        <v>575</v>
      </c>
      <c r="E597" s="3" t="str">
        <f t="shared" si="48"/>
        <v/>
      </c>
      <c r="F597" s="2" t="str">
        <f t="shared" si="49"/>
        <v/>
      </c>
      <c r="G597" s="2" t="str">
        <f t="shared" si="50"/>
        <v/>
      </c>
      <c r="W597" s="34">
        <f t="shared" si="51"/>
        <v>200.69650129906225</v>
      </c>
      <c r="X597" s="33">
        <f t="shared" si="53"/>
        <v>571</v>
      </c>
      <c r="Y597" s="34">
        <f>IF(X597=1,$G$3*(W597/1000),IF(X597=2,$G$4*(W597/1000),IF(X597=3,$G$5*(W597/1000),IF(X597=4,$G$6*(W597/1000),IF(X597=5,$G$7*(W597/1000),IF(X597=6,$G$8*(W597/1000),IF(X597=7,$G$9*(W597/1000),IF(X597=8,$G$10*(W597/1000),IF(X597=9,$G$11*(W597/1000),IF(X597=10,$G$12*(W597/1000),IF(X597=11,$G$13*(W597/1000),IF(X597=12,$G$14*(W597/1000),IF(X597=13,$G$15*(W597/1000),IF(X597=14,$G$16*(W597/1000),IF(X597=15,$G$17*(W597/1000),0)))))))))))))))</f>
        <v>0</v>
      </c>
      <c r="Z597" s="34">
        <f>IF('Γεννήτρια 3'!D597="W",Z596+('Γεννήτρια 3'!C597-1)*Y597,IF('Γεννήτρια 3'!D597="L",Z596-Y597,Z596))</f>
        <v>200.69650129906225</v>
      </c>
      <c r="AA597" s="34" t="str">
        <f>IF(AND('Γεννήτρια 3'!C597&lt;&gt;0,'Γεννήτρια 3'!D597=""),Y597,"")</f>
        <v/>
      </c>
    </row>
    <row r="598" spans="1:27">
      <c r="A598" s="3">
        <f t="shared" si="52"/>
        <v>576</v>
      </c>
      <c r="E598" s="3" t="str">
        <f t="shared" si="48"/>
        <v/>
      </c>
      <c r="F598" s="2" t="str">
        <f t="shared" si="49"/>
        <v/>
      </c>
      <c r="G598" s="2" t="str">
        <f t="shared" si="50"/>
        <v/>
      </c>
      <c r="W598" s="34">
        <f t="shared" si="51"/>
        <v>200.69650129906225</v>
      </c>
      <c r="X598" s="33">
        <f t="shared" si="53"/>
        <v>572</v>
      </c>
      <c r="Y598" s="34">
        <f>IF(X598=1,$G$3*(W598/1000),IF(X598=2,$G$4*(W598/1000),IF(X598=3,$G$5*(W598/1000),IF(X598=4,$G$6*(W598/1000),IF(X598=5,$G$7*(W598/1000),IF(X598=6,$G$8*(W598/1000),IF(X598=7,$G$9*(W598/1000),IF(X598=8,$G$10*(W598/1000),IF(X598=9,$G$11*(W598/1000),IF(X598=10,$G$12*(W598/1000),IF(X598=11,$G$13*(W598/1000),IF(X598=12,$G$14*(W598/1000),IF(X598=13,$G$15*(W598/1000),IF(X598=14,$G$16*(W598/1000),IF(X598=15,$G$17*(W598/1000),0)))))))))))))))</f>
        <v>0</v>
      </c>
      <c r="Z598" s="34">
        <f>IF('Γεννήτρια 3'!D598="W",Z597+('Γεννήτρια 3'!C598-1)*Y598,IF('Γεννήτρια 3'!D598="L",Z597-Y598,Z597))</f>
        <v>200.69650129906225</v>
      </c>
      <c r="AA598" s="34" t="str">
        <f>IF(AND('Γεννήτρια 3'!C598&lt;&gt;0,'Γεννήτρια 3'!D598=""),Y598,"")</f>
        <v/>
      </c>
    </row>
    <row r="599" spans="1:27">
      <c r="A599" s="3">
        <f t="shared" si="52"/>
        <v>577</v>
      </c>
      <c r="E599" s="3" t="str">
        <f t="shared" si="48"/>
        <v/>
      </c>
      <c r="F599" s="2" t="str">
        <f t="shared" si="49"/>
        <v/>
      </c>
      <c r="G599" s="2" t="str">
        <f t="shared" si="50"/>
        <v/>
      </c>
      <c r="W599" s="34">
        <f t="shared" si="51"/>
        <v>200.69650129906225</v>
      </c>
      <c r="X599" s="33">
        <f t="shared" si="53"/>
        <v>573</v>
      </c>
      <c r="Y599" s="34">
        <f>IF(X599=1,$G$3*(W599/1000),IF(X599=2,$G$4*(W599/1000),IF(X599=3,$G$5*(W599/1000),IF(X599=4,$G$6*(W599/1000),IF(X599=5,$G$7*(W599/1000),IF(X599=6,$G$8*(W599/1000),IF(X599=7,$G$9*(W599/1000),IF(X599=8,$G$10*(W599/1000),IF(X599=9,$G$11*(W599/1000),IF(X599=10,$G$12*(W599/1000),IF(X599=11,$G$13*(W599/1000),IF(X599=12,$G$14*(W599/1000),IF(X599=13,$G$15*(W599/1000),IF(X599=14,$G$16*(W599/1000),IF(X599=15,$G$17*(W599/1000),0)))))))))))))))</f>
        <v>0</v>
      </c>
      <c r="Z599" s="34">
        <f>IF('Γεννήτρια 3'!D599="W",Z598+('Γεννήτρια 3'!C599-1)*Y599,IF('Γεννήτρια 3'!D599="L",Z598-Y599,Z598))</f>
        <v>200.69650129906225</v>
      </c>
      <c r="AA599" s="34" t="str">
        <f>IF(AND('Γεννήτρια 3'!C599&lt;&gt;0,'Γεννήτρια 3'!D599=""),Y599,"")</f>
        <v/>
      </c>
    </row>
    <row r="600" spans="1:27">
      <c r="A600" s="3">
        <f t="shared" si="52"/>
        <v>578</v>
      </c>
      <c r="E600" s="3" t="str">
        <f t="shared" ref="E600:E663" si="54">IF(C600&gt;1,X600,"")</f>
        <v/>
      </c>
      <c r="F600" s="2" t="str">
        <f t="shared" ref="F600:F663" si="55">IF(C600&gt;1,Y600,"")</f>
        <v/>
      </c>
      <c r="G600" s="2" t="str">
        <f t="shared" ref="G600:G663" si="56">IF(OR(D600="W",D600="L"),Z600,"")</f>
        <v/>
      </c>
      <c r="W600" s="34">
        <f t="shared" ref="W600:W663" si="57">IF(Z599&gt;=W599,Z599,W599)</f>
        <v>200.69650129906225</v>
      </c>
      <c r="X600" s="33">
        <f t="shared" si="53"/>
        <v>574</v>
      </c>
      <c r="Y600" s="34">
        <f>IF(X600=1,$G$3*(W600/1000),IF(X600=2,$G$4*(W600/1000),IF(X600=3,$G$5*(W600/1000),IF(X600=4,$G$6*(W600/1000),IF(X600=5,$G$7*(W600/1000),IF(X600=6,$G$8*(W600/1000),IF(X600=7,$G$9*(W600/1000),IF(X600=8,$G$10*(W600/1000),IF(X600=9,$G$11*(W600/1000),IF(X600=10,$G$12*(W600/1000),IF(X600=11,$G$13*(W600/1000),IF(X600=12,$G$14*(W600/1000),IF(X600=13,$G$15*(W600/1000),IF(X600=14,$G$16*(W600/1000),IF(X600=15,$G$17*(W600/1000),0)))))))))))))))</f>
        <v>0</v>
      </c>
      <c r="Z600" s="34">
        <f>IF('Γεννήτρια 3'!D600="W",Z599+('Γεννήτρια 3'!C600-1)*Y600,IF('Γεννήτρια 3'!D600="L",Z599-Y600,Z599))</f>
        <v>200.69650129906225</v>
      </c>
      <c r="AA600" s="34" t="str">
        <f>IF(AND('Γεννήτρια 3'!C600&lt;&gt;0,'Γεννήτρια 3'!D600=""),Y600,"")</f>
        <v/>
      </c>
    </row>
    <row r="601" spans="1:27">
      <c r="A601" s="3">
        <f t="shared" ref="A601:A664" si="58">A600+1</f>
        <v>579</v>
      </c>
      <c r="E601" s="3" t="str">
        <f t="shared" si="54"/>
        <v/>
      </c>
      <c r="F601" s="2" t="str">
        <f t="shared" si="55"/>
        <v/>
      </c>
      <c r="G601" s="2" t="str">
        <f t="shared" si="56"/>
        <v/>
      </c>
      <c r="W601" s="34">
        <f t="shared" si="57"/>
        <v>200.69650129906225</v>
      </c>
      <c r="X601" s="33">
        <f t="shared" ref="X601:X664" si="59">IF(W600&gt;=Z600,X600+1,1)</f>
        <v>575</v>
      </c>
      <c r="Y601" s="34">
        <f>IF(X601=1,$G$3*(W601/1000),IF(X601=2,$G$4*(W601/1000),IF(X601=3,$G$5*(W601/1000),IF(X601=4,$G$6*(W601/1000),IF(X601=5,$G$7*(W601/1000),IF(X601=6,$G$8*(W601/1000),IF(X601=7,$G$9*(W601/1000),IF(X601=8,$G$10*(W601/1000),IF(X601=9,$G$11*(W601/1000),IF(X601=10,$G$12*(W601/1000),IF(X601=11,$G$13*(W601/1000),IF(X601=12,$G$14*(W601/1000),IF(X601=13,$G$15*(W601/1000),IF(X601=14,$G$16*(W601/1000),IF(X601=15,$G$17*(W601/1000),0)))))))))))))))</f>
        <v>0</v>
      </c>
      <c r="Z601" s="34">
        <f>IF('Γεννήτρια 3'!D601="W",Z600+('Γεννήτρια 3'!C601-1)*Y601,IF('Γεννήτρια 3'!D601="L",Z600-Y601,Z600))</f>
        <v>200.69650129906225</v>
      </c>
      <c r="AA601" s="34" t="str">
        <f>IF(AND('Γεννήτρια 3'!C601&lt;&gt;0,'Γεννήτρια 3'!D601=""),Y601,"")</f>
        <v/>
      </c>
    </row>
    <row r="602" spans="1:27">
      <c r="A602" s="3">
        <f t="shared" si="58"/>
        <v>580</v>
      </c>
      <c r="E602" s="3" t="str">
        <f t="shared" si="54"/>
        <v/>
      </c>
      <c r="F602" s="2" t="str">
        <f t="shared" si="55"/>
        <v/>
      </c>
      <c r="G602" s="2" t="str">
        <f t="shared" si="56"/>
        <v/>
      </c>
      <c r="W602" s="34">
        <f t="shared" si="57"/>
        <v>200.69650129906225</v>
      </c>
      <c r="X602" s="33">
        <f t="shared" si="59"/>
        <v>576</v>
      </c>
      <c r="Y602" s="34">
        <f>IF(X602=1,$G$3*(W602/1000),IF(X602=2,$G$4*(W602/1000),IF(X602=3,$G$5*(W602/1000),IF(X602=4,$G$6*(W602/1000),IF(X602=5,$G$7*(W602/1000),IF(X602=6,$G$8*(W602/1000),IF(X602=7,$G$9*(W602/1000),IF(X602=8,$G$10*(W602/1000),IF(X602=9,$G$11*(W602/1000),IF(X602=10,$G$12*(W602/1000),IF(X602=11,$G$13*(W602/1000),IF(X602=12,$G$14*(W602/1000),IF(X602=13,$G$15*(W602/1000),IF(X602=14,$G$16*(W602/1000),IF(X602=15,$G$17*(W602/1000),0)))))))))))))))</f>
        <v>0</v>
      </c>
      <c r="Z602" s="34">
        <f>IF('Γεννήτρια 3'!D602="W",Z601+('Γεννήτρια 3'!C602-1)*Y602,IF('Γεννήτρια 3'!D602="L",Z601-Y602,Z601))</f>
        <v>200.69650129906225</v>
      </c>
      <c r="AA602" s="34" t="str">
        <f>IF(AND('Γεννήτρια 3'!C602&lt;&gt;0,'Γεννήτρια 3'!D602=""),Y602,"")</f>
        <v/>
      </c>
    </row>
    <row r="603" spans="1:27">
      <c r="A603" s="3">
        <f t="shared" si="58"/>
        <v>581</v>
      </c>
      <c r="E603" s="3" t="str">
        <f t="shared" si="54"/>
        <v/>
      </c>
      <c r="F603" s="2" t="str">
        <f t="shared" si="55"/>
        <v/>
      </c>
      <c r="G603" s="2" t="str">
        <f t="shared" si="56"/>
        <v/>
      </c>
      <c r="W603" s="34">
        <f t="shared" si="57"/>
        <v>200.69650129906225</v>
      </c>
      <c r="X603" s="33">
        <f t="shared" si="59"/>
        <v>577</v>
      </c>
      <c r="Y603" s="34">
        <f>IF(X603=1,$G$3*(W603/1000),IF(X603=2,$G$4*(W603/1000),IF(X603=3,$G$5*(W603/1000),IF(X603=4,$G$6*(W603/1000),IF(X603=5,$G$7*(W603/1000),IF(X603=6,$G$8*(W603/1000),IF(X603=7,$G$9*(W603/1000),IF(X603=8,$G$10*(W603/1000),IF(X603=9,$G$11*(W603/1000),IF(X603=10,$G$12*(W603/1000),IF(X603=11,$G$13*(W603/1000),IF(X603=12,$G$14*(W603/1000),IF(X603=13,$G$15*(W603/1000),IF(X603=14,$G$16*(W603/1000),IF(X603=15,$G$17*(W603/1000),0)))))))))))))))</f>
        <v>0</v>
      </c>
      <c r="Z603" s="34">
        <f>IF('Γεννήτρια 3'!D603="W",Z602+('Γεννήτρια 3'!C603-1)*Y603,IF('Γεννήτρια 3'!D603="L",Z602-Y603,Z602))</f>
        <v>200.69650129906225</v>
      </c>
      <c r="AA603" s="34" t="str">
        <f>IF(AND('Γεννήτρια 3'!C603&lt;&gt;0,'Γεννήτρια 3'!D603=""),Y603,"")</f>
        <v/>
      </c>
    </row>
    <row r="604" spans="1:27">
      <c r="A604" s="3">
        <f t="shared" si="58"/>
        <v>582</v>
      </c>
      <c r="E604" s="3" t="str">
        <f t="shared" si="54"/>
        <v/>
      </c>
      <c r="F604" s="2" t="str">
        <f t="shared" si="55"/>
        <v/>
      </c>
      <c r="G604" s="2" t="str">
        <f t="shared" si="56"/>
        <v/>
      </c>
      <c r="W604" s="34">
        <f t="shared" si="57"/>
        <v>200.69650129906225</v>
      </c>
      <c r="X604" s="33">
        <f t="shared" si="59"/>
        <v>578</v>
      </c>
      <c r="Y604" s="34">
        <f>IF(X604=1,$G$3*(W604/1000),IF(X604=2,$G$4*(W604/1000),IF(X604=3,$G$5*(W604/1000),IF(X604=4,$G$6*(W604/1000),IF(X604=5,$G$7*(W604/1000),IF(X604=6,$G$8*(W604/1000),IF(X604=7,$G$9*(W604/1000),IF(X604=8,$G$10*(W604/1000),IF(X604=9,$G$11*(W604/1000),IF(X604=10,$G$12*(W604/1000),IF(X604=11,$G$13*(W604/1000),IF(X604=12,$G$14*(W604/1000),IF(X604=13,$G$15*(W604/1000),IF(X604=14,$G$16*(W604/1000),IF(X604=15,$G$17*(W604/1000),0)))))))))))))))</f>
        <v>0</v>
      </c>
      <c r="Z604" s="34">
        <f>IF('Γεννήτρια 3'!D604="W",Z603+('Γεννήτρια 3'!C604-1)*Y604,IF('Γεννήτρια 3'!D604="L",Z603-Y604,Z603))</f>
        <v>200.69650129906225</v>
      </c>
      <c r="AA604" s="34" t="str">
        <f>IF(AND('Γεννήτρια 3'!C604&lt;&gt;0,'Γεννήτρια 3'!D604=""),Y604,"")</f>
        <v/>
      </c>
    </row>
    <row r="605" spans="1:27">
      <c r="A605" s="3">
        <f t="shared" si="58"/>
        <v>583</v>
      </c>
      <c r="E605" s="3" t="str">
        <f t="shared" si="54"/>
        <v/>
      </c>
      <c r="F605" s="2" t="str">
        <f t="shared" si="55"/>
        <v/>
      </c>
      <c r="G605" s="2" t="str">
        <f t="shared" si="56"/>
        <v/>
      </c>
      <c r="W605" s="34">
        <f t="shared" si="57"/>
        <v>200.69650129906225</v>
      </c>
      <c r="X605" s="33">
        <f t="shared" si="59"/>
        <v>579</v>
      </c>
      <c r="Y605" s="34">
        <f>IF(X605=1,$G$3*(W605/1000),IF(X605=2,$G$4*(W605/1000),IF(X605=3,$G$5*(W605/1000),IF(X605=4,$G$6*(W605/1000),IF(X605=5,$G$7*(W605/1000),IF(X605=6,$G$8*(W605/1000),IF(X605=7,$G$9*(W605/1000),IF(X605=8,$G$10*(W605/1000),IF(X605=9,$G$11*(W605/1000),IF(X605=10,$G$12*(W605/1000),IF(X605=11,$G$13*(W605/1000),IF(X605=12,$G$14*(W605/1000),IF(X605=13,$G$15*(W605/1000),IF(X605=14,$G$16*(W605/1000),IF(X605=15,$G$17*(W605/1000),0)))))))))))))))</f>
        <v>0</v>
      </c>
      <c r="Z605" s="34">
        <f>IF('Γεννήτρια 3'!D605="W",Z604+('Γεννήτρια 3'!C605-1)*Y605,IF('Γεννήτρια 3'!D605="L",Z604-Y605,Z604))</f>
        <v>200.69650129906225</v>
      </c>
      <c r="AA605" s="34" t="str">
        <f>IF(AND('Γεννήτρια 3'!C605&lt;&gt;0,'Γεννήτρια 3'!D605=""),Y605,"")</f>
        <v/>
      </c>
    </row>
    <row r="606" spans="1:27">
      <c r="A606" s="3">
        <f t="shared" si="58"/>
        <v>584</v>
      </c>
      <c r="E606" s="3" t="str">
        <f t="shared" si="54"/>
        <v/>
      </c>
      <c r="F606" s="2" t="str">
        <f t="shared" si="55"/>
        <v/>
      </c>
      <c r="G606" s="2" t="str">
        <f t="shared" si="56"/>
        <v/>
      </c>
      <c r="W606" s="34">
        <f t="shared" si="57"/>
        <v>200.69650129906225</v>
      </c>
      <c r="X606" s="33">
        <f t="shared" si="59"/>
        <v>580</v>
      </c>
      <c r="Y606" s="34">
        <f>IF(X606=1,$G$3*(W606/1000),IF(X606=2,$G$4*(W606/1000),IF(X606=3,$G$5*(W606/1000),IF(X606=4,$G$6*(W606/1000),IF(X606=5,$G$7*(W606/1000),IF(X606=6,$G$8*(W606/1000),IF(X606=7,$G$9*(W606/1000),IF(X606=8,$G$10*(W606/1000),IF(X606=9,$G$11*(W606/1000),IF(X606=10,$G$12*(W606/1000),IF(X606=11,$G$13*(W606/1000),IF(X606=12,$G$14*(W606/1000),IF(X606=13,$G$15*(W606/1000),IF(X606=14,$G$16*(W606/1000),IF(X606=15,$G$17*(W606/1000),0)))))))))))))))</f>
        <v>0</v>
      </c>
      <c r="Z606" s="34">
        <f>IF('Γεννήτρια 3'!D606="W",Z605+('Γεννήτρια 3'!C606-1)*Y606,IF('Γεννήτρια 3'!D606="L",Z605-Y606,Z605))</f>
        <v>200.69650129906225</v>
      </c>
      <c r="AA606" s="34" t="str">
        <f>IF(AND('Γεννήτρια 3'!C606&lt;&gt;0,'Γεννήτρια 3'!D606=""),Y606,"")</f>
        <v/>
      </c>
    </row>
    <row r="607" spans="1:27">
      <c r="A607" s="3">
        <f t="shared" si="58"/>
        <v>585</v>
      </c>
      <c r="E607" s="3" t="str">
        <f t="shared" si="54"/>
        <v/>
      </c>
      <c r="F607" s="2" t="str">
        <f t="shared" si="55"/>
        <v/>
      </c>
      <c r="G607" s="2" t="str">
        <f t="shared" si="56"/>
        <v/>
      </c>
      <c r="W607" s="34">
        <f t="shared" si="57"/>
        <v>200.69650129906225</v>
      </c>
      <c r="X607" s="33">
        <f t="shared" si="59"/>
        <v>581</v>
      </c>
      <c r="Y607" s="34">
        <f>IF(X607=1,$G$3*(W607/1000),IF(X607=2,$G$4*(W607/1000),IF(X607=3,$G$5*(W607/1000),IF(X607=4,$G$6*(W607/1000),IF(X607=5,$G$7*(W607/1000),IF(X607=6,$G$8*(W607/1000),IF(X607=7,$G$9*(W607/1000),IF(X607=8,$G$10*(W607/1000),IF(X607=9,$G$11*(W607/1000),IF(X607=10,$G$12*(W607/1000),IF(X607=11,$G$13*(W607/1000),IF(X607=12,$G$14*(W607/1000),IF(X607=13,$G$15*(W607/1000),IF(X607=14,$G$16*(W607/1000),IF(X607=15,$G$17*(W607/1000),0)))))))))))))))</f>
        <v>0</v>
      </c>
      <c r="Z607" s="34">
        <f>IF('Γεννήτρια 3'!D607="W",Z606+('Γεννήτρια 3'!C607-1)*Y607,IF('Γεννήτρια 3'!D607="L",Z606-Y607,Z606))</f>
        <v>200.69650129906225</v>
      </c>
      <c r="AA607" s="34" t="str">
        <f>IF(AND('Γεννήτρια 3'!C607&lt;&gt;0,'Γεννήτρια 3'!D607=""),Y607,"")</f>
        <v/>
      </c>
    </row>
    <row r="608" spans="1:27">
      <c r="A608" s="3">
        <f t="shared" si="58"/>
        <v>586</v>
      </c>
      <c r="E608" s="3" t="str">
        <f t="shared" si="54"/>
        <v/>
      </c>
      <c r="F608" s="2" t="str">
        <f t="shared" si="55"/>
        <v/>
      </c>
      <c r="G608" s="2" t="str">
        <f t="shared" si="56"/>
        <v/>
      </c>
      <c r="W608" s="34">
        <f t="shared" si="57"/>
        <v>200.69650129906225</v>
      </c>
      <c r="X608" s="33">
        <f t="shared" si="59"/>
        <v>582</v>
      </c>
      <c r="Y608" s="34">
        <f>IF(X608=1,$G$3*(W608/1000),IF(X608=2,$G$4*(W608/1000),IF(X608=3,$G$5*(W608/1000),IF(X608=4,$G$6*(W608/1000),IF(X608=5,$G$7*(W608/1000),IF(X608=6,$G$8*(W608/1000),IF(X608=7,$G$9*(W608/1000),IF(X608=8,$G$10*(W608/1000),IF(X608=9,$G$11*(W608/1000),IF(X608=10,$G$12*(W608/1000),IF(X608=11,$G$13*(W608/1000),IF(X608=12,$G$14*(W608/1000),IF(X608=13,$G$15*(W608/1000),IF(X608=14,$G$16*(W608/1000),IF(X608=15,$G$17*(W608/1000),0)))))))))))))))</f>
        <v>0</v>
      </c>
      <c r="Z608" s="34">
        <f>IF('Γεννήτρια 3'!D608="W",Z607+('Γεννήτρια 3'!C608-1)*Y608,IF('Γεννήτρια 3'!D608="L",Z607-Y608,Z607))</f>
        <v>200.69650129906225</v>
      </c>
      <c r="AA608" s="34" t="str">
        <f>IF(AND('Γεννήτρια 3'!C608&lt;&gt;0,'Γεννήτρια 3'!D608=""),Y608,"")</f>
        <v/>
      </c>
    </row>
    <row r="609" spans="1:27">
      <c r="A609" s="3">
        <f t="shared" si="58"/>
        <v>587</v>
      </c>
      <c r="E609" s="3" t="str">
        <f t="shared" si="54"/>
        <v/>
      </c>
      <c r="F609" s="2" t="str">
        <f t="shared" si="55"/>
        <v/>
      </c>
      <c r="G609" s="2" t="str">
        <f t="shared" si="56"/>
        <v/>
      </c>
      <c r="W609" s="34">
        <f t="shared" si="57"/>
        <v>200.69650129906225</v>
      </c>
      <c r="X609" s="33">
        <f t="shared" si="59"/>
        <v>583</v>
      </c>
      <c r="Y609" s="34">
        <f>IF(X609=1,$G$3*(W609/1000),IF(X609=2,$G$4*(W609/1000),IF(X609=3,$G$5*(W609/1000),IF(X609=4,$G$6*(W609/1000),IF(X609=5,$G$7*(W609/1000),IF(X609=6,$G$8*(W609/1000),IF(X609=7,$G$9*(W609/1000),IF(X609=8,$G$10*(W609/1000),IF(X609=9,$G$11*(W609/1000),IF(X609=10,$G$12*(W609/1000),IF(X609=11,$G$13*(W609/1000),IF(X609=12,$G$14*(W609/1000),IF(X609=13,$G$15*(W609/1000),IF(X609=14,$G$16*(W609/1000),IF(X609=15,$G$17*(W609/1000),0)))))))))))))))</f>
        <v>0</v>
      </c>
      <c r="Z609" s="34">
        <f>IF('Γεννήτρια 3'!D609="W",Z608+('Γεννήτρια 3'!C609-1)*Y609,IF('Γεννήτρια 3'!D609="L",Z608-Y609,Z608))</f>
        <v>200.69650129906225</v>
      </c>
      <c r="AA609" s="34" t="str">
        <f>IF(AND('Γεννήτρια 3'!C609&lt;&gt;0,'Γεννήτρια 3'!D609=""),Y609,"")</f>
        <v/>
      </c>
    </row>
    <row r="610" spans="1:27">
      <c r="A610" s="3">
        <f t="shared" si="58"/>
        <v>588</v>
      </c>
      <c r="E610" s="3" t="str">
        <f t="shared" si="54"/>
        <v/>
      </c>
      <c r="F610" s="2" t="str">
        <f t="shared" si="55"/>
        <v/>
      </c>
      <c r="G610" s="2" t="str">
        <f t="shared" si="56"/>
        <v/>
      </c>
      <c r="W610" s="34">
        <f t="shared" si="57"/>
        <v>200.69650129906225</v>
      </c>
      <c r="X610" s="33">
        <f t="shared" si="59"/>
        <v>584</v>
      </c>
      <c r="Y610" s="34">
        <f>IF(X610=1,$G$3*(W610/1000),IF(X610=2,$G$4*(W610/1000),IF(X610=3,$G$5*(W610/1000),IF(X610=4,$G$6*(W610/1000),IF(X610=5,$G$7*(W610/1000),IF(X610=6,$G$8*(W610/1000),IF(X610=7,$G$9*(W610/1000),IF(X610=8,$G$10*(W610/1000),IF(X610=9,$G$11*(W610/1000),IF(X610=10,$G$12*(W610/1000),IF(X610=11,$G$13*(W610/1000),IF(X610=12,$G$14*(W610/1000),IF(X610=13,$G$15*(W610/1000),IF(X610=14,$G$16*(W610/1000),IF(X610=15,$G$17*(W610/1000),0)))))))))))))))</f>
        <v>0</v>
      </c>
      <c r="Z610" s="34">
        <f>IF('Γεννήτρια 3'!D610="W",Z609+('Γεννήτρια 3'!C610-1)*Y610,IF('Γεννήτρια 3'!D610="L",Z609-Y610,Z609))</f>
        <v>200.69650129906225</v>
      </c>
      <c r="AA610" s="34" t="str">
        <f>IF(AND('Γεννήτρια 3'!C610&lt;&gt;0,'Γεννήτρια 3'!D610=""),Y610,"")</f>
        <v/>
      </c>
    </row>
    <row r="611" spans="1:27">
      <c r="A611" s="3">
        <f t="shared" si="58"/>
        <v>589</v>
      </c>
      <c r="E611" s="3" t="str">
        <f t="shared" si="54"/>
        <v/>
      </c>
      <c r="F611" s="2" t="str">
        <f t="shared" si="55"/>
        <v/>
      </c>
      <c r="G611" s="2" t="str">
        <f t="shared" si="56"/>
        <v/>
      </c>
      <c r="W611" s="34">
        <f t="shared" si="57"/>
        <v>200.69650129906225</v>
      </c>
      <c r="X611" s="33">
        <f t="shared" si="59"/>
        <v>585</v>
      </c>
      <c r="Y611" s="34">
        <f>IF(X611=1,$G$3*(W611/1000),IF(X611=2,$G$4*(W611/1000),IF(X611=3,$G$5*(W611/1000),IF(X611=4,$G$6*(W611/1000),IF(X611=5,$G$7*(W611/1000),IF(X611=6,$G$8*(W611/1000),IF(X611=7,$G$9*(W611/1000),IF(X611=8,$G$10*(W611/1000),IF(X611=9,$G$11*(W611/1000),IF(X611=10,$G$12*(W611/1000),IF(X611=11,$G$13*(W611/1000),IF(X611=12,$G$14*(W611/1000),IF(X611=13,$G$15*(W611/1000),IF(X611=14,$G$16*(W611/1000),IF(X611=15,$G$17*(W611/1000),0)))))))))))))))</f>
        <v>0</v>
      </c>
      <c r="Z611" s="34">
        <f>IF('Γεννήτρια 3'!D611="W",Z610+('Γεννήτρια 3'!C611-1)*Y611,IF('Γεννήτρια 3'!D611="L",Z610-Y611,Z610))</f>
        <v>200.69650129906225</v>
      </c>
      <c r="AA611" s="34" t="str">
        <f>IF(AND('Γεννήτρια 3'!C611&lt;&gt;0,'Γεννήτρια 3'!D611=""),Y611,"")</f>
        <v/>
      </c>
    </row>
    <row r="612" spans="1:27">
      <c r="A612" s="3">
        <f t="shared" si="58"/>
        <v>590</v>
      </c>
      <c r="E612" s="3" t="str">
        <f t="shared" si="54"/>
        <v/>
      </c>
      <c r="F612" s="2" t="str">
        <f t="shared" si="55"/>
        <v/>
      </c>
      <c r="G612" s="2" t="str">
        <f t="shared" si="56"/>
        <v/>
      </c>
      <c r="W612" s="34">
        <f t="shared" si="57"/>
        <v>200.69650129906225</v>
      </c>
      <c r="X612" s="33">
        <f t="shared" si="59"/>
        <v>586</v>
      </c>
      <c r="Y612" s="34">
        <f>IF(X612=1,$G$3*(W612/1000),IF(X612=2,$G$4*(W612/1000),IF(X612=3,$G$5*(W612/1000),IF(X612=4,$G$6*(W612/1000),IF(X612=5,$G$7*(W612/1000),IF(X612=6,$G$8*(W612/1000),IF(X612=7,$G$9*(W612/1000),IF(X612=8,$G$10*(W612/1000),IF(X612=9,$G$11*(W612/1000),IF(X612=10,$G$12*(W612/1000),IF(X612=11,$G$13*(W612/1000),IF(X612=12,$G$14*(W612/1000),IF(X612=13,$G$15*(W612/1000),IF(X612=14,$G$16*(W612/1000),IF(X612=15,$G$17*(W612/1000),0)))))))))))))))</f>
        <v>0</v>
      </c>
      <c r="Z612" s="34">
        <f>IF('Γεννήτρια 3'!D612="W",Z611+('Γεννήτρια 3'!C612-1)*Y612,IF('Γεννήτρια 3'!D612="L",Z611-Y612,Z611))</f>
        <v>200.69650129906225</v>
      </c>
      <c r="AA612" s="34" t="str">
        <f>IF(AND('Γεννήτρια 3'!C612&lt;&gt;0,'Γεννήτρια 3'!D612=""),Y612,"")</f>
        <v/>
      </c>
    </row>
    <row r="613" spans="1:27">
      <c r="A613" s="3">
        <f t="shared" si="58"/>
        <v>591</v>
      </c>
      <c r="E613" s="3" t="str">
        <f t="shared" si="54"/>
        <v/>
      </c>
      <c r="F613" s="2" t="str">
        <f t="shared" si="55"/>
        <v/>
      </c>
      <c r="G613" s="2" t="str">
        <f t="shared" si="56"/>
        <v/>
      </c>
      <c r="W613" s="34">
        <f t="shared" si="57"/>
        <v>200.69650129906225</v>
      </c>
      <c r="X613" s="33">
        <f t="shared" si="59"/>
        <v>587</v>
      </c>
      <c r="Y613" s="34">
        <f>IF(X613=1,$G$3*(W613/1000),IF(X613=2,$G$4*(W613/1000),IF(X613=3,$G$5*(W613/1000),IF(X613=4,$G$6*(W613/1000),IF(X613=5,$G$7*(W613/1000),IF(X613=6,$G$8*(W613/1000),IF(X613=7,$G$9*(W613/1000),IF(X613=8,$G$10*(W613/1000),IF(X613=9,$G$11*(W613/1000),IF(X613=10,$G$12*(W613/1000),IF(X613=11,$G$13*(W613/1000),IF(X613=12,$G$14*(W613/1000),IF(X613=13,$G$15*(W613/1000),IF(X613=14,$G$16*(W613/1000),IF(X613=15,$G$17*(W613/1000),0)))))))))))))))</f>
        <v>0</v>
      </c>
      <c r="Z613" s="34">
        <f>IF('Γεννήτρια 3'!D613="W",Z612+('Γεννήτρια 3'!C613-1)*Y613,IF('Γεννήτρια 3'!D613="L",Z612-Y613,Z612))</f>
        <v>200.69650129906225</v>
      </c>
      <c r="AA613" s="34" t="str">
        <f>IF(AND('Γεννήτρια 3'!C613&lt;&gt;0,'Γεννήτρια 3'!D613=""),Y613,"")</f>
        <v/>
      </c>
    </row>
    <row r="614" spans="1:27">
      <c r="A614" s="3">
        <f t="shared" si="58"/>
        <v>592</v>
      </c>
      <c r="E614" s="3" t="str">
        <f t="shared" si="54"/>
        <v/>
      </c>
      <c r="F614" s="2" t="str">
        <f t="shared" si="55"/>
        <v/>
      </c>
      <c r="G614" s="2" t="str">
        <f t="shared" si="56"/>
        <v/>
      </c>
      <c r="W614" s="34">
        <f t="shared" si="57"/>
        <v>200.69650129906225</v>
      </c>
      <c r="X614" s="33">
        <f t="shared" si="59"/>
        <v>588</v>
      </c>
      <c r="Y614" s="34">
        <f>IF(X614=1,$G$3*(W614/1000),IF(X614=2,$G$4*(W614/1000),IF(X614=3,$G$5*(W614/1000),IF(X614=4,$G$6*(W614/1000),IF(X614=5,$G$7*(W614/1000),IF(X614=6,$G$8*(W614/1000),IF(X614=7,$G$9*(W614/1000),IF(X614=8,$G$10*(W614/1000),IF(X614=9,$G$11*(W614/1000),IF(X614=10,$G$12*(W614/1000),IF(X614=11,$G$13*(W614/1000),IF(X614=12,$G$14*(W614/1000),IF(X614=13,$G$15*(W614/1000),IF(X614=14,$G$16*(W614/1000),IF(X614=15,$G$17*(W614/1000),0)))))))))))))))</f>
        <v>0</v>
      </c>
      <c r="Z614" s="34">
        <f>IF('Γεννήτρια 3'!D614="W",Z613+('Γεννήτρια 3'!C614-1)*Y614,IF('Γεννήτρια 3'!D614="L",Z613-Y614,Z613))</f>
        <v>200.69650129906225</v>
      </c>
      <c r="AA614" s="34" t="str">
        <f>IF(AND('Γεννήτρια 3'!C614&lt;&gt;0,'Γεννήτρια 3'!D614=""),Y614,"")</f>
        <v/>
      </c>
    </row>
    <row r="615" spans="1:27">
      <c r="A615" s="3">
        <f t="shared" si="58"/>
        <v>593</v>
      </c>
      <c r="E615" s="3" t="str">
        <f t="shared" si="54"/>
        <v/>
      </c>
      <c r="F615" s="2" t="str">
        <f t="shared" si="55"/>
        <v/>
      </c>
      <c r="G615" s="2" t="str">
        <f t="shared" si="56"/>
        <v/>
      </c>
      <c r="W615" s="34">
        <f t="shared" si="57"/>
        <v>200.69650129906225</v>
      </c>
      <c r="X615" s="33">
        <f t="shared" si="59"/>
        <v>589</v>
      </c>
      <c r="Y615" s="34">
        <f>IF(X615=1,$G$3*(W615/1000),IF(X615=2,$G$4*(W615/1000),IF(X615=3,$G$5*(W615/1000),IF(X615=4,$G$6*(W615/1000),IF(X615=5,$G$7*(W615/1000),IF(X615=6,$G$8*(W615/1000),IF(X615=7,$G$9*(W615/1000),IF(X615=8,$G$10*(W615/1000),IF(X615=9,$G$11*(W615/1000),IF(X615=10,$G$12*(W615/1000),IF(X615=11,$G$13*(W615/1000),IF(X615=12,$G$14*(W615/1000),IF(X615=13,$G$15*(W615/1000),IF(X615=14,$G$16*(W615/1000),IF(X615=15,$G$17*(W615/1000),0)))))))))))))))</f>
        <v>0</v>
      </c>
      <c r="Z615" s="34">
        <f>IF('Γεννήτρια 3'!D615="W",Z614+('Γεννήτρια 3'!C615-1)*Y615,IF('Γεννήτρια 3'!D615="L",Z614-Y615,Z614))</f>
        <v>200.69650129906225</v>
      </c>
      <c r="AA615" s="34" t="str">
        <f>IF(AND('Γεννήτρια 3'!C615&lt;&gt;0,'Γεννήτρια 3'!D615=""),Y615,"")</f>
        <v/>
      </c>
    </row>
    <row r="616" spans="1:27">
      <c r="A616" s="3">
        <f t="shared" si="58"/>
        <v>594</v>
      </c>
      <c r="E616" s="3" t="str">
        <f t="shared" si="54"/>
        <v/>
      </c>
      <c r="F616" s="2" t="str">
        <f t="shared" si="55"/>
        <v/>
      </c>
      <c r="G616" s="2" t="str">
        <f t="shared" si="56"/>
        <v/>
      </c>
      <c r="W616" s="34">
        <f t="shared" si="57"/>
        <v>200.69650129906225</v>
      </c>
      <c r="X616" s="33">
        <f t="shared" si="59"/>
        <v>590</v>
      </c>
      <c r="Y616" s="34">
        <f>IF(X616=1,$G$3*(W616/1000),IF(X616=2,$G$4*(W616/1000),IF(X616=3,$G$5*(W616/1000),IF(X616=4,$G$6*(W616/1000),IF(X616=5,$G$7*(W616/1000),IF(X616=6,$G$8*(W616/1000),IF(X616=7,$G$9*(W616/1000),IF(X616=8,$G$10*(W616/1000),IF(X616=9,$G$11*(W616/1000),IF(X616=10,$G$12*(W616/1000),IF(X616=11,$G$13*(W616/1000),IF(X616=12,$G$14*(W616/1000),IF(X616=13,$G$15*(W616/1000),IF(X616=14,$G$16*(W616/1000),IF(X616=15,$G$17*(W616/1000),0)))))))))))))))</f>
        <v>0</v>
      </c>
      <c r="Z616" s="34">
        <f>IF('Γεννήτρια 3'!D616="W",Z615+('Γεννήτρια 3'!C616-1)*Y616,IF('Γεννήτρια 3'!D616="L",Z615-Y616,Z615))</f>
        <v>200.69650129906225</v>
      </c>
      <c r="AA616" s="34" t="str">
        <f>IF(AND('Γεννήτρια 3'!C616&lt;&gt;0,'Γεννήτρια 3'!D616=""),Y616,"")</f>
        <v/>
      </c>
    </row>
    <row r="617" spans="1:27">
      <c r="A617" s="3">
        <f t="shared" si="58"/>
        <v>595</v>
      </c>
      <c r="E617" s="3" t="str">
        <f t="shared" si="54"/>
        <v/>
      </c>
      <c r="F617" s="2" t="str">
        <f t="shared" si="55"/>
        <v/>
      </c>
      <c r="G617" s="2" t="str">
        <f t="shared" si="56"/>
        <v/>
      </c>
      <c r="W617" s="34">
        <f t="shared" si="57"/>
        <v>200.69650129906225</v>
      </c>
      <c r="X617" s="33">
        <f t="shared" si="59"/>
        <v>591</v>
      </c>
      <c r="Y617" s="34">
        <f>IF(X617=1,$G$3*(W617/1000),IF(X617=2,$G$4*(W617/1000),IF(X617=3,$G$5*(W617/1000),IF(X617=4,$G$6*(W617/1000),IF(X617=5,$G$7*(W617/1000),IF(X617=6,$G$8*(W617/1000),IF(X617=7,$G$9*(W617/1000),IF(X617=8,$G$10*(W617/1000),IF(X617=9,$G$11*(W617/1000),IF(X617=10,$G$12*(W617/1000),IF(X617=11,$G$13*(W617/1000),IF(X617=12,$G$14*(W617/1000),IF(X617=13,$G$15*(W617/1000),IF(X617=14,$G$16*(W617/1000),IF(X617=15,$G$17*(W617/1000),0)))))))))))))))</f>
        <v>0</v>
      </c>
      <c r="Z617" s="34">
        <f>IF('Γεννήτρια 3'!D617="W",Z616+('Γεννήτρια 3'!C617-1)*Y617,IF('Γεννήτρια 3'!D617="L",Z616-Y617,Z616))</f>
        <v>200.69650129906225</v>
      </c>
      <c r="AA617" s="34" t="str">
        <f>IF(AND('Γεννήτρια 3'!C617&lt;&gt;0,'Γεννήτρια 3'!D617=""),Y617,"")</f>
        <v/>
      </c>
    </row>
    <row r="618" spans="1:27">
      <c r="A618" s="3">
        <f t="shared" si="58"/>
        <v>596</v>
      </c>
      <c r="E618" s="3" t="str">
        <f t="shared" si="54"/>
        <v/>
      </c>
      <c r="F618" s="2" t="str">
        <f t="shared" si="55"/>
        <v/>
      </c>
      <c r="G618" s="2" t="str">
        <f t="shared" si="56"/>
        <v/>
      </c>
      <c r="W618" s="34">
        <f t="shared" si="57"/>
        <v>200.69650129906225</v>
      </c>
      <c r="X618" s="33">
        <f t="shared" si="59"/>
        <v>592</v>
      </c>
      <c r="Y618" s="34">
        <f>IF(X618=1,$G$3*(W618/1000),IF(X618=2,$G$4*(W618/1000),IF(X618=3,$G$5*(W618/1000),IF(X618=4,$G$6*(W618/1000),IF(X618=5,$G$7*(W618/1000),IF(X618=6,$G$8*(W618/1000),IF(X618=7,$G$9*(W618/1000),IF(X618=8,$G$10*(W618/1000),IF(X618=9,$G$11*(W618/1000),IF(X618=10,$G$12*(W618/1000),IF(X618=11,$G$13*(W618/1000),IF(X618=12,$G$14*(W618/1000),IF(X618=13,$G$15*(W618/1000),IF(X618=14,$G$16*(W618/1000),IF(X618=15,$G$17*(W618/1000),0)))))))))))))))</f>
        <v>0</v>
      </c>
      <c r="Z618" s="34">
        <f>IF('Γεννήτρια 3'!D618="W",Z617+('Γεννήτρια 3'!C618-1)*Y618,IF('Γεννήτρια 3'!D618="L",Z617-Y618,Z617))</f>
        <v>200.69650129906225</v>
      </c>
      <c r="AA618" s="34" t="str">
        <f>IF(AND('Γεννήτρια 3'!C618&lt;&gt;0,'Γεννήτρια 3'!D618=""),Y618,"")</f>
        <v/>
      </c>
    </row>
    <row r="619" spans="1:27">
      <c r="A619" s="3">
        <f t="shared" si="58"/>
        <v>597</v>
      </c>
      <c r="E619" s="3" t="str">
        <f t="shared" si="54"/>
        <v/>
      </c>
      <c r="F619" s="2" t="str">
        <f t="shared" si="55"/>
        <v/>
      </c>
      <c r="G619" s="2" t="str">
        <f t="shared" si="56"/>
        <v/>
      </c>
      <c r="W619" s="34">
        <f t="shared" si="57"/>
        <v>200.69650129906225</v>
      </c>
      <c r="X619" s="33">
        <f t="shared" si="59"/>
        <v>593</v>
      </c>
      <c r="Y619" s="34">
        <f>IF(X619=1,$G$3*(W619/1000),IF(X619=2,$G$4*(W619/1000),IF(X619=3,$G$5*(W619/1000),IF(X619=4,$G$6*(W619/1000),IF(X619=5,$G$7*(W619/1000),IF(X619=6,$G$8*(W619/1000),IF(X619=7,$G$9*(W619/1000),IF(X619=8,$G$10*(W619/1000),IF(X619=9,$G$11*(W619/1000),IF(X619=10,$G$12*(W619/1000),IF(X619=11,$G$13*(W619/1000),IF(X619=12,$G$14*(W619/1000),IF(X619=13,$G$15*(W619/1000),IF(X619=14,$G$16*(W619/1000),IF(X619=15,$G$17*(W619/1000),0)))))))))))))))</f>
        <v>0</v>
      </c>
      <c r="Z619" s="34">
        <f>IF('Γεννήτρια 3'!D619="W",Z618+('Γεννήτρια 3'!C619-1)*Y619,IF('Γεννήτρια 3'!D619="L",Z618-Y619,Z618))</f>
        <v>200.69650129906225</v>
      </c>
      <c r="AA619" s="34" t="str">
        <f>IF(AND('Γεννήτρια 3'!C619&lt;&gt;0,'Γεννήτρια 3'!D619=""),Y619,"")</f>
        <v/>
      </c>
    </row>
    <row r="620" spans="1:27">
      <c r="A620" s="3">
        <f t="shared" si="58"/>
        <v>598</v>
      </c>
      <c r="E620" s="3" t="str">
        <f t="shared" si="54"/>
        <v/>
      </c>
      <c r="F620" s="2" t="str">
        <f t="shared" si="55"/>
        <v/>
      </c>
      <c r="G620" s="2" t="str">
        <f t="shared" si="56"/>
        <v/>
      </c>
      <c r="W620" s="34">
        <f t="shared" si="57"/>
        <v>200.69650129906225</v>
      </c>
      <c r="X620" s="33">
        <f t="shared" si="59"/>
        <v>594</v>
      </c>
      <c r="Y620" s="34">
        <f>IF(X620=1,$G$3*(W620/1000),IF(X620=2,$G$4*(W620/1000),IF(X620=3,$G$5*(W620/1000),IF(X620=4,$G$6*(W620/1000),IF(X620=5,$G$7*(W620/1000),IF(X620=6,$G$8*(W620/1000),IF(X620=7,$G$9*(W620/1000),IF(X620=8,$G$10*(W620/1000),IF(X620=9,$G$11*(W620/1000),IF(X620=10,$G$12*(W620/1000),IF(X620=11,$G$13*(W620/1000),IF(X620=12,$G$14*(W620/1000),IF(X620=13,$G$15*(W620/1000),IF(X620=14,$G$16*(W620/1000),IF(X620=15,$G$17*(W620/1000),0)))))))))))))))</f>
        <v>0</v>
      </c>
      <c r="Z620" s="34">
        <f>IF('Γεννήτρια 3'!D620="W",Z619+('Γεννήτρια 3'!C620-1)*Y620,IF('Γεννήτρια 3'!D620="L",Z619-Y620,Z619))</f>
        <v>200.69650129906225</v>
      </c>
      <c r="AA620" s="34" t="str">
        <f>IF(AND('Γεννήτρια 3'!C620&lt;&gt;0,'Γεννήτρια 3'!D620=""),Y620,"")</f>
        <v/>
      </c>
    </row>
    <row r="621" spans="1:27">
      <c r="A621" s="3">
        <f t="shared" si="58"/>
        <v>599</v>
      </c>
      <c r="E621" s="3" t="str">
        <f t="shared" si="54"/>
        <v/>
      </c>
      <c r="F621" s="2" t="str">
        <f t="shared" si="55"/>
        <v/>
      </c>
      <c r="G621" s="2" t="str">
        <f t="shared" si="56"/>
        <v/>
      </c>
      <c r="W621" s="34">
        <f t="shared" si="57"/>
        <v>200.69650129906225</v>
      </c>
      <c r="X621" s="33">
        <f t="shared" si="59"/>
        <v>595</v>
      </c>
      <c r="Y621" s="34">
        <f>IF(X621=1,$G$3*(W621/1000),IF(X621=2,$G$4*(W621/1000),IF(X621=3,$G$5*(W621/1000),IF(X621=4,$G$6*(W621/1000),IF(X621=5,$G$7*(W621/1000),IF(X621=6,$G$8*(W621/1000),IF(X621=7,$G$9*(W621/1000),IF(X621=8,$G$10*(W621/1000),IF(X621=9,$G$11*(W621/1000),IF(X621=10,$G$12*(W621/1000),IF(X621=11,$G$13*(W621/1000),IF(X621=12,$G$14*(W621/1000),IF(X621=13,$G$15*(W621/1000),IF(X621=14,$G$16*(W621/1000),IF(X621=15,$G$17*(W621/1000),0)))))))))))))))</f>
        <v>0</v>
      </c>
      <c r="Z621" s="34">
        <f>IF('Γεννήτρια 3'!D621="W",Z620+('Γεννήτρια 3'!C621-1)*Y621,IF('Γεννήτρια 3'!D621="L",Z620-Y621,Z620))</f>
        <v>200.69650129906225</v>
      </c>
      <c r="AA621" s="34" t="str">
        <f>IF(AND('Γεννήτρια 3'!C621&lt;&gt;0,'Γεννήτρια 3'!D621=""),Y621,"")</f>
        <v/>
      </c>
    </row>
    <row r="622" spans="1:27">
      <c r="A622" s="3">
        <f t="shared" si="58"/>
        <v>600</v>
      </c>
      <c r="E622" s="3" t="str">
        <f t="shared" si="54"/>
        <v/>
      </c>
      <c r="F622" s="2" t="str">
        <f t="shared" si="55"/>
        <v/>
      </c>
      <c r="G622" s="2" t="str">
        <f t="shared" si="56"/>
        <v/>
      </c>
      <c r="W622" s="34">
        <f t="shared" si="57"/>
        <v>200.69650129906225</v>
      </c>
      <c r="X622" s="33">
        <f t="shared" si="59"/>
        <v>596</v>
      </c>
      <c r="Y622" s="34">
        <f>IF(X622=1,$G$3*(W622/1000),IF(X622=2,$G$4*(W622/1000),IF(X622=3,$G$5*(W622/1000),IF(X622=4,$G$6*(W622/1000),IF(X622=5,$G$7*(W622/1000),IF(X622=6,$G$8*(W622/1000),IF(X622=7,$G$9*(W622/1000),IF(X622=8,$G$10*(W622/1000),IF(X622=9,$G$11*(W622/1000),IF(X622=10,$G$12*(W622/1000),IF(X622=11,$G$13*(W622/1000),IF(X622=12,$G$14*(W622/1000),IF(X622=13,$G$15*(W622/1000),IF(X622=14,$G$16*(W622/1000),IF(X622=15,$G$17*(W622/1000),0)))))))))))))))</f>
        <v>0</v>
      </c>
      <c r="Z622" s="34">
        <f>IF('Γεννήτρια 3'!D622="W",Z621+('Γεννήτρια 3'!C622-1)*Y622,IF('Γεννήτρια 3'!D622="L",Z621-Y622,Z621))</f>
        <v>200.69650129906225</v>
      </c>
      <c r="AA622" s="34" t="str">
        <f>IF(AND('Γεννήτρια 3'!C622&lt;&gt;0,'Γεννήτρια 3'!D622=""),Y622,"")</f>
        <v/>
      </c>
    </row>
    <row r="623" spans="1:27">
      <c r="A623" s="3">
        <f t="shared" si="58"/>
        <v>601</v>
      </c>
      <c r="E623" s="3" t="str">
        <f t="shared" si="54"/>
        <v/>
      </c>
      <c r="F623" s="2" t="str">
        <f t="shared" si="55"/>
        <v/>
      </c>
      <c r="G623" s="2" t="str">
        <f t="shared" si="56"/>
        <v/>
      </c>
      <c r="W623" s="34">
        <f t="shared" si="57"/>
        <v>200.69650129906225</v>
      </c>
      <c r="X623" s="33">
        <f t="shared" si="59"/>
        <v>597</v>
      </c>
      <c r="Y623" s="34">
        <f>IF(X623=1,$G$3*(W623/1000),IF(X623=2,$G$4*(W623/1000),IF(X623=3,$G$5*(W623/1000),IF(X623=4,$G$6*(W623/1000),IF(X623=5,$G$7*(W623/1000),IF(X623=6,$G$8*(W623/1000),IF(X623=7,$G$9*(W623/1000),IF(X623=8,$G$10*(W623/1000),IF(X623=9,$G$11*(W623/1000),IF(X623=10,$G$12*(W623/1000),IF(X623=11,$G$13*(W623/1000),IF(X623=12,$G$14*(W623/1000),IF(X623=13,$G$15*(W623/1000),IF(X623=14,$G$16*(W623/1000),IF(X623=15,$G$17*(W623/1000),0)))))))))))))))</f>
        <v>0</v>
      </c>
      <c r="Z623" s="34">
        <f>IF('Γεννήτρια 3'!D623="W",Z622+('Γεννήτρια 3'!C623-1)*Y623,IF('Γεννήτρια 3'!D623="L",Z622-Y623,Z622))</f>
        <v>200.69650129906225</v>
      </c>
      <c r="AA623" s="34" t="str">
        <f>IF(AND('Γεννήτρια 3'!C623&lt;&gt;0,'Γεννήτρια 3'!D623=""),Y623,"")</f>
        <v/>
      </c>
    </row>
    <row r="624" spans="1:27">
      <c r="A624" s="3">
        <f t="shared" si="58"/>
        <v>602</v>
      </c>
      <c r="E624" s="3" t="str">
        <f t="shared" si="54"/>
        <v/>
      </c>
      <c r="F624" s="2" t="str">
        <f t="shared" si="55"/>
        <v/>
      </c>
      <c r="G624" s="2" t="str">
        <f t="shared" si="56"/>
        <v/>
      </c>
      <c r="W624" s="34">
        <f t="shared" si="57"/>
        <v>200.69650129906225</v>
      </c>
      <c r="X624" s="33">
        <f t="shared" si="59"/>
        <v>598</v>
      </c>
      <c r="Y624" s="34">
        <f>IF(X624=1,$G$3*(W624/1000),IF(X624=2,$G$4*(W624/1000),IF(X624=3,$G$5*(W624/1000),IF(X624=4,$G$6*(W624/1000),IF(X624=5,$G$7*(W624/1000),IF(X624=6,$G$8*(W624/1000),IF(X624=7,$G$9*(W624/1000),IF(X624=8,$G$10*(W624/1000),IF(X624=9,$G$11*(W624/1000),IF(X624=10,$G$12*(W624/1000),IF(X624=11,$G$13*(W624/1000),IF(X624=12,$G$14*(W624/1000),IF(X624=13,$G$15*(W624/1000),IF(X624=14,$G$16*(W624/1000),IF(X624=15,$G$17*(W624/1000),0)))))))))))))))</f>
        <v>0</v>
      </c>
      <c r="Z624" s="34">
        <f>IF('Γεννήτρια 3'!D624="W",Z623+('Γεννήτρια 3'!C624-1)*Y624,IF('Γεννήτρια 3'!D624="L",Z623-Y624,Z623))</f>
        <v>200.69650129906225</v>
      </c>
      <c r="AA624" s="34" t="str">
        <f>IF(AND('Γεννήτρια 3'!C624&lt;&gt;0,'Γεννήτρια 3'!D624=""),Y624,"")</f>
        <v/>
      </c>
    </row>
    <row r="625" spans="1:27">
      <c r="A625" s="3">
        <f t="shared" si="58"/>
        <v>603</v>
      </c>
      <c r="E625" s="3" t="str">
        <f t="shared" si="54"/>
        <v/>
      </c>
      <c r="F625" s="2" t="str">
        <f t="shared" si="55"/>
        <v/>
      </c>
      <c r="G625" s="2" t="str">
        <f t="shared" si="56"/>
        <v/>
      </c>
      <c r="W625" s="34">
        <f t="shared" si="57"/>
        <v>200.69650129906225</v>
      </c>
      <c r="X625" s="33">
        <f t="shared" si="59"/>
        <v>599</v>
      </c>
      <c r="Y625" s="34">
        <f>IF(X625=1,$G$3*(W625/1000),IF(X625=2,$G$4*(W625/1000),IF(X625=3,$G$5*(W625/1000),IF(X625=4,$G$6*(W625/1000),IF(X625=5,$G$7*(W625/1000),IF(X625=6,$G$8*(W625/1000),IF(X625=7,$G$9*(W625/1000),IF(X625=8,$G$10*(W625/1000),IF(X625=9,$G$11*(W625/1000),IF(X625=10,$G$12*(W625/1000),IF(X625=11,$G$13*(W625/1000),IF(X625=12,$G$14*(W625/1000),IF(X625=13,$G$15*(W625/1000),IF(X625=14,$G$16*(W625/1000),IF(X625=15,$G$17*(W625/1000),0)))))))))))))))</f>
        <v>0</v>
      </c>
      <c r="Z625" s="34">
        <f>IF('Γεννήτρια 3'!D625="W",Z624+('Γεννήτρια 3'!C625-1)*Y625,IF('Γεννήτρια 3'!D625="L",Z624-Y625,Z624))</f>
        <v>200.69650129906225</v>
      </c>
      <c r="AA625" s="34" t="str">
        <f>IF(AND('Γεννήτρια 3'!C625&lt;&gt;0,'Γεννήτρια 3'!D625=""),Y625,"")</f>
        <v/>
      </c>
    </row>
    <row r="626" spans="1:27">
      <c r="A626" s="3">
        <f t="shared" si="58"/>
        <v>604</v>
      </c>
      <c r="E626" s="3" t="str">
        <f t="shared" si="54"/>
        <v/>
      </c>
      <c r="F626" s="2" t="str">
        <f t="shared" si="55"/>
        <v/>
      </c>
      <c r="G626" s="2" t="str">
        <f t="shared" si="56"/>
        <v/>
      </c>
      <c r="W626" s="34">
        <f t="shared" si="57"/>
        <v>200.69650129906225</v>
      </c>
      <c r="X626" s="33">
        <f t="shared" si="59"/>
        <v>600</v>
      </c>
      <c r="Y626" s="34">
        <f>IF(X626=1,$G$3*(W626/1000),IF(X626=2,$G$4*(W626/1000),IF(X626=3,$G$5*(W626/1000),IF(X626=4,$G$6*(W626/1000),IF(X626=5,$G$7*(W626/1000),IF(X626=6,$G$8*(W626/1000),IF(X626=7,$G$9*(W626/1000),IF(X626=8,$G$10*(W626/1000),IF(X626=9,$G$11*(W626/1000),IF(X626=10,$G$12*(W626/1000),IF(X626=11,$G$13*(W626/1000),IF(X626=12,$G$14*(W626/1000),IF(X626=13,$G$15*(W626/1000),IF(X626=14,$G$16*(W626/1000),IF(X626=15,$G$17*(W626/1000),0)))))))))))))))</f>
        <v>0</v>
      </c>
      <c r="Z626" s="34">
        <f>IF('Γεννήτρια 3'!D626="W",Z625+('Γεννήτρια 3'!C626-1)*Y626,IF('Γεννήτρια 3'!D626="L",Z625-Y626,Z625))</f>
        <v>200.69650129906225</v>
      </c>
      <c r="AA626" s="34" t="str">
        <f>IF(AND('Γεννήτρια 3'!C626&lt;&gt;0,'Γεννήτρια 3'!D626=""),Y626,"")</f>
        <v/>
      </c>
    </row>
    <row r="627" spans="1:27">
      <c r="A627" s="3">
        <f t="shared" si="58"/>
        <v>605</v>
      </c>
      <c r="E627" s="3" t="str">
        <f t="shared" si="54"/>
        <v/>
      </c>
      <c r="F627" s="2" t="str">
        <f t="shared" si="55"/>
        <v/>
      </c>
      <c r="G627" s="2" t="str">
        <f t="shared" si="56"/>
        <v/>
      </c>
      <c r="W627" s="34">
        <f t="shared" si="57"/>
        <v>200.69650129906225</v>
      </c>
      <c r="X627" s="33">
        <f t="shared" si="59"/>
        <v>601</v>
      </c>
      <c r="Y627" s="34">
        <f>IF(X627=1,$G$3*(W627/1000),IF(X627=2,$G$4*(W627/1000),IF(X627=3,$G$5*(W627/1000),IF(X627=4,$G$6*(W627/1000),IF(X627=5,$G$7*(W627/1000),IF(X627=6,$G$8*(W627/1000),IF(X627=7,$G$9*(W627/1000),IF(X627=8,$G$10*(W627/1000),IF(X627=9,$G$11*(W627/1000),IF(X627=10,$G$12*(W627/1000),IF(X627=11,$G$13*(W627/1000),IF(X627=12,$G$14*(W627/1000),IF(X627=13,$G$15*(W627/1000),IF(X627=14,$G$16*(W627/1000),IF(X627=15,$G$17*(W627/1000),0)))))))))))))))</f>
        <v>0</v>
      </c>
      <c r="Z627" s="34">
        <f>IF('Γεννήτρια 3'!D627="W",Z626+('Γεννήτρια 3'!C627-1)*Y627,IF('Γεννήτρια 3'!D627="L",Z626-Y627,Z626))</f>
        <v>200.69650129906225</v>
      </c>
      <c r="AA627" s="34" t="str">
        <f>IF(AND('Γεννήτρια 3'!C627&lt;&gt;0,'Γεννήτρια 3'!D627=""),Y627,"")</f>
        <v/>
      </c>
    </row>
    <row r="628" spans="1:27">
      <c r="A628" s="3">
        <f t="shared" si="58"/>
        <v>606</v>
      </c>
      <c r="E628" s="3" t="str">
        <f t="shared" si="54"/>
        <v/>
      </c>
      <c r="F628" s="2" t="str">
        <f t="shared" si="55"/>
        <v/>
      </c>
      <c r="G628" s="2" t="str">
        <f t="shared" si="56"/>
        <v/>
      </c>
      <c r="W628" s="34">
        <f t="shared" si="57"/>
        <v>200.69650129906225</v>
      </c>
      <c r="X628" s="33">
        <f t="shared" si="59"/>
        <v>602</v>
      </c>
      <c r="Y628" s="34">
        <f>IF(X628=1,$G$3*(W628/1000),IF(X628=2,$G$4*(W628/1000),IF(X628=3,$G$5*(W628/1000),IF(X628=4,$G$6*(W628/1000),IF(X628=5,$G$7*(W628/1000),IF(X628=6,$G$8*(W628/1000),IF(X628=7,$G$9*(W628/1000),IF(X628=8,$G$10*(W628/1000),IF(X628=9,$G$11*(W628/1000),IF(X628=10,$G$12*(W628/1000),IF(X628=11,$G$13*(W628/1000),IF(X628=12,$G$14*(W628/1000),IF(X628=13,$G$15*(W628/1000),IF(X628=14,$G$16*(W628/1000),IF(X628=15,$G$17*(W628/1000),0)))))))))))))))</f>
        <v>0</v>
      </c>
      <c r="Z628" s="34">
        <f>IF('Γεννήτρια 3'!D628="W",Z627+('Γεννήτρια 3'!C628-1)*Y628,IF('Γεννήτρια 3'!D628="L",Z627-Y628,Z627))</f>
        <v>200.69650129906225</v>
      </c>
      <c r="AA628" s="34" t="str">
        <f>IF(AND('Γεννήτρια 3'!C628&lt;&gt;0,'Γεννήτρια 3'!D628=""),Y628,"")</f>
        <v/>
      </c>
    </row>
    <row r="629" spans="1:27">
      <c r="A629" s="3">
        <f t="shared" si="58"/>
        <v>607</v>
      </c>
      <c r="E629" s="3" t="str">
        <f t="shared" si="54"/>
        <v/>
      </c>
      <c r="F629" s="2" t="str">
        <f t="shared" si="55"/>
        <v/>
      </c>
      <c r="G629" s="2" t="str">
        <f t="shared" si="56"/>
        <v/>
      </c>
      <c r="W629" s="34">
        <f t="shared" si="57"/>
        <v>200.69650129906225</v>
      </c>
      <c r="X629" s="33">
        <f t="shared" si="59"/>
        <v>603</v>
      </c>
      <c r="Y629" s="34">
        <f>IF(X629=1,$G$3*(W629/1000),IF(X629=2,$G$4*(W629/1000),IF(X629=3,$G$5*(W629/1000),IF(X629=4,$G$6*(W629/1000),IF(X629=5,$G$7*(W629/1000),IF(X629=6,$G$8*(W629/1000),IF(X629=7,$G$9*(W629/1000),IF(X629=8,$G$10*(W629/1000),IF(X629=9,$G$11*(W629/1000),IF(X629=10,$G$12*(W629/1000),IF(X629=11,$G$13*(W629/1000),IF(X629=12,$G$14*(W629/1000),IF(X629=13,$G$15*(W629/1000),IF(X629=14,$G$16*(W629/1000),IF(X629=15,$G$17*(W629/1000),0)))))))))))))))</f>
        <v>0</v>
      </c>
      <c r="Z629" s="34">
        <f>IF('Γεννήτρια 3'!D629="W",Z628+('Γεννήτρια 3'!C629-1)*Y629,IF('Γεννήτρια 3'!D629="L",Z628-Y629,Z628))</f>
        <v>200.69650129906225</v>
      </c>
      <c r="AA629" s="34" t="str">
        <f>IF(AND('Γεννήτρια 3'!C629&lt;&gt;0,'Γεννήτρια 3'!D629=""),Y629,"")</f>
        <v/>
      </c>
    </row>
    <row r="630" spans="1:27">
      <c r="A630" s="3">
        <f t="shared" si="58"/>
        <v>608</v>
      </c>
      <c r="E630" s="3" t="str">
        <f t="shared" si="54"/>
        <v/>
      </c>
      <c r="F630" s="2" t="str">
        <f t="shared" si="55"/>
        <v/>
      </c>
      <c r="G630" s="2" t="str">
        <f t="shared" si="56"/>
        <v/>
      </c>
      <c r="W630" s="34">
        <f t="shared" si="57"/>
        <v>200.69650129906225</v>
      </c>
      <c r="X630" s="33">
        <f t="shared" si="59"/>
        <v>604</v>
      </c>
      <c r="Y630" s="34">
        <f>IF(X630=1,$G$3*(W630/1000),IF(X630=2,$G$4*(W630/1000),IF(X630=3,$G$5*(W630/1000),IF(X630=4,$G$6*(W630/1000),IF(X630=5,$G$7*(W630/1000),IF(X630=6,$G$8*(W630/1000),IF(X630=7,$G$9*(W630/1000),IF(X630=8,$G$10*(W630/1000),IF(X630=9,$G$11*(W630/1000),IF(X630=10,$G$12*(W630/1000),IF(X630=11,$G$13*(W630/1000),IF(X630=12,$G$14*(W630/1000),IF(X630=13,$G$15*(W630/1000),IF(X630=14,$G$16*(W630/1000),IF(X630=15,$G$17*(W630/1000),0)))))))))))))))</f>
        <v>0</v>
      </c>
      <c r="Z630" s="34">
        <f>IF('Γεννήτρια 3'!D630="W",Z629+('Γεννήτρια 3'!C630-1)*Y630,IF('Γεννήτρια 3'!D630="L",Z629-Y630,Z629))</f>
        <v>200.69650129906225</v>
      </c>
      <c r="AA630" s="34" t="str">
        <f>IF(AND('Γεννήτρια 3'!C630&lt;&gt;0,'Γεννήτρια 3'!D630=""),Y630,"")</f>
        <v/>
      </c>
    </row>
    <row r="631" spans="1:27">
      <c r="A631" s="3">
        <f t="shared" si="58"/>
        <v>609</v>
      </c>
      <c r="E631" s="3" t="str">
        <f t="shared" si="54"/>
        <v/>
      </c>
      <c r="F631" s="2" t="str">
        <f t="shared" si="55"/>
        <v/>
      </c>
      <c r="G631" s="2" t="str">
        <f t="shared" si="56"/>
        <v/>
      </c>
      <c r="W631" s="34">
        <f t="shared" si="57"/>
        <v>200.69650129906225</v>
      </c>
      <c r="X631" s="33">
        <f t="shared" si="59"/>
        <v>605</v>
      </c>
      <c r="Y631" s="34">
        <f>IF(X631=1,$G$3*(W631/1000),IF(X631=2,$G$4*(W631/1000),IF(X631=3,$G$5*(W631/1000),IF(X631=4,$G$6*(W631/1000),IF(X631=5,$G$7*(W631/1000),IF(X631=6,$G$8*(W631/1000),IF(X631=7,$G$9*(W631/1000),IF(X631=8,$G$10*(W631/1000),IF(X631=9,$G$11*(W631/1000),IF(X631=10,$G$12*(W631/1000),IF(X631=11,$G$13*(W631/1000),IF(X631=12,$G$14*(W631/1000),IF(X631=13,$G$15*(W631/1000),IF(X631=14,$G$16*(W631/1000),IF(X631=15,$G$17*(W631/1000),0)))))))))))))))</f>
        <v>0</v>
      </c>
      <c r="Z631" s="34">
        <f>IF('Γεννήτρια 3'!D631="W",Z630+('Γεννήτρια 3'!C631-1)*Y631,IF('Γεννήτρια 3'!D631="L",Z630-Y631,Z630))</f>
        <v>200.69650129906225</v>
      </c>
      <c r="AA631" s="34" t="str">
        <f>IF(AND('Γεννήτρια 3'!C631&lt;&gt;0,'Γεννήτρια 3'!D631=""),Y631,"")</f>
        <v/>
      </c>
    </row>
    <row r="632" spans="1:27">
      <c r="A632" s="3">
        <f t="shared" si="58"/>
        <v>610</v>
      </c>
      <c r="E632" s="3" t="str">
        <f t="shared" si="54"/>
        <v/>
      </c>
      <c r="F632" s="2" t="str">
        <f t="shared" si="55"/>
        <v/>
      </c>
      <c r="G632" s="2" t="str">
        <f t="shared" si="56"/>
        <v/>
      </c>
      <c r="W632" s="34">
        <f t="shared" si="57"/>
        <v>200.69650129906225</v>
      </c>
      <c r="X632" s="33">
        <f t="shared" si="59"/>
        <v>606</v>
      </c>
      <c r="Y632" s="34">
        <f>IF(X632=1,$G$3*(W632/1000),IF(X632=2,$G$4*(W632/1000),IF(X632=3,$G$5*(W632/1000),IF(X632=4,$G$6*(W632/1000),IF(X632=5,$G$7*(W632/1000),IF(X632=6,$G$8*(W632/1000),IF(X632=7,$G$9*(W632/1000),IF(X632=8,$G$10*(W632/1000),IF(X632=9,$G$11*(W632/1000),IF(X632=10,$G$12*(W632/1000),IF(X632=11,$G$13*(W632/1000),IF(X632=12,$G$14*(W632/1000),IF(X632=13,$G$15*(W632/1000),IF(X632=14,$G$16*(W632/1000),IF(X632=15,$G$17*(W632/1000),0)))))))))))))))</f>
        <v>0</v>
      </c>
      <c r="Z632" s="34">
        <f>IF('Γεννήτρια 3'!D632="W",Z631+('Γεννήτρια 3'!C632-1)*Y632,IF('Γεννήτρια 3'!D632="L",Z631-Y632,Z631))</f>
        <v>200.69650129906225</v>
      </c>
      <c r="AA632" s="34" t="str">
        <f>IF(AND('Γεννήτρια 3'!C632&lt;&gt;0,'Γεννήτρια 3'!D632=""),Y632,"")</f>
        <v/>
      </c>
    </row>
    <row r="633" spans="1:27">
      <c r="A633" s="3">
        <f t="shared" si="58"/>
        <v>611</v>
      </c>
      <c r="E633" s="3" t="str">
        <f t="shared" si="54"/>
        <v/>
      </c>
      <c r="F633" s="2" t="str">
        <f t="shared" si="55"/>
        <v/>
      </c>
      <c r="G633" s="2" t="str">
        <f t="shared" si="56"/>
        <v/>
      </c>
      <c r="W633" s="34">
        <f t="shared" si="57"/>
        <v>200.69650129906225</v>
      </c>
      <c r="X633" s="33">
        <f t="shared" si="59"/>
        <v>607</v>
      </c>
      <c r="Y633" s="34">
        <f>IF(X633=1,$G$3*(W633/1000),IF(X633=2,$G$4*(W633/1000),IF(X633=3,$G$5*(W633/1000),IF(X633=4,$G$6*(W633/1000),IF(X633=5,$G$7*(W633/1000),IF(X633=6,$G$8*(W633/1000),IF(X633=7,$G$9*(W633/1000),IF(X633=8,$G$10*(W633/1000),IF(X633=9,$G$11*(W633/1000),IF(X633=10,$G$12*(W633/1000),IF(X633=11,$G$13*(W633/1000),IF(X633=12,$G$14*(W633/1000),IF(X633=13,$G$15*(W633/1000),IF(X633=14,$G$16*(W633/1000),IF(X633=15,$G$17*(W633/1000),0)))))))))))))))</f>
        <v>0</v>
      </c>
      <c r="Z633" s="34">
        <f>IF('Γεννήτρια 3'!D633="W",Z632+('Γεννήτρια 3'!C633-1)*Y633,IF('Γεννήτρια 3'!D633="L",Z632-Y633,Z632))</f>
        <v>200.69650129906225</v>
      </c>
      <c r="AA633" s="34" t="str">
        <f>IF(AND('Γεννήτρια 3'!C633&lt;&gt;0,'Γεννήτρια 3'!D633=""),Y633,"")</f>
        <v/>
      </c>
    </row>
    <row r="634" spans="1:27">
      <c r="A634" s="3">
        <f t="shared" si="58"/>
        <v>612</v>
      </c>
      <c r="E634" s="3" t="str">
        <f t="shared" si="54"/>
        <v/>
      </c>
      <c r="F634" s="2" t="str">
        <f t="shared" si="55"/>
        <v/>
      </c>
      <c r="G634" s="2" t="str">
        <f t="shared" si="56"/>
        <v/>
      </c>
      <c r="W634" s="34">
        <f t="shared" si="57"/>
        <v>200.69650129906225</v>
      </c>
      <c r="X634" s="33">
        <f t="shared" si="59"/>
        <v>608</v>
      </c>
      <c r="Y634" s="34">
        <f>IF(X634=1,$G$3*(W634/1000),IF(X634=2,$G$4*(W634/1000),IF(X634=3,$G$5*(W634/1000),IF(X634=4,$G$6*(W634/1000),IF(X634=5,$G$7*(W634/1000),IF(X634=6,$G$8*(W634/1000),IF(X634=7,$G$9*(W634/1000),IF(X634=8,$G$10*(W634/1000),IF(X634=9,$G$11*(W634/1000),IF(X634=10,$G$12*(W634/1000),IF(X634=11,$G$13*(W634/1000),IF(X634=12,$G$14*(W634/1000),IF(X634=13,$G$15*(W634/1000),IF(X634=14,$G$16*(W634/1000),IF(X634=15,$G$17*(W634/1000),0)))))))))))))))</f>
        <v>0</v>
      </c>
      <c r="Z634" s="34">
        <f>IF('Γεννήτρια 3'!D634="W",Z633+('Γεννήτρια 3'!C634-1)*Y634,IF('Γεννήτρια 3'!D634="L",Z633-Y634,Z633))</f>
        <v>200.69650129906225</v>
      </c>
      <c r="AA634" s="34" t="str">
        <f>IF(AND('Γεννήτρια 3'!C634&lt;&gt;0,'Γεννήτρια 3'!D634=""),Y634,"")</f>
        <v/>
      </c>
    </row>
    <row r="635" spans="1:27">
      <c r="A635" s="3">
        <f t="shared" si="58"/>
        <v>613</v>
      </c>
      <c r="E635" s="3" t="str">
        <f t="shared" si="54"/>
        <v/>
      </c>
      <c r="F635" s="2" t="str">
        <f t="shared" si="55"/>
        <v/>
      </c>
      <c r="G635" s="2" t="str">
        <f t="shared" si="56"/>
        <v/>
      </c>
      <c r="W635" s="34">
        <f t="shared" si="57"/>
        <v>200.69650129906225</v>
      </c>
      <c r="X635" s="33">
        <f t="shared" si="59"/>
        <v>609</v>
      </c>
      <c r="Y635" s="34">
        <f>IF(X635=1,$G$3*(W635/1000),IF(X635=2,$G$4*(W635/1000),IF(X635=3,$G$5*(W635/1000),IF(X635=4,$G$6*(W635/1000),IF(X635=5,$G$7*(W635/1000),IF(X635=6,$G$8*(W635/1000),IF(X635=7,$G$9*(W635/1000),IF(X635=8,$G$10*(W635/1000),IF(X635=9,$G$11*(W635/1000),IF(X635=10,$G$12*(W635/1000),IF(X635=11,$G$13*(W635/1000),IF(X635=12,$G$14*(W635/1000),IF(X635=13,$G$15*(W635/1000),IF(X635=14,$G$16*(W635/1000),IF(X635=15,$G$17*(W635/1000),0)))))))))))))))</f>
        <v>0</v>
      </c>
      <c r="Z635" s="34">
        <f>IF('Γεννήτρια 3'!D635="W",Z634+('Γεννήτρια 3'!C635-1)*Y635,IF('Γεννήτρια 3'!D635="L",Z634-Y635,Z634))</f>
        <v>200.69650129906225</v>
      </c>
      <c r="AA635" s="34" t="str">
        <f>IF(AND('Γεννήτρια 3'!C635&lt;&gt;0,'Γεννήτρια 3'!D635=""),Y635,"")</f>
        <v/>
      </c>
    </row>
    <row r="636" spans="1:27">
      <c r="A636" s="3">
        <f t="shared" si="58"/>
        <v>614</v>
      </c>
      <c r="E636" s="3" t="str">
        <f t="shared" si="54"/>
        <v/>
      </c>
      <c r="F636" s="2" t="str">
        <f t="shared" si="55"/>
        <v/>
      </c>
      <c r="G636" s="2" t="str">
        <f t="shared" si="56"/>
        <v/>
      </c>
      <c r="W636" s="34">
        <f t="shared" si="57"/>
        <v>200.69650129906225</v>
      </c>
      <c r="X636" s="33">
        <f t="shared" si="59"/>
        <v>610</v>
      </c>
      <c r="Y636" s="34">
        <f>IF(X636=1,$G$3*(W636/1000),IF(X636=2,$G$4*(W636/1000),IF(X636=3,$G$5*(W636/1000),IF(X636=4,$G$6*(W636/1000),IF(X636=5,$G$7*(W636/1000),IF(X636=6,$G$8*(W636/1000),IF(X636=7,$G$9*(W636/1000),IF(X636=8,$G$10*(W636/1000),IF(X636=9,$G$11*(W636/1000),IF(X636=10,$G$12*(W636/1000),IF(X636=11,$G$13*(W636/1000),IF(X636=12,$G$14*(W636/1000),IF(X636=13,$G$15*(W636/1000),IF(X636=14,$G$16*(W636/1000),IF(X636=15,$G$17*(W636/1000),0)))))))))))))))</f>
        <v>0</v>
      </c>
      <c r="Z636" s="34">
        <f>IF('Γεννήτρια 3'!D636="W",Z635+('Γεννήτρια 3'!C636-1)*Y636,IF('Γεννήτρια 3'!D636="L",Z635-Y636,Z635))</f>
        <v>200.69650129906225</v>
      </c>
      <c r="AA636" s="34" t="str">
        <f>IF(AND('Γεννήτρια 3'!C636&lt;&gt;0,'Γεννήτρια 3'!D636=""),Y636,"")</f>
        <v/>
      </c>
    </row>
    <row r="637" spans="1:27">
      <c r="A637" s="3">
        <f t="shared" si="58"/>
        <v>615</v>
      </c>
      <c r="E637" s="3" t="str">
        <f t="shared" si="54"/>
        <v/>
      </c>
      <c r="F637" s="2" t="str">
        <f t="shared" si="55"/>
        <v/>
      </c>
      <c r="G637" s="2" t="str">
        <f t="shared" si="56"/>
        <v/>
      </c>
      <c r="W637" s="34">
        <f t="shared" si="57"/>
        <v>200.69650129906225</v>
      </c>
      <c r="X637" s="33">
        <f t="shared" si="59"/>
        <v>611</v>
      </c>
      <c r="Y637" s="34">
        <f>IF(X637=1,$G$3*(W637/1000),IF(X637=2,$G$4*(W637/1000),IF(X637=3,$G$5*(W637/1000),IF(X637=4,$G$6*(W637/1000),IF(X637=5,$G$7*(W637/1000),IF(X637=6,$G$8*(W637/1000),IF(X637=7,$G$9*(W637/1000),IF(X637=8,$G$10*(W637/1000),IF(X637=9,$G$11*(W637/1000),IF(X637=10,$G$12*(W637/1000),IF(X637=11,$G$13*(W637/1000),IF(X637=12,$G$14*(W637/1000),IF(X637=13,$G$15*(W637/1000),IF(X637=14,$G$16*(W637/1000),IF(X637=15,$G$17*(W637/1000),0)))))))))))))))</f>
        <v>0</v>
      </c>
      <c r="Z637" s="34">
        <f>IF('Γεννήτρια 3'!D637="W",Z636+('Γεννήτρια 3'!C637-1)*Y637,IF('Γεννήτρια 3'!D637="L",Z636-Y637,Z636))</f>
        <v>200.69650129906225</v>
      </c>
      <c r="AA637" s="34" t="str">
        <f>IF(AND('Γεννήτρια 3'!C637&lt;&gt;0,'Γεννήτρια 3'!D637=""),Y637,"")</f>
        <v/>
      </c>
    </row>
    <row r="638" spans="1:27">
      <c r="A638" s="3">
        <f t="shared" si="58"/>
        <v>616</v>
      </c>
      <c r="E638" s="3" t="str">
        <f t="shared" si="54"/>
        <v/>
      </c>
      <c r="F638" s="2" t="str">
        <f t="shared" si="55"/>
        <v/>
      </c>
      <c r="G638" s="2" t="str">
        <f t="shared" si="56"/>
        <v/>
      </c>
      <c r="W638" s="34">
        <f t="shared" si="57"/>
        <v>200.69650129906225</v>
      </c>
      <c r="X638" s="33">
        <f t="shared" si="59"/>
        <v>612</v>
      </c>
      <c r="Y638" s="34">
        <f>IF(X638=1,$G$3*(W638/1000),IF(X638=2,$G$4*(W638/1000),IF(X638=3,$G$5*(W638/1000),IF(X638=4,$G$6*(W638/1000),IF(X638=5,$G$7*(W638/1000),IF(X638=6,$G$8*(W638/1000),IF(X638=7,$G$9*(W638/1000),IF(X638=8,$G$10*(W638/1000),IF(X638=9,$G$11*(W638/1000),IF(X638=10,$G$12*(W638/1000),IF(X638=11,$G$13*(W638/1000),IF(X638=12,$G$14*(W638/1000),IF(X638=13,$G$15*(W638/1000),IF(X638=14,$G$16*(W638/1000),IF(X638=15,$G$17*(W638/1000),0)))))))))))))))</f>
        <v>0</v>
      </c>
      <c r="Z638" s="34">
        <f>IF('Γεννήτρια 3'!D638="W",Z637+('Γεννήτρια 3'!C638-1)*Y638,IF('Γεννήτρια 3'!D638="L",Z637-Y638,Z637))</f>
        <v>200.69650129906225</v>
      </c>
      <c r="AA638" s="34" t="str">
        <f>IF(AND('Γεννήτρια 3'!C638&lt;&gt;0,'Γεννήτρια 3'!D638=""),Y638,"")</f>
        <v/>
      </c>
    </row>
    <row r="639" spans="1:27">
      <c r="A639" s="3">
        <f t="shared" si="58"/>
        <v>617</v>
      </c>
      <c r="E639" s="3" t="str">
        <f t="shared" si="54"/>
        <v/>
      </c>
      <c r="F639" s="2" t="str">
        <f t="shared" si="55"/>
        <v/>
      </c>
      <c r="G639" s="2" t="str">
        <f t="shared" si="56"/>
        <v/>
      </c>
      <c r="W639" s="34">
        <f t="shared" si="57"/>
        <v>200.69650129906225</v>
      </c>
      <c r="X639" s="33">
        <f t="shared" si="59"/>
        <v>613</v>
      </c>
      <c r="Y639" s="34">
        <f>IF(X639=1,$G$3*(W639/1000),IF(X639=2,$G$4*(W639/1000),IF(X639=3,$G$5*(W639/1000),IF(X639=4,$G$6*(W639/1000),IF(X639=5,$G$7*(W639/1000),IF(X639=6,$G$8*(W639/1000),IF(X639=7,$G$9*(W639/1000),IF(X639=8,$G$10*(W639/1000),IF(X639=9,$G$11*(W639/1000),IF(X639=10,$G$12*(W639/1000),IF(X639=11,$G$13*(W639/1000),IF(X639=12,$G$14*(W639/1000),IF(X639=13,$G$15*(W639/1000),IF(X639=14,$G$16*(W639/1000),IF(X639=15,$G$17*(W639/1000),0)))))))))))))))</f>
        <v>0</v>
      </c>
      <c r="Z639" s="34">
        <f>IF('Γεννήτρια 3'!D639="W",Z638+('Γεννήτρια 3'!C639-1)*Y639,IF('Γεννήτρια 3'!D639="L",Z638-Y639,Z638))</f>
        <v>200.69650129906225</v>
      </c>
      <c r="AA639" s="34" t="str">
        <f>IF(AND('Γεννήτρια 3'!C639&lt;&gt;0,'Γεννήτρια 3'!D639=""),Y639,"")</f>
        <v/>
      </c>
    </row>
    <row r="640" spans="1:27">
      <c r="A640" s="3">
        <f t="shared" si="58"/>
        <v>618</v>
      </c>
      <c r="E640" s="3" t="str">
        <f t="shared" si="54"/>
        <v/>
      </c>
      <c r="F640" s="2" t="str">
        <f t="shared" si="55"/>
        <v/>
      </c>
      <c r="G640" s="2" t="str">
        <f t="shared" si="56"/>
        <v/>
      </c>
      <c r="W640" s="34">
        <f t="shared" si="57"/>
        <v>200.69650129906225</v>
      </c>
      <c r="X640" s="33">
        <f t="shared" si="59"/>
        <v>614</v>
      </c>
      <c r="Y640" s="34">
        <f>IF(X640=1,$G$3*(W640/1000),IF(X640=2,$G$4*(W640/1000),IF(X640=3,$G$5*(W640/1000),IF(X640=4,$G$6*(W640/1000),IF(X640=5,$G$7*(W640/1000),IF(X640=6,$G$8*(W640/1000),IF(X640=7,$G$9*(W640/1000),IF(X640=8,$G$10*(W640/1000),IF(X640=9,$G$11*(W640/1000),IF(X640=10,$G$12*(W640/1000),IF(X640=11,$G$13*(W640/1000),IF(X640=12,$G$14*(W640/1000),IF(X640=13,$G$15*(W640/1000),IF(X640=14,$G$16*(W640/1000),IF(X640=15,$G$17*(W640/1000),0)))))))))))))))</f>
        <v>0</v>
      </c>
      <c r="Z640" s="34">
        <f>IF('Γεννήτρια 3'!D640="W",Z639+('Γεννήτρια 3'!C640-1)*Y640,IF('Γεννήτρια 3'!D640="L",Z639-Y640,Z639))</f>
        <v>200.69650129906225</v>
      </c>
      <c r="AA640" s="34" t="str">
        <f>IF(AND('Γεννήτρια 3'!C640&lt;&gt;0,'Γεννήτρια 3'!D640=""),Y640,"")</f>
        <v/>
      </c>
    </row>
    <row r="641" spans="1:27">
      <c r="A641" s="3">
        <f t="shared" si="58"/>
        <v>619</v>
      </c>
      <c r="E641" s="3" t="str">
        <f t="shared" si="54"/>
        <v/>
      </c>
      <c r="F641" s="2" t="str">
        <f t="shared" si="55"/>
        <v/>
      </c>
      <c r="G641" s="2" t="str">
        <f t="shared" si="56"/>
        <v/>
      </c>
      <c r="W641" s="34">
        <f t="shared" si="57"/>
        <v>200.69650129906225</v>
      </c>
      <c r="X641" s="33">
        <f t="shared" si="59"/>
        <v>615</v>
      </c>
      <c r="Y641" s="34">
        <f>IF(X641=1,$G$3*(W641/1000),IF(X641=2,$G$4*(W641/1000),IF(X641=3,$G$5*(W641/1000),IF(X641=4,$G$6*(W641/1000),IF(X641=5,$G$7*(W641/1000),IF(X641=6,$G$8*(W641/1000),IF(X641=7,$G$9*(W641/1000),IF(X641=8,$G$10*(W641/1000),IF(X641=9,$G$11*(W641/1000),IF(X641=10,$G$12*(W641/1000),IF(X641=11,$G$13*(W641/1000),IF(X641=12,$G$14*(W641/1000),IF(X641=13,$G$15*(W641/1000),IF(X641=14,$G$16*(W641/1000),IF(X641=15,$G$17*(W641/1000),0)))))))))))))))</f>
        <v>0</v>
      </c>
      <c r="Z641" s="34">
        <f>IF('Γεννήτρια 3'!D641="W",Z640+('Γεννήτρια 3'!C641-1)*Y641,IF('Γεννήτρια 3'!D641="L",Z640-Y641,Z640))</f>
        <v>200.69650129906225</v>
      </c>
      <c r="AA641" s="34" t="str">
        <f>IF(AND('Γεννήτρια 3'!C641&lt;&gt;0,'Γεννήτρια 3'!D641=""),Y641,"")</f>
        <v/>
      </c>
    </row>
    <row r="642" spans="1:27">
      <c r="A642" s="3">
        <f t="shared" si="58"/>
        <v>620</v>
      </c>
      <c r="E642" s="3" t="str">
        <f t="shared" si="54"/>
        <v/>
      </c>
      <c r="F642" s="2" t="str">
        <f t="shared" si="55"/>
        <v/>
      </c>
      <c r="G642" s="2" t="str">
        <f t="shared" si="56"/>
        <v/>
      </c>
      <c r="W642" s="34">
        <f t="shared" si="57"/>
        <v>200.69650129906225</v>
      </c>
      <c r="X642" s="33">
        <f t="shared" si="59"/>
        <v>616</v>
      </c>
      <c r="Y642" s="34">
        <f>IF(X642=1,$G$3*(W642/1000),IF(X642=2,$G$4*(W642/1000),IF(X642=3,$G$5*(W642/1000),IF(X642=4,$G$6*(W642/1000),IF(X642=5,$G$7*(W642/1000),IF(X642=6,$G$8*(W642/1000),IF(X642=7,$G$9*(W642/1000),IF(X642=8,$G$10*(W642/1000),IF(X642=9,$G$11*(W642/1000),IF(X642=10,$G$12*(W642/1000),IF(X642=11,$G$13*(W642/1000),IF(X642=12,$G$14*(W642/1000),IF(X642=13,$G$15*(W642/1000),IF(X642=14,$G$16*(W642/1000),IF(X642=15,$G$17*(W642/1000),0)))))))))))))))</f>
        <v>0</v>
      </c>
      <c r="Z642" s="34">
        <f>IF('Γεννήτρια 3'!D642="W",Z641+('Γεννήτρια 3'!C642-1)*Y642,IF('Γεννήτρια 3'!D642="L",Z641-Y642,Z641))</f>
        <v>200.69650129906225</v>
      </c>
      <c r="AA642" s="34" t="str">
        <f>IF(AND('Γεννήτρια 3'!C642&lt;&gt;0,'Γεννήτρια 3'!D642=""),Y642,"")</f>
        <v/>
      </c>
    </row>
    <row r="643" spans="1:27">
      <c r="A643" s="3">
        <f t="shared" si="58"/>
        <v>621</v>
      </c>
      <c r="E643" s="3" t="str">
        <f t="shared" si="54"/>
        <v/>
      </c>
      <c r="F643" s="2" t="str">
        <f t="shared" si="55"/>
        <v/>
      </c>
      <c r="G643" s="2" t="str">
        <f t="shared" si="56"/>
        <v/>
      </c>
      <c r="W643" s="34">
        <f t="shared" si="57"/>
        <v>200.69650129906225</v>
      </c>
      <c r="X643" s="33">
        <f t="shared" si="59"/>
        <v>617</v>
      </c>
      <c r="Y643" s="34">
        <f>IF(X643=1,$G$3*(W643/1000),IF(X643=2,$G$4*(W643/1000),IF(X643=3,$G$5*(W643/1000),IF(X643=4,$G$6*(W643/1000),IF(X643=5,$G$7*(W643/1000),IF(X643=6,$G$8*(W643/1000),IF(X643=7,$G$9*(W643/1000),IF(X643=8,$G$10*(W643/1000),IF(X643=9,$G$11*(W643/1000),IF(X643=10,$G$12*(W643/1000),IF(X643=11,$G$13*(W643/1000),IF(X643=12,$G$14*(W643/1000),IF(X643=13,$G$15*(W643/1000),IF(X643=14,$G$16*(W643/1000),IF(X643=15,$G$17*(W643/1000),0)))))))))))))))</f>
        <v>0</v>
      </c>
      <c r="Z643" s="34">
        <f>IF('Γεννήτρια 3'!D643="W",Z642+('Γεννήτρια 3'!C643-1)*Y643,IF('Γεννήτρια 3'!D643="L",Z642-Y643,Z642))</f>
        <v>200.69650129906225</v>
      </c>
      <c r="AA643" s="34" t="str">
        <f>IF(AND('Γεννήτρια 3'!C643&lt;&gt;0,'Γεννήτρια 3'!D643=""),Y643,"")</f>
        <v/>
      </c>
    </row>
    <row r="644" spans="1:27">
      <c r="A644" s="3">
        <f t="shared" si="58"/>
        <v>622</v>
      </c>
      <c r="E644" s="3" t="str">
        <f t="shared" si="54"/>
        <v/>
      </c>
      <c r="F644" s="2" t="str">
        <f t="shared" si="55"/>
        <v/>
      </c>
      <c r="G644" s="2" t="str">
        <f t="shared" si="56"/>
        <v/>
      </c>
      <c r="W644" s="34">
        <f t="shared" si="57"/>
        <v>200.69650129906225</v>
      </c>
      <c r="X644" s="33">
        <f t="shared" si="59"/>
        <v>618</v>
      </c>
      <c r="Y644" s="34">
        <f>IF(X644=1,$G$3*(W644/1000),IF(X644=2,$G$4*(W644/1000),IF(X644=3,$G$5*(W644/1000),IF(X644=4,$G$6*(W644/1000),IF(X644=5,$G$7*(W644/1000),IF(X644=6,$G$8*(W644/1000),IF(X644=7,$G$9*(W644/1000),IF(X644=8,$G$10*(W644/1000),IF(X644=9,$G$11*(W644/1000),IF(X644=10,$G$12*(W644/1000),IF(X644=11,$G$13*(W644/1000),IF(X644=12,$G$14*(W644/1000),IF(X644=13,$G$15*(W644/1000),IF(X644=14,$G$16*(W644/1000),IF(X644=15,$G$17*(W644/1000),0)))))))))))))))</f>
        <v>0</v>
      </c>
      <c r="Z644" s="34">
        <f>IF('Γεννήτρια 3'!D644="W",Z643+('Γεννήτρια 3'!C644-1)*Y644,IF('Γεννήτρια 3'!D644="L",Z643-Y644,Z643))</f>
        <v>200.69650129906225</v>
      </c>
      <c r="AA644" s="34" t="str">
        <f>IF(AND('Γεννήτρια 3'!C644&lt;&gt;0,'Γεννήτρια 3'!D644=""),Y644,"")</f>
        <v/>
      </c>
    </row>
    <row r="645" spans="1:27">
      <c r="A645" s="3">
        <f t="shared" si="58"/>
        <v>623</v>
      </c>
      <c r="E645" s="3" t="str">
        <f t="shared" si="54"/>
        <v/>
      </c>
      <c r="F645" s="2" t="str">
        <f t="shared" si="55"/>
        <v/>
      </c>
      <c r="G645" s="2" t="str">
        <f t="shared" si="56"/>
        <v/>
      </c>
      <c r="W645" s="34">
        <f t="shared" si="57"/>
        <v>200.69650129906225</v>
      </c>
      <c r="X645" s="33">
        <f t="shared" si="59"/>
        <v>619</v>
      </c>
      <c r="Y645" s="34">
        <f>IF(X645=1,$G$3*(W645/1000),IF(X645=2,$G$4*(W645/1000),IF(X645=3,$G$5*(W645/1000),IF(X645=4,$G$6*(W645/1000),IF(X645=5,$G$7*(W645/1000),IF(X645=6,$G$8*(W645/1000),IF(X645=7,$G$9*(W645/1000),IF(X645=8,$G$10*(W645/1000),IF(X645=9,$G$11*(W645/1000),IF(X645=10,$G$12*(W645/1000),IF(X645=11,$G$13*(W645/1000),IF(X645=12,$G$14*(W645/1000),IF(X645=13,$G$15*(W645/1000),IF(X645=14,$G$16*(W645/1000),IF(X645=15,$G$17*(W645/1000),0)))))))))))))))</f>
        <v>0</v>
      </c>
      <c r="Z645" s="34">
        <f>IF('Γεννήτρια 3'!D645="W",Z644+('Γεννήτρια 3'!C645-1)*Y645,IF('Γεννήτρια 3'!D645="L",Z644-Y645,Z644))</f>
        <v>200.69650129906225</v>
      </c>
      <c r="AA645" s="34" t="str">
        <f>IF(AND('Γεννήτρια 3'!C645&lt;&gt;0,'Γεννήτρια 3'!D645=""),Y645,"")</f>
        <v/>
      </c>
    </row>
    <row r="646" spans="1:27">
      <c r="A646" s="3">
        <f t="shared" si="58"/>
        <v>624</v>
      </c>
      <c r="E646" s="3" t="str">
        <f t="shared" si="54"/>
        <v/>
      </c>
      <c r="F646" s="2" t="str">
        <f t="shared" si="55"/>
        <v/>
      </c>
      <c r="G646" s="2" t="str">
        <f t="shared" si="56"/>
        <v/>
      </c>
      <c r="W646" s="34">
        <f t="shared" si="57"/>
        <v>200.69650129906225</v>
      </c>
      <c r="X646" s="33">
        <f t="shared" si="59"/>
        <v>620</v>
      </c>
      <c r="Y646" s="34">
        <f>IF(X646=1,$G$3*(W646/1000),IF(X646=2,$G$4*(W646/1000),IF(X646=3,$G$5*(W646/1000),IF(X646=4,$G$6*(W646/1000),IF(X646=5,$G$7*(W646/1000),IF(X646=6,$G$8*(W646/1000),IF(X646=7,$G$9*(W646/1000),IF(X646=8,$G$10*(W646/1000),IF(X646=9,$G$11*(W646/1000),IF(X646=10,$G$12*(W646/1000),IF(X646=11,$G$13*(W646/1000),IF(X646=12,$G$14*(W646/1000),IF(X646=13,$G$15*(W646/1000),IF(X646=14,$G$16*(W646/1000),IF(X646=15,$G$17*(W646/1000),0)))))))))))))))</f>
        <v>0</v>
      </c>
      <c r="Z646" s="34">
        <f>IF('Γεννήτρια 3'!D646="W",Z645+('Γεννήτρια 3'!C646-1)*Y646,IF('Γεννήτρια 3'!D646="L",Z645-Y646,Z645))</f>
        <v>200.69650129906225</v>
      </c>
      <c r="AA646" s="34" t="str">
        <f>IF(AND('Γεννήτρια 3'!C646&lt;&gt;0,'Γεννήτρια 3'!D646=""),Y646,"")</f>
        <v/>
      </c>
    </row>
    <row r="647" spans="1:27">
      <c r="A647" s="3">
        <f t="shared" si="58"/>
        <v>625</v>
      </c>
      <c r="E647" s="3" t="str">
        <f t="shared" si="54"/>
        <v/>
      </c>
      <c r="F647" s="2" t="str">
        <f t="shared" si="55"/>
        <v/>
      </c>
      <c r="G647" s="2" t="str">
        <f t="shared" si="56"/>
        <v/>
      </c>
      <c r="W647" s="34">
        <f t="shared" si="57"/>
        <v>200.69650129906225</v>
      </c>
      <c r="X647" s="33">
        <f t="shared" si="59"/>
        <v>621</v>
      </c>
      <c r="Y647" s="34">
        <f>IF(X647=1,$G$3*(W647/1000),IF(X647=2,$G$4*(W647/1000),IF(X647=3,$G$5*(W647/1000),IF(X647=4,$G$6*(W647/1000),IF(X647=5,$G$7*(W647/1000),IF(X647=6,$G$8*(W647/1000),IF(X647=7,$G$9*(W647/1000),IF(X647=8,$G$10*(W647/1000),IF(X647=9,$G$11*(W647/1000),IF(X647=10,$G$12*(W647/1000),IF(X647=11,$G$13*(W647/1000),IF(X647=12,$G$14*(W647/1000),IF(X647=13,$G$15*(W647/1000),IF(X647=14,$G$16*(W647/1000),IF(X647=15,$G$17*(W647/1000),0)))))))))))))))</f>
        <v>0</v>
      </c>
      <c r="Z647" s="34">
        <f>IF('Γεννήτρια 3'!D647="W",Z646+('Γεννήτρια 3'!C647-1)*Y647,IF('Γεννήτρια 3'!D647="L",Z646-Y647,Z646))</f>
        <v>200.69650129906225</v>
      </c>
      <c r="AA647" s="34" t="str">
        <f>IF(AND('Γεννήτρια 3'!C647&lt;&gt;0,'Γεννήτρια 3'!D647=""),Y647,"")</f>
        <v/>
      </c>
    </row>
    <row r="648" spans="1:27">
      <c r="A648" s="3">
        <f t="shared" si="58"/>
        <v>626</v>
      </c>
      <c r="E648" s="3" t="str">
        <f t="shared" si="54"/>
        <v/>
      </c>
      <c r="F648" s="2" t="str">
        <f t="shared" si="55"/>
        <v/>
      </c>
      <c r="G648" s="2" t="str">
        <f t="shared" si="56"/>
        <v/>
      </c>
      <c r="W648" s="34">
        <f t="shared" si="57"/>
        <v>200.69650129906225</v>
      </c>
      <c r="X648" s="33">
        <f t="shared" si="59"/>
        <v>622</v>
      </c>
      <c r="Y648" s="34">
        <f>IF(X648=1,$G$3*(W648/1000),IF(X648=2,$G$4*(W648/1000),IF(X648=3,$G$5*(W648/1000),IF(X648=4,$G$6*(W648/1000),IF(X648=5,$G$7*(W648/1000),IF(X648=6,$G$8*(W648/1000),IF(X648=7,$G$9*(W648/1000),IF(X648=8,$G$10*(W648/1000),IF(X648=9,$G$11*(W648/1000),IF(X648=10,$G$12*(W648/1000),IF(X648=11,$G$13*(W648/1000),IF(X648=12,$G$14*(W648/1000),IF(X648=13,$G$15*(W648/1000),IF(X648=14,$G$16*(W648/1000),IF(X648=15,$G$17*(W648/1000),0)))))))))))))))</f>
        <v>0</v>
      </c>
      <c r="Z648" s="34">
        <f>IF('Γεννήτρια 3'!D648="W",Z647+('Γεννήτρια 3'!C648-1)*Y648,IF('Γεννήτρια 3'!D648="L",Z647-Y648,Z647))</f>
        <v>200.69650129906225</v>
      </c>
      <c r="AA648" s="34" t="str">
        <f>IF(AND('Γεννήτρια 3'!C648&lt;&gt;0,'Γεννήτρια 3'!D648=""),Y648,"")</f>
        <v/>
      </c>
    </row>
    <row r="649" spans="1:27">
      <c r="A649" s="3">
        <f t="shared" si="58"/>
        <v>627</v>
      </c>
      <c r="E649" s="3" t="str">
        <f t="shared" si="54"/>
        <v/>
      </c>
      <c r="F649" s="2" t="str">
        <f t="shared" si="55"/>
        <v/>
      </c>
      <c r="G649" s="2" t="str">
        <f t="shared" si="56"/>
        <v/>
      </c>
      <c r="W649" s="34">
        <f t="shared" si="57"/>
        <v>200.69650129906225</v>
      </c>
      <c r="X649" s="33">
        <f t="shared" si="59"/>
        <v>623</v>
      </c>
      <c r="Y649" s="34">
        <f>IF(X649=1,$G$3*(W649/1000),IF(X649=2,$G$4*(W649/1000),IF(X649=3,$G$5*(W649/1000),IF(X649=4,$G$6*(W649/1000),IF(X649=5,$G$7*(W649/1000),IF(X649=6,$G$8*(W649/1000),IF(X649=7,$G$9*(W649/1000),IF(X649=8,$G$10*(W649/1000),IF(X649=9,$G$11*(W649/1000),IF(X649=10,$G$12*(W649/1000),IF(X649=11,$G$13*(W649/1000),IF(X649=12,$G$14*(W649/1000),IF(X649=13,$G$15*(W649/1000),IF(X649=14,$G$16*(W649/1000),IF(X649=15,$G$17*(W649/1000),0)))))))))))))))</f>
        <v>0</v>
      </c>
      <c r="Z649" s="34">
        <f>IF('Γεννήτρια 3'!D649="W",Z648+('Γεννήτρια 3'!C649-1)*Y649,IF('Γεννήτρια 3'!D649="L",Z648-Y649,Z648))</f>
        <v>200.69650129906225</v>
      </c>
      <c r="AA649" s="34" t="str">
        <f>IF(AND('Γεννήτρια 3'!C649&lt;&gt;0,'Γεννήτρια 3'!D649=""),Y649,"")</f>
        <v/>
      </c>
    </row>
    <row r="650" spans="1:27">
      <c r="A650" s="3">
        <f t="shared" si="58"/>
        <v>628</v>
      </c>
      <c r="E650" s="3" t="str">
        <f t="shared" si="54"/>
        <v/>
      </c>
      <c r="F650" s="2" t="str">
        <f t="shared" si="55"/>
        <v/>
      </c>
      <c r="G650" s="2" t="str">
        <f t="shared" si="56"/>
        <v/>
      </c>
      <c r="W650" s="34">
        <f t="shared" si="57"/>
        <v>200.69650129906225</v>
      </c>
      <c r="X650" s="33">
        <f t="shared" si="59"/>
        <v>624</v>
      </c>
      <c r="Y650" s="34">
        <f>IF(X650=1,$G$3*(W650/1000),IF(X650=2,$G$4*(W650/1000),IF(X650=3,$G$5*(W650/1000),IF(X650=4,$G$6*(W650/1000),IF(X650=5,$G$7*(W650/1000),IF(X650=6,$G$8*(W650/1000),IF(X650=7,$G$9*(W650/1000),IF(X650=8,$G$10*(W650/1000),IF(X650=9,$G$11*(W650/1000),IF(X650=10,$G$12*(W650/1000),IF(X650=11,$G$13*(W650/1000),IF(X650=12,$G$14*(W650/1000),IF(X650=13,$G$15*(W650/1000),IF(X650=14,$G$16*(W650/1000),IF(X650=15,$G$17*(W650/1000),0)))))))))))))))</f>
        <v>0</v>
      </c>
      <c r="Z650" s="34">
        <f>IF('Γεννήτρια 3'!D650="W",Z649+('Γεννήτρια 3'!C650-1)*Y650,IF('Γεννήτρια 3'!D650="L",Z649-Y650,Z649))</f>
        <v>200.69650129906225</v>
      </c>
      <c r="AA650" s="34" t="str">
        <f>IF(AND('Γεννήτρια 3'!C650&lt;&gt;0,'Γεννήτρια 3'!D650=""),Y650,"")</f>
        <v/>
      </c>
    </row>
    <row r="651" spans="1:27">
      <c r="A651" s="3">
        <f t="shared" si="58"/>
        <v>629</v>
      </c>
      <c r="E651" s="3" t="str">
        <f t="shared" si="54"/>
        <v/>
      </c>
      <c r="F651" s="2" t="str">
        <f t="shared" si="55"/>
        <v/>
      </c>
      <c r="G651" s="2" t="str">
        <f t="shared" si="56"/>
        <v/>
      </c>
      <c r="W651" s="34">
        <f t="shared" si="57"/>
        <v>200.69650129906225</v>
      </c>
      <c r="X651" s="33">
        <f t="shared" si="59"/>
        <v>625</v>
      </c>
      <c r="Y651" s="34">
        <f>IF(X651=1,$G$3*(W651/1000),IF(X651=2,$G$4*(W651/1000),IF(X651=3,$G$5*(W651/1000),IF(X651=4,$G$6*(W651/1000),IF(X651=5,$G$7*(W651/1000),IF(X651=6,$G$8*(W651/1000),IF(X651=7,$G$9*(W651/1000),IF(X651=8,$G$10*(W651/1000),IF(X651=9,$G$11*(W651/1000),IF(X651=10,$G$12*(W651/1000),IF(X651=11,$G$13*(W651/1000),IF(X651=12,$G$14*(W651/1000),IF(X651=13,$G$15*(W651/1000),IF(X651=14,$G$16*(W651/1000),IF(X651=15,$G$17*(W651/1000),0)))))))))))))))</f>
        <v>0</v>
      </c>
      <c r="Z651" s="34">
        <f>IF('Γεννήτρια 3'!D651="W",Z650+('Γεννήτρια 3'!C651-1)*Y651,IF('Γεννήτρια 3'!D651="L",Z650-Y651,Z650))</f>
        <v>200.69650129906225</v>
      </c>
      <c r="AA651" s="34" t="str">
        <f>IF(AND('Γεννήτρια 3'!C651&lt;&gt;0,'Γεννήτρια 3'!D651=""),Y651,"")</f>
        <v/>
      </c>
    </row>
    <row r="652" spans="1:27">
      <c r="A652" s="3">
        <f t="shared" si="58"/>
        <v>630</v>
      </c>
      <c r="E652" s="3" t="str">
        <f t="shared" si="54"/>
        <v/>
      </c>
      <c r="F652" s="2" t="str">
        <f t="shared" si="55"/>
        <v/>
      </c>
      <c r="G652" s="2" t="str">
        <f t="shared" si="56"/>
        <v/>
      </c>
      <c r="W652" s="34">
        <f t="shared" si="57"/>
        <v>200.69650129906225</v>
      </c>
      <c r="X652" s="33">
        <f t="shared" si="59"/>
        <v>626</v>
      </c>
      <c r="Y652" s="34">
        <f>IF(X652=1,$G$3*(W652/1000),IF(X652=2,$G$4*(W652/1000),IF(X652=3,$G$5*(W652/1000),IF(X652=4,$G$6*(W652/1000),IF(X652=5,$G$7*(W652/1000),IF(X652=6,$G$8*(W652/1000),IF(X652=7,$G$9*(W652/1000),IF(X652=8,$G$10*(W652/1000),IF(X652=9,$G$11*(W652/1000),IF(X652=10,$G$12*(W652/1000),IF(X652=11,$G$13*(W652/1000),IF(X652=12,$G$14*(W652/1000),IF(X652=13,$G$15*(W652/1000),IF(X652=14,$G$16*(W652/1000),IF(X652=15,$G$17*(W652/1000),0)))))))))))))))</f>
        <v>0</v>
      </c>
      <c r="Z652" s="34">
        <f>IF('Γεννήτρια 3'!D652="W",Z651+('Γεννήτρια 3'!C652-1)*Y652,IF('Γεννήτρια 3'!D652="L",Z651-Y652,Z651))</f>
        <v>200.69650129906225</v>
      </c>
      <c r="AA652" s="34" t="str">
        <f>IF(AND('Γεννήτρια 3'!C652&lt;&gt;0,'Γεννήτρια 3'!D652=""),Y652,"")</f>
        <v/>
      </c>
    </row>
    <row r="653" spans="1:27">
      <c r="A653" s="3">
        <f t="shared" si="58"/>
        <v>631</v>
      </c>
      <c r="E653" s="3" t="str">
        <f t="shared" si="54"/>
        <v/>
      </c>
      <c r="F653" s="2" t="str">
        <f t="shared" si="55"/>
        <v/>
      </c>
      <c r="G653" s="2" t="str">
        <f t="shared" si="56"/>
        <v/>
      </c>
      <c r="W653" s="34">
        <f t="shared" si="57"/>
        <v>200.69650129906225</v>
      </c>
      <c r="X653" s="33">
        <f t="shared" si="59"/>
        <v>627</v>
      </c>
      <c r="Y653" s="34">
        <f>IF(X653=1,$G$3*(W653/1000),IF(X653=2,$G$4*(W653/1000),IF(X653=3,$G$5*(W653/1000),IF(X653=4,$G$6*(W653/1000),IF(X653=5,$G$7*(W653/1000),IF(X653=6,$G$8*(W653/1000),IF(X653=7,$G$9*(W653/1000),IF(X653=8,$G$10*(W653/1000),IF(X653=9,$G$11*(W653/1000),IF(X653=10,$G$12*(W653/1000),IF(X653=11,$G$13*(W653/1000),IF(X653=12,$G$14*(W653/1000),IF(X653=13,$G$15*(W653/1000),IF(X653=14,$G$16*(W653/1000),IF(X653=15,$G$17*(W653/1000),0)))))))))))))))</f>
        <v>0</v>
      </c>
      <c r="Z653" s="34">
        <f>IF('Γεννήτρια 3'!D653="W",Z652+('Γεννήτρια 3'!C653-1)*Y653,IF('Γεννήτρια 3'!D653="L",Z652-Y653,Z652))</f>
        <v>200.69650129906225</v>
      </c>
      <c r="AA653" s="34" t="str">
        <f>IF(AND('Γεννήτρια 3'!C653&lt;&gt;0,'Γεννήτρια 3'!D653=""),Y653,"")</f>
        <v/>
      </c>
    </row>
    <row r="654" spans="1:27">
      <c r="A654" s="3">
        <f t="shared" si="58"/>
        <v>632</v>
      </c>
      <c r="E654" s="3" t="str">
        <f t="shared" si="54"/>
        <v/>
      </c>
      <c r="F654" s="2" t="str">
        <f t="shared" si="55"/>
        <v/>
      </c>
      <c r="G654" s="2" t="str">
        <f t="shared" si="56"/>
        <v/>
      </c>
      <c r="W654" s="34">
        <f t="shared" si="57"/>
        <v>200.69650129906225</v>
      </c>
      <c r="X654" s="33">
        <f t="shared" si="59"/>
        <v>628</v>
      </c>
      <c r="Y654" s="34">
        <f>IF(X654=1,$G$3*(W654/1000),IF(X654=2,$G$4*(W654/1000),IF(X654=3,$G$5*(W654/1000),IF(X654=4,$G$6*(W654/1000),IF(X654=5,$G$7*(W654/1000),IF(X654=6,$G$8*(W654/1000),IF(X654=7,$G$9*(W654/1000),IF(X654=8,$G$10*(W654/1000),IF(X654=9,$G$11*(W654/1000),IF(X654=10,$G$12*(W654/1000),IF(X654=11,$G$13*(W654/1000),IF(X654=12,$G$14*(W654/1000),IF(X654=13,$G$15*(W654/1000),IF(X654=14,$G$16*(W654/1000),IF(X654=15,$G$17*(W654/1000),0)))))))))))))))</f>
        <v>0</v>
      </c>
      <c r="Z654" s="34">
        <f>IF('Γεννήτρια 3'!D654="W",Z653+('Γεννήτρια 3'!C654-1)*Y654,IF('Γεννήτρια 3'!D654="L",Z653-Y654,Z653))</f>
        <v>200.69650129906225</v>
      </c>
      <c r="AA654" s="34" t="str">
        <f>IF(AND('Γεννήτρια 3'!C654&lt;&gt;0,'Γεννήτρια 3'!D654=""),Y654,"")</f>
        <v/>
      </c>
    </row>
    <row r="655" spans="1:27">
      <c r="A655" s="3">
        <f t="shared" si="58"/>
        <v>633</v>
      </c>
      <c r="E655" s="3" t="str">
        <f t="shared" si="54"/>
        <v/>
      </c>
      <c r="F655" s="2" t="str">
        <f t="shared" si="55"/>
        <v/>
      </c>
      <c r="G655" s="2" t="str">
        <f t="shared" si="56"/>
        <v/>
      </c>
      <c r="W655" s="34">
        <f t="shared" si="57"/>
        <v>200.69650129906225</v>
      </c>
      <c r="X655" s="33">
        <f t="shared" si="59"/>
        <v>629</v>
      </c>
      <c r="Y655" s="34">
        <f>IF(X655=1,$G$3*(W655/1000),IF(X655=2,$G$4*(W655/1000),IF(X655=3,$G$5*(W655/1000),IF(X655=4,$G$6*(W655/1000),IF(X655=5,$G$7*(W655/1000),IF(X655=6,$G$8*(W655/1000),IF(X655=7,$G$9*(W655/1000),IF(X655=8,$G$10*(W655/1000),IF(X655=9,$G$11*(W655/1000),IF(X655=10,$G$12*(W655/1000),IF(X655=11,$G$13*(W655/1000),IF(X655=12,$G$14*(W655/1000),IF(X655=13,$G$15*(W655/1000),IF(X655=14,$G$16*(W655/1000),IF(X655=15,$G$17*(W655/1000),0)))))))))))))))</f>
        <v>0</v>
      </c>
      <c r="Z655" s="34">
        <f>IF('Γεννήτρια 3'!D655="W",Z654+('Γεννήτρια 3'!C655-1)*Y655,IF('Γεννήτρια 3'!D655="L",Z654-Y655,Z654))</f>
        <v>200.69650129906225</v>
      </c>
      <c r="AA655" s="34" t="str">
        <f>IF(AND('Γεννήτρια 3'!C655&lt;&gt;0,'Γεννήτρια 3'!D655=""),Y655,"")</f>
        <v/>
      </c>
    </row>
    <row r="656" spans="1:27">
      <c r="A656" s="3">
        <f t="shared" si="58"/>
        <v>634</v>
      </c>
      <c r="E656" s="3" t="str">
        <f t="shared" si="54"/>
        <v/>
      </c>
      <c r="F656" s="2" t="str">
        <f t="shared" si="55"/>
        <v/>
      </c>
      <c r="G656" s="2" t="str">
        <f t="shared" si="56"/>
        <v/>
      </c>
      <c r="W656" s="34">
        <f t="shared" si="57"/>
        <v>200.69650129906225</v>
      </c>
      <c r="X656" s="33">
        <f t="shared" si="59"/>
        <v>630</v>
      </c>
      <c r="Y656" s="34">
        <f>IF(X656=1,$G$3*(W656/1000),IF(X656=2,$G$4*(W656/1000),IF(X656=3,$G$5*(W656/1000),IF(X656=4,$G$6*(W656/1000),IF(X656=5,$G$7*(W656/1000),IF(X656=6,$G$8*(W656/1000),IF(X656=7,$G$9*(W656/1000),IF(X656=8,$G$10*(W656/1000),IF(X656=9,$G$11*(W656/1000),IF(X656=10,$G$12*(W656/1000),IF(X656=11,$G$13*(W656/1000),IF(X656=12,$G$14*(W656/1000),IF(X656=13,$G$15*(W656/1000),IF(X656=14,$G$16*(W656/1000),IF(X656=15,$G$17*(W656/1000),0)))))))))))))))</f>
        <v>0</v>
      </c>
      <c r="Z656" s="34">
        <f>IF('Γεννήτρια 3'!D656="W",Z655+('Γεννήτρια 3'!C656-1)*Y656,IF('Γεννήτρια 3'!D656="L",Z655-Y656,Z655))</f>
        <v>200.69650129906225</v>
      </c>
      <c r="AA656" s="34" t="str">
        <f>IF(AND('Γεννήτρια 3'!C656&lt;&gt;0,'Γεννήτρια 3'!D656=""),Y656,"")</f>
        <v/>
      </c>
    </row>
    <row r="657" spans="1:27">
      <c r="A657" s="3">
        <f t="shared" si="58"/>
        <v>635</v>
      </c>
      <c r="E657" s="3" t="str">
        <f t="shared" si="54"/>
        <v/>
      </c>
      <c r="F657" s="2" t="str">
        <f t="shared" si="55"/>
        <v/>
      </c>
      <c r="G657" s="2" t="str">
        <f t="shared" si="56"/>
        <v/>
      </c>
      <c r="W657" s="34">
        <f t="shared" si="57"/>
        <v>200.69650129906225</v>
      </c>
      <c r="X657" s="33">
        <f t="shared" si="59"/>
        <v>631</v>
      </c>
      <c r="Y657" s="34">
        <f>IF(X657=1,$G$3*(W657/1000),IF(X657=2,$G$4*(W657/1000),IF(X657=3,$G$5*(W657/1000),IF(X657=4,$G$6*(W657/1000),IF(X657=5,$G$7*(W657/1000),IF(X657=6,$G$8*(W657/1000),IF(X657=7,$G$9*(W657/1000),IF(X657=8,$G$10*(W657/1000),IF(X657=9,$G$11*(W657/1000),IF(X657=10,$G$12*(W657/1000),IF(X657=11,$G$13*(W657/1000),IF(X657=12,$G$14*(W657/1000),IF(X657=13,$G$15*(W657/1000),IF(X657=14,$G$16*(W657/1000),IF(X657=15,$G$17*(W657/1000),0)))))))))))))))</f>
        <v>0</v>
      </c>
      <c r="Z657" s="34">
        <f>IF('Γεννήτρια 3'!D657="W",Z656+('Γεννήτρια 3'!C657-1)*Y657,IF('Γεννήτρια 3'!D657="L",Z656-Y657,Z656))</f>
        <v>200.69650129906225</v>
      </c>
      <c r="AA657" s="34" t="str">
        <f>IF(AND('Γεννήτρια 3'!C657&lt;&gt;0,'Γεννήτρια 3'!D657=""),Y657,"")</f>
        <v/>
      </c>
    </row>
    <row r="658" spans="1:27">
      <c r="A658" s="3">
        <f t="shared" si="58"/>
        <v>636</v>
      </c>
      <c r="E658" s="3" t="str">
        <f t="shared" si="54"/>
        <v/>
      </c>
      <c r="F658" s="2" t="str">
        <f t="shared" si="55"/>
        <v/>
      </c>
      <c r="G658" s="2" t="str">
        <f t="shared" si="56"/>
        <v/>
      </c>
      <c r="W658" s="34">
        <f t="shared" si="57"/>
        <v>200.69650129906225</v>
      </c>
      <c r="X658" s="33">
        <f t="shared" si="59"/>
        <v>632</v>
      </c>
      <c r="Y658" s="34">
        <f>IF(X658=1,$G$3*(W658/1000),IF(X658=2,$G$4*(W658/1000),IF(X658=3,$G$5*(W658/1000),IF(X658=4,$G$6*(W658/1000),IF(X658=5,$G$7*(W658/1000),IF(X658=6,$G$8*(W658/1000),IF(X658=7,$G$9*(W658/1000),IF(X658=8,$G$10*(W658/1000),IF(X658=9,$G$11*(W658/1000),IF(X658=10,$G$12*(W658/1000),IF(X658=11,$G$13*(W658/1000),IF(X658=12,$G$14*(W658/1000),IF(X658=13,$G$15*(W658/1000),IF(X658=14,$G$16*(W658/1000),IF(X658=15,$G$17*(W658/1000),0)))))))))))))))</f>
        <v>0</v>
      </c>
      <c r="Z658" s="34">
        <f>IF('Γεννήτρια 3'!D658="W",Z657+('Γεννήτρια 3'!C658-1)*Y658,IF('Γεννήτρια 3'!D658="L",Z657-Y658,Z657))</f>
        <v>200.69650129906225</v>
      </c>
      <c r="AA658" s="34" t="str">
        <f>IF(AND('Γεννήτρια 3'!C658&lt;&gt;0,'Γεννήτρια 3'!D658=""),Y658,"")</f>
        <v/>
      </c>
    </row>
    <row r="659" spans="1:27">
      <c r="A659" s="3">
        <f t="shared" si="58"/>
        <v>637</v>
      </c>
      <c r="E659" s="3" t="str">
        <f t="shared" si="54"/>
        <v/>
      </c>
      <c r="F659" s="2" t="str">
        <f t="shared" si="55"/>
        <v/>
      </c>
      <c r="G659" s="2" t="str">
        <f t="shared" si="56"/>
        <v/>
      </c>
      <c r="W659" s="34">
        <f t="shared" si="57"/>
        <v>200.69650129906225</v>
      </c>
      <c r="X659" s="33">
        <f t="shared" si="59"/>
        <v>633</v>
      </c>
      <c r="Y659" s="34">
        <f>IF(X659=1,$G$3*(W659/1000),IF(X659=2,$G$4*(W659/1000),IF(X659=3,$G$5*(W659/1000),IF(X659=4,$G$6*(W659/1000),IF(X659=5,$G$7*(W659/1000),IF(X659=6,$G$8*(W659/1000),IF(X659=7,$G$9*(W659/1000),IF(X659=8,$G$10*(W659/1000),IF(X659=9,$G$11*(W659/1000),IF(X659=10,$G$12*(W659/1000),IF(X659=11,$G$13*(W659/1000),IF(X659=12,$G$14*(W659/1000),IF(X659=13,$G$15*(W659/1000),IF(X659=14,$G$16*(W659/1000),IF(X659=15,$G$17*(W659/1000),0)))))))))))))))</f>
        <v>0</v>
      </c>
      <c r="Z659" s="34">
        <f>IF('Γεννήτρια 3'!D659="W",Z658+('Γεννήτρια 3'!C659-1)*Y659,IF('Γεννήτρια 3'!D659="L",Z658-Y659,Z658))</f>
        <v>200.69650129906225</v>
      </c>
      <c r="AA659" s="34" t="str">
        <f>IF(AND('Γεννήτρια 3'!C659&lt;&gt;0,'Γεννήτρια 3'!D659=""),Y659,"")</f>
        <v/>
      </c>
    </row>
    <row r="660" spans="1:27">
      <c r="A660" s="3">
        <f t="shared" si="58"/>
        <v>638</v>
      </c>
      <c r="E660" s="3" t="str">
        <f t="shared" si="54"/>
        <v/>
      </c>
      <c r="F660" s="2" t="str">
        <f t="shared" si="55"/>
        <v/>
      </c>
      <c r="G660" s="2" t="str">
        <f t="shared" si="56"/>
        <v/>
      </c>
      <c r="W660" s="34">
        <f t="shared" si="57"/>
        <v>200.69650129906225</v>
      </c>
      <c r="X660" s="33">
        <f t="shared" si="59"/>
        <v>634</v>
      </c>
      <c r="Y660" s="34">
        <f>IF(X660=1,$G$3*(W660/1000),IF(X660=2,$G$4*(W660/1000),IF(X660=3,$G$5*(W660/1000),IF(X660=4,$G$6*(W660/1000),IF(X660=5,$G$7*(W660/1000),IF(X660=6,$G$8*(W660/1000),IF(X660=7,$G$9*(W660/1000),IF(X660=8,$G$10*(W660/1000),IF(X660=9,$G$11*(W660/1000),IF(X660=10,$G$12*(W660/1000),IF(X660=11,$G$13*(W660/1000),IF(X660=12,$G$14*(W660/1000),IF(X660=13,$G$15*(W660/1000),IF(X660=14,$G$16*(W660/1000),IF(X660=15,$G$17*(W660/1000),0)))))))))))))))</f>
        <v>0</v>
      </c>
      <c r="Z660" s="34">
        <f>IF('Γεννήτρια 3'!D660="W",Z659+('Γεννήτρια 3'!C660-1)*Y660,IF('Γεννήτρια 3'!D660="L",Z659-Y660,Z659))</f>
        <v>200.69650129906225</v>
      </c>
      <c r="AA660" s="34" t="str">
        <f>IF(AND('Γεννήτρια 3'!C660&lt;&gt;0,'Γεννήτρια 3'!D660=""),Y660,"")</f>
        <v/>
      </c>
    </row>
    <row r="661" spans="1:27">
      <c r="A661" s="3">
        <f t="shared" si="58"/>
        <v>639</v>
      </c>
      <c r="E661" s="3" t="str">
        <f t="shared" si="54"/>
        <v/>
      </c>
      <c r="F661" s="2" t="str">
        <f t="shared" si="55"/>
        <v/>
      </c>
      <c r="G661" s="2" t="str">
        <f t="shared" si="56"/>
        <v/>
      </c>
      <c r="W661" s="34">
        <f t="shared" si="57"/>
        <v>200.69650129906225</v>
      </c>
      <c r="X661" s="33">
        <f t="shared" si="59"/>
        <v>635</v>
      </c>
      <c r="Y661" s="34">
        <f>IF(X661=1,$G$3*(W661/1000),IF(X661=2,$G$4*(W661/1000),IF(X661=3,$G$5*(W661/1000),IF(X661=4,$G$6*(W661/1000),IF(X661=5,$G$7*(W661/1000),IF(X661=6,$G$8*(W661/1000),IF(X661=7,$G$9*(W661/1000),IF(X661=8,$G$10*(W661/1000),IF(X661=9,$G$11*(W661/1000),IF(X661=10,$G$12*(W661/1000),IF(X661=11,$G$13*(W661/1000),IF(X661=12,$G$14*(W661/1000),IF(X661=13,$G$15*(W661/1000),IF(X661=14,$G$16*(W661/1000),IF(X661=15,$G$17*(W661/1000),0)))))))))))))))</f>
        <v>0</v>
      </c>
      <c r="Z661" s="34">
        <f>IF('Γεννήτρια 3'!D661="W",Z660+('Γεννήτρια 3'!C661-1)*Y661,IF('Γεννήτρια 3'!D661="L",Z660-Y661,Z660))</f>
        <v>200.69650129906225</v>
      </c>
      <c r="AA661" s="34" t="str">
        <f>IF(AND('Γεννήτρια 3'!C661&lt;&gt;0,'Γεννήτρια 3'!D661=""),Y661,"")</f>
        <v/>
      </c>
    </row>
    <row r="662" spans="1:27">
      <c r="A662" s="3">
        <f t="shared" si="58"/>
        <v>640</v>
      </c>
      <c r="E662" s="3" t="str">
        <f t="shared" si="54"/>
        <v/>
      </c>
      <c r="F662" s="2" t="str">
        <f t="shared" si="55"/>
        <v/>
      </c>
      <c r="G662" s="2" t="str">
        <f t="shared" si="56"/>
        <v/>
      </c>
      <c r="W662" s="34">
        <f t="shared" si="57"/>
        <v>200.69650129906225</v>
      </c>
      <c r="X662" s="33">
        <f t="shared" si="59"/>
        <v>636</v>
      </c>
      <c r="Y662" s="34">
        <f>IF(X662=1,$G$3*(W662/1000),IF(X662=2,$G$4*(W662/1000),IF(X662=3,$G$5*(W662/1000),IF(X662=4,$G$6*(W662/1000),IF(X662=5,$G$7*(W662/1000),IF(X662=6,$G$8*(W662/1000),IF(X662=7,$G$9*(W662/1000),IF(X662=8,$G$10*(W662/1000),IF(X662=9,$G$11*(W662/1000),IF(X662=10,$G$12*(W662/1000),IF(X662=11,$G$13*(W662/1000),IF(X662=12,$G$14*(W662/1000),IF(X662=13,$G$15*(W662/1000),IF(X662=14,$G$16*(W662/1000),IF(X662=15,$G$17*(W662/1000),0)))))))))))))))</f>
        <v>0</v>
      </c>
      <c r="Z662" s="34">
        <f>IF('Γεννήτρια 3'!D662="W",Z661+('Γεννήτρια 3'!C662-1)*Y662,IF('Γεννήτρια 3'!D662="L",Z661-Y662,Z661))</f>
        <v>200.69650129906225</v>
      </c>
      <c r="AA662" s="34" t="str">
        <f>IF(AND('Γεννήτρια 3'!C662&lt;&gt;0,'Γεννήτρια 3'!D662=""),Y662,"")</f>
        <v/>
      </c>
    </row>
    <row r="663" spans="1:27">
      <c r="A663" s="3">
        <f t="shared" si="58"/>
        <v>641</v>
      </c>
      <c r="E663" s="3" t="str">
        <f t="shared" si="54"/>
        <v/>
      </c>
      <c r="F663" s="2" t="str">
        <f t="shared" si="55"/>
        <v/>
      </c>
      <c r="G663" s="2" t="str">
        <f t="shared" si="56"/>
        <v/>
      </c>
      <c r="W663" s="34">
        <f t="shared" si="57"/>
        <v>200.69650129906225</v>
      </c>
      <c r="X663" s="33">
        <f t="shared" si="59"/>
        <v>637</v>
      </c>
      <c r="Y663" s="34">
        <f>IF(X663=1,$G$3*(W663/1000),IF(X663=2,$G$4*(W663/1000),IF(X663=3,$G$5*(W663/1000),IF(X663=4,$G$6*(W663/1000),IF(X663=5,$G$7*(W663/1000),IF(X663=6,$G$8*(W663/1000),IF(X663=7,$G$9*(W663/1000),IF(X663=8,$G$10*(W663/1000),IF(X663=9,$G$11*(W663/1000),IF(X663=10,$G$12*(W663/1000),IF(X663=11,$G$13*(W663/1000),IF(X663=12,$G$14*(W663/1000),IF(X663=13,$G$15*(W663/1000),IF(X663=14,$G$16*(W663/1000),IF(X663=15,$G$17*(W663/1000),0)))))))))))))))</f>
        <v>0</v>
      </c>
      <c r="Z663" s="34">
        <f>IF('Γεννήτρια 3'!D663="W",Z662+('Γεννήτρια 3'!C663-1)*Y663,IF('Γεννήτρια 3'!D663="L",Z662-Y663,Z662))</f>
        <v>200.69650129906225</v>
      </c>
      <c r="AA663" s="34" t="str">
        <f>IF(AND('Γεννήτρια 3'!C663&lt;&gt;0,'Γεννήτρια 3'!D663=""),Y663,"")</f>
        <v/>
      </c>
    </row>
    <row r="664" spans="1:27">
      <c r="A664" s="3">
        <f t="shared" si="58"/>
        <v>642</v>
      </c>
      <c r="E664" s="3" t="str">
        <f t="shared" ref="E664:E727" si="60">IF(C664&gt;1,X664,"")</f>
        <v/>
      </c>
      <c r="F664" s="2" t="str">
        <f t="shared" ref="F664:F727" si="61">IF(C664&gt;1,Y664,"")</f>
        <v/>
      </c>
      <c r="G664" s="2" t="str">
        <f t="shared" ref="G664:G727" si="62">IF(OR(D664="W",D664="L"),Z664,"")</f>
        <v/>
      </c>
      <c r="W664" s="34">
        <f t="shared" ref="W664:W727" si="63">IF(Z663&gt;=W663,Z663,W663)</f>
        <v>200.69650129906225</v>
      </c>
      <c r="X664" s="33">
        <f t="shared" si="59"/>
        <v>638</v>
      </c>
      <c r="Y664" s="34">
        <f>IF(X664=1,$G$3*(W664/1000),IF(X664=2,$G$4*(W664/1000),IF(X664=3,$G$5*(W664/1000),IF(X664=4,$G$6*(W664/1000),IF(X664=5,$G$7*(W664/1000),IF(X664=6,$G$8*(W664/1000),IF(X664=7,$G$9*(W664/1000),IF(X664=8,$G$10*(W664/1000),IF(X664=9,$G$11*(W664/1000),IF(X664=10,$G$12*(W664/1000),IF(X664=11,$G$13*(W664/1000),IF(X664=12,$G$14*(W664/1000),IF(X664=13,$G$15*(W664/1000),IF(X664=14,$G$16*(W664/1000),IF(X664=15,$G$17*(W664/1000),0)))))))))))))))</f>
        <v>0</v>
      </c>
      <c r="Z664" s="34">
        <f>IF('Γεννήτρια 3'!D664="W",Z663+('Γεννήτρια 3'!C664-1)*Y664,IF('Γεννήτρια 3'!D664="L",Z663-Y664,Z663))</f>
        <v>200.69650129906225</v>
      </c>
      <c r="AA664" s="34" t="str">
        <f>IF(AND('Γεννήτρια 3'!C664&lt;&gt;0,'Γεννήτρια 3'!D664=""),Y664,"")</f>
        <v/>
      </c>
    </row>
    <row r="665" spans="1:27">
      <c r="A665" s="3">
        <f t="shared" ref="A665:A728" si="64">A664+1</f>
        <v>643</v>
      </c>
      <c r="E665" s="3" t="str">
        <f t="shared" si="60"/>
        <v/>
      </c>
      <c r="F665" s="2" t="str">
        <f t="shared" si="61"/>
        <v/>
      </c>
      <c r="G665" s="2" t="str">
        <f t="shared" si="62"/>
        <v/>
      </c>
      <c r="W665" s="34">
        <f t="shared" si="63"/>
        <v>200.69650129906225</v>
      </c>
      <c r="X665" s="33">
        <f t="shared" ref="X665:X728" si="65">IF(W664&gt;=Z664,X664+1,1)</f>
        <v>639</v>
      </c>
      <c r="Y665" s="34">
        <f>IF(X665=1,$G$3*(W665/1000),IF(X665=2,$G$4*(W665/1000),IF(X665=3,$G$5*(W665/1000),IF(X665=4,$G$6*(W665/1000),IF(X665=5,$G$7*(W665/1000),IF(X665=6,$G$8*(W665/1000),IF(X665=7,$G$9*(W665/1000),IF(X665=8,$G$10*(W665/1000),IF(X665=9,$G$11*(W665/1000),IF(X665=10,$G$12*(W665/1000),IF(X665=11,$G$13*(W665/1000),IF(X665=12,$G$14*(W665/1000),IF(X665=13,$G$15*(W665/1000),IF(X665=14,$G$16*(W665/1000),IF(X665=15,$G$17*(W665/1000),0)))))))))))))))</f>
        <v>0</v>
      </c>
      <c r="Z665" s="34">
        <f>IF('Γεννήτρια 3'!D665="W",Z664+('Γεννήτρια 3'!C665-1)*Y665,IF('Γεννήτρια 3'!D665="L",Z664-Y665,Z664))</f>
        <v>200.69650129906225</v>
      </c>
      <c r="AA665" s="34" t="str">
        <f>IF(AND('Γεννήτρια 3'!C665&lt;&gt;0,'Γεννήτρια 3'!D665=""),Y665,"")</f>
        <v/>
      </c>
    </row>
    <row r="666" spans="1:27">
      <c r="A666" s="3">
        <f t="shared" si="64"/>
        <v>644</v>
      </c>
      <c r="E666" s="3" t="str">
        <f t="shared" si="60"/>
        <v/>
      </c>
      <c r="F666" s="2" t="str">
        <f t="shared" si="61"/>
        <v/>
      </c>
      <c r="G666" s="2" t="str">
        <f t="shared" si="62"/>
        <v/>
      </c>
      <c r="W666" s="34">
        <f t="shared" si="63"/>
        <v>200.69650129906225</v>
      </c>
      <c r="X666" s="33">
        <f t="shared" si="65"/>
        <v>640</v>
      </c>
      <c r="Y666" s="34">
        <f>IF(X666=1,$G$3*(W666/1000),IF(X666=2,$G$4*(W666/1000),IF(X666=3,$G$5*(W666/1000),IF(X666=4,$G$6*(W666/1000),IF(X666=5,$G$7*(W666/1000),IF(X666=6,$G$8*(W666/1000),IF(X666=7,$G$9*(W666/1000),IF(X666=8,$G$10*(W666/1000),IF(X666=9,$G$11*(W666/1000),IF(X666=10,$G$12*(W666/1000),IF(X666=11,$G$13*(W666/1000),IF(X666=12,$G$14*(W666/1000),IF(X666=13,$G$15*(W666/1000),IF(X666=14,$G$16*(W666/1000),IF(X666=15,$G$17*(W666/1000),0)))))))))))))))</f>
        <v>0</v>
      </c>
      <c r="Z666" s="34">
        <f>IF('Γεννήτρια 3'!D666="W",Z665+('Γεννήτρια 3'!C666-1)*Y666,IF('Γεννήτρια 3'!D666="L",Z665-Y666,Z665))</f>
        <v>200.69650129906225</v>
      </c>
      <c r="AA666" s="34" t="str">
        <f>IF(AND('Γεννήτρια 3'!C666&lt;&gt;0,'Γεννήτρια 3'!D666=""),Y666,"")</f>
        <v/>
      </c>
    </row>
    <row r="667" spans="1:27">
      <c r="A667" s="3">
        <f t="shared" si="64"/>
        <v>645</v>
      </c>
      <c r="E667" s="3" t="str">
        <f t="shared" si="60"/>
        <v/>
      </c>
      <c r="F667" s="2" t="str">
        <f t="shared" si="61"/>
        <v/>
      </c>
      <c r="G667" s="2" t="str">
        <f t="shared" si="62"/>
        <v/>
      </c>
      <c r="W667" s="34">
        <f t="shared" si="63"/>
        <v>200.69650129906225</v>
      </c>
      <c r="X667" s="33">
        <f t="shared" si="65"/>
        <v>641</v>
      </c>
      <c r="Y667" s="34">
        <f>IF(X667=1,$G$3*(W667/1000),IF(X667=2,$G$4*(W667/1000),IF(X667=3,$G$5*(W667/1000),IF(X667=4,$G$6*(W667/1000),IF(X667=5,$G$7*(W667/1000),IF(X667=6,$G$8*(W667/1000),IF(X667=7,$G$9*(W667/1000),IF(X667=8,$G$10*(W667/1000),IF(X667=9,$G$11*(W667/1000),IF(X667=10,$G$12*(W667/1000),IF(X667=11,$G$13*(W667/1000),IF(X667=12,$G$14*(W667/1000),IF(X667=13,$G$15*(W667/1000),IF(X667=14,$G$16*(W667/1000),IF(X667=15,$G$17*(W667/1000),0)))))))))))))))</f>
        <v>0</v>
      </c>
      <c r="Z667" s="34">
        <f>IF('Γεννήτρια 3'!D667="W",Z666+('Γεννήτρια 3'!C667-1)*Y667,IF('Γεννήτρια 3'!D667="L",Z666-Y667,Z666))</f>
        <v>200.69650129906225</v>
      </c>
      <c r="AA667" s="34" t="str">
        <f>IF(AND('Γεννήτρια 3'!C667&lt;&gt;0,'Γεννήτρια 3'!D667=""),Y667,"")</f>
        <v/>
      </c>
    </row>
    <row r="668" spans="1:27">
      <c r="A668" s="3">
        <f t="shared" si="64"/>
        <v>646</v>
      </c>
      <c r="E668" s="3" t="str">
        <f t="shared" si="60"/>
        <v/>
      </c>
      <c r="F668" s="2" t="str">
        <f t="shared" si="61"/>
        <v/>
      </c>
      <c r="G668" s="2" t="str">
        <f t="shared" si="62"/>
        <v/>
      </c>
      <c r="W668" s="34">
        <f t="shared" si="63"/>
        <v>200.69650129906225</v>
      </c>
      <c r="X668" s="33">
        <f t="shared" si="65"/>
        <v>642</v>
      </c>
      <c r="Y668" s="34">
        <f>IF(X668=1,$G$3*(W668/1000),IF(X668=2,$G$4*(W668/1000),IF(X668=3,$G$5*(W668/1000),IF(X668=4,$G$6*(W668/1000),IF(X668=5,$G$7*(W668/1000),IF(X668=6,$G$8*(W668/1000),IF(X668=7,$G$9*(W668/1000),IF(X668=8,$G$10*(W668/1000),IF(X668=9,$G$11*(W668/1000),IF(X668=10,$G$12*(W668/1000),IF(X668=11,$G$13*(W668/1000),IF(X668=12,$G$14*(W668/1000),IF(X668=13,$G$15*(W668/1000),IF(X668=14,$G$16*(W668/1000),IF(X668=15,$G$17*(W668/1000),0)))))))))))))))</f>
        <v>0</v>
      </c>
      <c r="Z668" s="34">
        <f>IF('Γεννήτρια 3'!D668="W",Z667+('Γεννήτρια 3'!C668-1)*Y668,IF('Γεννήτρια 3'!D668="L",Z667-Y668,Z667))</f>
        <v>200.69650129906225</v>
      </c>
      <c r="AA668" s="34" t="str">
        <f>IF(AND('Γεννήτρια 3'!C668&lt;&gt;0,'Γεννήτρια 3'!D668=""),Y668,"")</f>
        <v/>
      </c>
    </row>
    <row r="669" spans="1:27">
      <c r="A669" s="3">
        <f t="shared" si="64"/>
        <v>647</v>
      </c>
      <c r="E669" s="3" t="str">
        <f t="shared" si="60"/>
        <v/>
      </c>
      <c r="F669" s="2" t="str">
        <f t="shared" si="61"/>
        <v/>
      </c>
      <c r="G669" s="2" t="str">
        <f t="shared" si="62"/>
        <v/>
      </c>
      <c r="W669" s="34">
        <f t="shared" si="63"/>
        <v>200.69650129906225</v>
      </c>
      <c r="X669" s="33">
        <f t="shared" si="65"/>
        <v>643</v>
      </c>
      <c r="Y669" s="34">
        <f>IF(X669=1,$G$3*(W669/1000),IF(X669=2,$G$4*(W669/1000),IF(X669=3,$G$5*(W669/1000),IF(X669=4,$G$6*(W669/1000),IF(X669=5,$G$7*(W669/1000),IF(X669=6,$G$8*(W669/1000),IF(X669=7,$G$9*(W669/1000),IF(X669=8,$G$10*(W669/1000),IF(X669=9,$G$11*(W669/1000),IF(X669=10,$G$12*(W669/1000),IF(X669=11,$G$13*(W669/1000),IF(X669=12,$G$14*(W669/1000),IF(X669=13,$G$15*(W669/1000),IF(X669=14,$G$16*(W669/1000),IF(X669=15,$G$17*(W669/1000),0)))))))))))))))</f>
        <v>0</v>
      </c>
      <c r="Z669" s="34">
        <f>IF('Γεννήτρια 3'!D669="W",Z668+('Γεννήτρια 3'!C669-1)*Y669,IF('Γεννήτρια 3'!D669="L",Z668-Y669,Z668))</f>
        <v>200.69650129906225</v>
      </c>
      <c r="AA669" s="34" t="str">
        <f>IF(AND('Γεννήτρια 3'!C669&lt;&gt;0,'Γεννήτρια 3'!D669=""),Y669,"")</f>
        <v/>
      </c>
    </row>
    <row r="670" spans="1:27">
      <c r="A670" s="3">
        <f t="shared" si="64"/>
        <v>648</v>
      </c>
      <c r="E670" s="3" t="str">
        <f t="shared" si="60"/>
        <v/>
      </c>
      <c r="F670" s="2" t="str">
        <f t="shared" si="61"/>
        <v/>
      </c>
      <c r="G670" s="2" t="str">
        <f t="shared" si="62"/>
        <v/>
      </c>
      <c r="W670" s="34">
        <f t="shared" si="63"/>
        <v>200.69650129906225</v>
      </c>
      <c r="X670" s="33">
        <f t="shared" si="65"/>
        <v>644</v>
      </c>
      <c r="Y670" s="34">
        <f>IF(X670=1,$G$3*(W670/1000),IF(X670=2,$G$4*(W670/1000),IF(X670=3,$G$5*(W670/1000),IF(X670=4,$G$6*(W670/1000),IF(X670=5,$G$7*(W670/1000),IF(X670=6,$G$8*(W670/1000),IF(X670=7,$G$9*(W670/1000),IF(X670=8,$G$10*(W670/1000),IF(X670=9,$G$11*(W670/1000),IF(X670=10,$G$12*(W670/1000),IF(X670=11,$G$13*(W670/1000),IF(X670=12,$G$14*(W670/1000),IF(X670=13,$G$15*(W670/1000),IF(X670=14,$G$16*(W670/1000),IF(X670=15,$G$17*(W670/1000),0)))))))))))))))</f>
        <v>0</v>
      </c>
      <c r="Z670" s="34">
        <f>IF('Γεννήτρια 3'!D670="W",Z669+('Γεννήτρια 3'!C670-1)*Y670,IF('Γεννήτρια 3'!D670="L",Z669-Y670,Z669))</f>
        <v>200.69650129906225</v>
      </c>
      <c r="AA670" s="34" t="str">
        <f>IF(AND('Γεννήτρια 3'!C670&lt;&gt;0,'Γεννήτρια 3'!D670=""),Y670,"")</f>
        <v/>
      </c>
    </row>
    <row r="671" spans="1:27">
      <c r="A671" s="3">
        <f t="shared" si="64"/>
        <v>649</v>
      </c>
      <c r="E671" s="3" t="str">
        <f t="shared" si="60"/>
        <v/>
      </c>
      <c r="F671" s="2" t="str">
        <f t="shared" si="61"/>
        <v/>
      </c>
      <c r="G671" s="2" t="str">
        <f t="shared" si="62"/>
        <v/>
      </c>
      <c r="W671" s="34">
        <f t="shared" si="63"/>
        <v>200.69650129906225</v>
      </c>
      <c r="X671" s="33">
        <f t="shared" si="65"/>
        <v>645</v>
      </c>
      <c r="Y671" s="34">
        <f>IF(X671=1,$G$3*(W671/1000),IF(X671=2,$G$4*(W671/1000),IF(X671=3,$G$5*(W671/1000),IF(X671=4,$G$6*(W671/1000),IF(X671=5,$G$7*(W671/1000),IF(X671=6,$G$8*(W671/1000),IF(X671=7,$G$9*(W671/1000),IF(X671=8,$G$10*(W671/1000),IF(X671=9,$G$11*(W671/1000),IF(X671=10,$G$12*(W671/1000),IF(X671=11,$G$13*(W671/1000),IF(X671=12,$G$14*(W671/1000),IF(X671=13,$G$15*(W671/1000),IF(X671=14,$G$16*(W671/1000),IF(X671=15,$G$17*(W671/1000),0)))))))))))))))</f>
        <v>0</v>
      </c>
      <c r="Z671" s="34">
        <f>IF('Γεννήτρια 3'!D671="W",Z670+('Γεννήτρια 3'!C671-1)*Y671,IF('Γεννήτρια 3'!D671="L",Z670-Y671,Z670))</f>
        <v>200.69650129906225</v>
      </c>
      <c r="AA671" s="34" t="str">
        <f>IF(AND('Γεννήτρια 3'!C671&lt;&gt;0,'Γεννήτρια 3'!D671=""),Y671,"")</f>
        <v/>
      </c>
    </row>
    <row r="672" spans="1:27">
      <c r="A672" s="3">
        <f t="shared" si="64"/>
        <v>650</v>
      </c>
      <c r="E672" s="3" t="str">
        <f t="shared" si="60"/>
        <v/>
      </c>
      <c r="F672" s="2" t="str">
        <f t="shared" si="61"/>
        <v/>
      </c>
      <c r="G672" s="2" t="str">
        <f t="shared" si="62"/>
        <v/>
      </c>
      <c r="W672" s="34">
        <f t="shared" si="63"/>
        <v>200.69650129906225</v>
      </c>
      <c r="X672" s="33">
        <f t="shared" si="65"/>
        <v>646</v>
      </c>
      <c r="Y672" s="34">
        <f>IF(X672=1,$G$3*(W672/1000),IF(X672=2,$G$4*(W672/1000),IF(X672=3,$G$5*(W672/1000),IF(X672=4,$G$6*(W672/1000),IF(X672=5,$G$7*(W672/1000),IF(X672=6,$G$8*(W672/1000),IF(X672=7,$G$9*(W672/1000),IF(X672=8,$G$10*(W672/1000),IF(X672=9,$G$11*(W672/1000),IF(X672=10,$G$12*(W672/1000),IF(X672=11,$G$13*(W672/1000),IF(X672=12,$G$14*(W672/1000),IF(X672=13,$G$15*(W672/1000),IF(X672=14,$G$16*(W672/1000),IF(X672=15,$G$17*(W672/1000),0)))))))))))))))</f>
        <v>0</v>
      </c>
      <c r="Z672" s="34">
        <f>IF('Γεννήτρια 3'!D672="W",Z671+('Γεννήτρια 3'!C672-1)*Y672,IF('Γεννήτρια 3'!D672="L",Z671-Y672,Z671))</f>
        <v>200.69650129906225</v>
      </c>
      <c r="AA672" s="34" t="str">
        <f>IF(AND('Γεννήτρια 3'!C672&lt;&gt;0,'Γεννήτρια 3'!D672=""),Y672,"")</f>
        <v/>
      </c>
    </row>
    <row r="673" spans="1:27">
      <c r="A673" s="3">
        <f t="shared" si="64"/>
        <v>651</v>
      </c>
      <c r="E673" s="3" t="str">
        <f t="shared" si="60"/>
        <v/>
      </c>
      <c r="F673" s="2" t="str">
        <f t="shared" si="61"/>
        <v/>
      </c>
      <c r="G673" s="2" t="str">
        <f t="shared" si="62"/>
        <v/>
      </c>
      <c r="W673" s="34">
        <f t="shared" si="63"/>
        <v>200.69650129906225</v>
      </c>
      <c r="X673" s="33">
        <f t="shared" si="65"/>
        <v>647</v>
      </c>
      <c r="Y673" s="34">
        <f>IF(X673=1,$G$3*(W673/1000),IF(X673=2,$G$4*(W673/1000),IF(X673=3,$G$5*(W673/1000),IF(X673=4,$G$6*(W673/1000),IF(X673=5,$G$7*(W673/1000),IF(X673=6,$G$8*(W673/1000),IF(X673=7,$G$9*(W673/1000),IF(X673=8,$G$10*(W673/1000),IF(X673=9,$G$11*(W673/1000),IF(X673=10,$G$12*(W673/1000),IF(X673=11,$G$13*(W673/1000),IF(X673=12,$G$14*(W673/1000),IF(X673=13,$G$15*(W673/1000),IF(X673=14,$G$16*(W673/1000),IF(X673=15,$G$17*(W673/1000),0)))))))))))))))</f>
        <v>0</v>
      </c>
      <c r="Z673" s="34">
        <f>IF('Γεννήτρια 3'!D673="W",Z672+('Γεννήτρια 3'!C673-1)*Y673,IF('Γεννήτρια 3'!D673="L",Z672-Y673,Z672))</f>
        <v>200.69650129906225</v>
      </c>
      <c r="AA673" s="34" t="str">
        <f>IF(AND('Γεννήτρια 3'!C673&lt;&gt;0,'Γεννήτρια 3'!D673=""),Y673,"")</f>
        <v/>
      </c>
    </row>
    <row r="674" spans="1:27">
      <c r="A674" s="3">
        <f t="shared" si="64"/>
        <v>652</v>
      </c>
      <c r="E674" s="3" t="str">
        <f t="shared" si="60"/>
        <v/>
      </c>
      <c r="F674" s="2" t="str">
        <f t="shared" si="61"/>
        <v/>
      </c>
      <c r="G674" s="2" t="str">
        <f t="shared" si="62"/>
        <v/>
      </c>
      <c r="W674" s="34">
        <f t="shared" si="63"/>
        <v>200.69650129906225</v>
      </c>
      <c r="X674" s="33">
        <f t="shared" si="65"/>
        <v>648</v>
      </c>
      <c r="Y674" s="34">
        <f>IF(X674=1,$G$3*(W674/1000),IF(X674=2,$G$4*(W674/1000),IF(X674=3,$G$5*(W674/1000),IF(X674=4,$G$6*(W674/1000),IF(X674=5,$G$7*(W674/1000),IF(X674=6,$G$8*(W674/1000),IF(X674=7,$G$9*(W674/1000),IF(X674=8,$G$10*(W674/1000),IF(X674=9,$G$11*(W674/1000),IF(X674=10,$G$12*(W674/1000),IF(X674=11,$G$13*(W674/1000),IF(X674=12,$G$14*(W674/1000),IF(X674=13,$G$15*(W674/1000),IF(X674=14,$G$16*(W674/1000),IF(X674=15,$G$17*(W674/1000),0)))))))))))))))</f>
        <v>0</v>
      </c>
      <c r="Z674" s="34">
        <f>IF('Γεννήτρια 3'!D674="W",Z673+('Γεννήτρια 3'!C674-1)*Y674,IF('Γεννήτρια 3'!D674="L",Z673-Y674,Z673))</f>
        <v>200.69650129906225</v>
      </c>
      <c r="AA674" s="34" t="str">
        <f>IF(AND('Γεννήτρια 3'!C674&lt;&gt;0,'Γεννήτρια 3'!D674=""),Y674,"")</f>
        <v/>
      </c>
    </row>
    <row r="675" spans="1:27">
      <c r="A675" s="3">
        <f t="shared" si="64"/>
        <v>653</v>
      </c>
      <c r="E675" s="3" t="str">
        <f t="shared" si="60"/>
        <v/>
      </c>
      <c r="F675" s="2" t="str">
        <f t="shared" si="61"/>
        <v/>
      </c>
      <c r="G675" s="2" t="str">
        <f t="shared" si="62"/>
        <v/>
      </c>
      <c r="W675" s="34">
        <f t="shared" si="63"/>
        <v>200.69650129906225</v>
      </c>
      <c r="X675" s="33">
        <f t="shared" si="65"/>
        <v>649</v>
      </c>
      <c r="Y675" s="34">
        <f>IF(X675=1,$G$3*(W675/1000),IF(X675=2,$G$4*(W675/1000),IF(X675=3,$G$5*(W675/1000),IF(X675=4,$G$6*(W675/1000),IF(X675=5,$G$7*(W675/1000),IF(X675=6,$G$8*(W675/1000),IF(X675=7,$G$9*(W675/1000),IF(X675=8,$G$10*(W675/1000),IF(X675=9,$G$11*(W675/1000),IF(X675=10,$G$12*(W675/1000),IF(X675=11,$G$13*(W675/1000),IF(X675=12,$G$14*(W675/1000),IF(X675=13,$G$15*(W675/1000),IF(X675=14,$G$16*(W675/1000),IF(X675=15,$G$17*(W675/1000),0)))))))))))))))</f>
        <v>0</v>
      </c>
      <c r="Z675" s="34">
        <f>IF('Γεννήτρια 3'!D675="W",Z674+('Γεννήτρια 3'!C675-1)*Y675,IF('Γεννήτρια 3'!D675="L",Z674-Y675,Z674))</f>
        <v>200.69650129906225</v>
      </c>
      <c r="AA675" s="34" t="str">
        <f>IF(AND('Γεννήτρια 3'!C675&lt;&gt;0,'Γεννήτρια 3'!D675=""),Y675,"")</f>
        <v/>
      </c>
    </row>
    <row r="676" spans="1:27">
      <c r="A676" s="3">
        <f t="shared" si="64"/>
        <v>654</v>
      </c>
      <c r="E676" s="3" t="str">
        <f t="shared" si="60"/>
        <v/>
      </c>
      <c r="F676" s="2" t="str">
        <f t="shared" si="61"/>
        <v/>
      </c>
      <c r="G676" s="2" t="str">
        <f t="shared" si="62"/>
        <v/>
      </c>
      <c r="W676" s="34">
        <f t="shared" si="63"/>
        <v>200.69650129906225</v>
      </c>
      <c r="X676" s="33">
        <f t="shared" si="65"/>
        <v>650</v>
      </c>
      <c r="Y676" s="34">
        <f>IF(X676=1,$G$3*(W676/1000),IF(X676=2,$G$4*(W676/1000),IF(X676=3,$G$5*(W676/1000),IF(X676=4,$G$6*(W676/1000),IF(X676=5,$G$7*(W676/1000),IF(X676=6,$G$8*(W676/1000),IF(X676=7,$G$9*(W676/1000),IF(X676=8,$G$10*(W676/1000),IF(X676=9,$G$11*(W676/1000),IF(X676=10,$G$12*(W676/1000),IF(X676=11,$G$13*(W676/1000),IF(X676=12,$G$14*(W676/1000),IF(X676=13,$G$15*(W676/1000),IF(X676=14,$G$16*(W676/1000),IF(X676=15,$G$17*(W676/1000),0)))))))))))))))</f>
        <v>0</v>
      </c>
      <c r="Z676" s="34">
        <f>IF('Γεννήτρια 3'!D676="W",Z675+('Γεννήτρια 3'!C676-1)*Y676,IF('Γεννήτρια 3'!D676="L",Z675-Y676,Z675))</f>
        <v>200.69650129906225</v>
      </c>
      <c r="AA676" s="34" t="str">
        <f>IF(AND('Γεννήτρια 3'!C676&lt;&gt;0,'Γεννήτρια 3'!D676=""),Y676,"")</f>
        <v/>
      </c>
    </row>
    <row r="677" spans="1:27">
      <c r="A677" s="3">
        <f t="shared" si="64"/>
        <v>655</v>
      </c>
      <c r="E677" s="3" t="str">
        <f t="shared" si="60"/>
        <v/>
      </c>
      <c r="F677" s="2" t="str">
        <f t="shared" si="61"/>
        <v/>
      </c>
      <c r="G677" s="2" t="str">
        <f t="shared" si="62"/>
        <v/>
      </c>
      <c r="W677" s="34">
        <f t="shared" si="63"/>
        <v>200.69650129906225</v>
      </c>
      <c r="X677" s="33">
        <f t="shared" si="65"/>
        <v>651</v>
      </c>
      <c r="Y677" s="34">
        <f>IF(X677=1,$G$3*(W677/1000),IF(X677=2,$G$4*(W677/1000),IF(X677=3,$G$5*(W677/1000),IF(X677=4,$G$6*(W677/1000),IF(X677=5,$G$7*(W677/1000),IF(X677=6,$G$8*(W677/1000),IF(X677=7,$G$9*(W677/1000),IF(X677=8,$G$10*(W677/1000),IF(X677=9,$G$11*(W677/1000),IF(X677=10,$G$12*(W677/1000),IF(X677=11,$G$13*(W677/1000),IF(X677=12,$G$14*(W677/1000),IF(X677=13,$G$15*(W677/1000),IF(X677=14,$G$16*(W677/1000),IF(X677=15,$G$17*(W677/1000),0)))))))))))))))</f>
        <v>0</v>
      </c>
      <c r="Z677" s="34">
        <f>IF('Γεννήτρια 3'!D677="W",Z676+('Γεννήτρια 3'!C677-1)*Y677,IF('Γεννήτρια 3'!D677="L",Z676-Y677,Z676))</f>
        <v>200.69650129906225</v>
      </c>
      <c r="AA677" s="34" t="str">
        <f>IF(AND('Γεννήτρια 3'!C677&lt;&gt;0,'Γεννήτρια 3'!D677=""),Y677,"")</f>
        <v/>
      </c>
    </row>
    <row r="678" spans="1:27">
      <c r="A678" s="3">
        <f t="shared" si="64"/>
        <v>656</v>
      </c>
      <c r="E678" s="3" t="str">
        <f t="shared" si="60"/>
        <v/>
      </c>
      <c r="F678" s="2" t="str">
        <f t="shared" si="61"/>
        <v/>
      </c>
      <c r="G678" s="2" t="str">
        <f t="shared" si="62"/>
        <v/>
      </c>
      <c r="W678" s="34">
        <f t="shared" si="63"/>
        <v>200.69650129906225</v>
      </c>
      <c r="X678" s="33">
        <f t="shared" si="65"/>
        <v>652</v>
      </c>
      <c r="Y678" s="34">
        <f>IF(X678=1,$G$3*(W678/1000),IF(X678=2,$G$4*(W678/1000),IF(X678=3,$G$5*(W678/1000),IF(X678=4,$G$6*(W678/1000),IF(X678=5,$G$7*(W678/1000),IF(X678=6,$G$8*(W678/1000),IF(X678=7,$G$9*(W678/1000),IF(X678=8,$G$10*(W678/1000),IF(X678=9,$G$11*(W678/1000),IF(X678=10,$G$12*(W678/1000),IF(X678=11,$G$13*(W678/1000),IF(X678=12,$G$14*(W678/1000),IF(X678=13,$G$15*(W678/1000),IF(X678=14,$G$16*(W678/1000),IF(X678=15,$G$17*(W678/1000),0)))))))))))))))</f>
        <v>0</v>
      </c>
      <c r="Z678" s="34">
        <f>IF('Γεννήτρια 3'!D678="W",Z677+('Γεννήτρια 3'!C678-1)*Y678,IF('Γεννήτρια 3'!D678="L",Z677-Y678,Z677))</f>
        <v>200.69650129906225</v>
      </c>
      <c r="AA678" s="34" t="str">
        <f>IF(AND('Γεννήτρια 3'!C678&lt;&gt;0,'Γεννήτρια 3'!D678=""),Y678,"")</f>
        <v/>
      </c>
    </row>
    <row r="679" spans="1:27">
      <c r="A679" s="3">
        <f t="shared" si="64"/>
        <v>657</v>
      </c>
      <c r="E679" s="3" t="str">
        <f t="shared" si="60"/>
        <v/>
      </c>
      <c r="F679" s="2" t="str">
        <f t="shared" si="61"/>
        <v/>
      </c>
      <c r="G679" s="2" t="str">
        <f t="shared" si="62"/>
        <v/>
      </c>
      <c r="W679" s="34">
        <f t="shared" si="63"/>
        <v>200.69650129906225</v>
      </c>
      <c r="X679" s="33">
        <f t="shared" si="65"/>
        <v>653</v>
      </c>
      <c r="Y679" s="34">
        <f>IF(X679=1,$G$3*(W679/1000),IF(X679=2,$G$4*(W679/1000),IF(X679=3,$G$5*(W679/1000),IF(X679=4,$G$6*(W679/1000),IF(X679=5,$G$7*(W679/1000),IF(X679=6,$G$8*(W679/1000),IF(X679=7,$G$9*(W679/1000),IF(X679=8,$G$10*(W679/1000),IF(X679=9,$G$11*(W679/1000),IF(X679=10,$G$12*(W679/1000),IF(X679=11,$G$13*(W679/1000),IF(X679=12,$G$14*(W679/1000),IF(X679=13,$G$15*(W679/1000),IF(X679=14,$G$16*(W679/1000),IF(X679=15,$G$17*(W679/1000),0)))))))))))))))</f>
        <v>0</v>
      </c>
      <c r="Z679" s="34">
        <f>IF('Γεννήτρια 3'!D679="W",Z678+('Γεννήτρια 3'!C679-1)*Y679,IF('Γεννήτρια 3'!D679="L",Z678-Y679,Z678))</f>
        <v>200.69650129906225</v>
      </c>
      <c r="AA679" s="34" t="str">
        <f>IF(AND('Γεννήτρια 3'!C679&lt;&gt;0,'Γεννήτρια 3'!D679=""),Y679,"")</f>
        <v/>
      </c>
    </row>
    <row r="680" spans="1:27">
      <c r="A680" s="3">
        <f t="shared" si="64"/>
        <v>658</v>
      </c>
      <c r="E680" s="3" t="str">
        <f t="shared" si="60"/>
        <v/>
      </c>
      <c r="F680" s="2" t="str">
        <f t="shared" si="61"/>
        <v/>
      </c>
      <c r="G680" s="2" t="str">
        <f t="shared" si="62"/>
        <v/>
      </c>
      <c r="W680" s="34">
        <f t="shared" si="63"/>
        <v>200.69650129906225</v>
      </c>
      <c r="X680" s="33">
        <f t="shared" si="65"/>
        <v>654</v>
      </c>
      <c r="Y680" s="34">
        <f>IF(X680=1,$G$3*(W680/1000),IF(X680=2,$G$4*(W680/1000),IF(X680=3,$G$5*(W680/1000),IF(X680=4,$G$6*(W680/1000),IF(X680=5,$G$7*(W680/1000),IF(X680=6,$G$8*(W680/1000),IF(X680=7,$G$9*(W680/1000),IF(X680=8,$G$10*(W680/1000),IF(X680=9,$G$11*(W680/1000),IF(X680=10,$G$12*(W680/1000),IF(X680=11,$G$13*(W680/1000),IF(X680=12,$G$14*(W680/1000),IF(X680=13,$G$15*(W680/1000),IF(X680=14,$G$16*(W680/1000),IF(X680=15,$G$17*(W680/1000),0)))))))))))))))</f>
        <v>0</v>
      </c>
      <c r="Z680" s="34">
        <f>IF('Γεννήτρια 3'!D680="W",Z679+('Γεννήτρια 3'!C680-1)*Y680,IF('Γεννήτρια 3'!D680="L",Z679-Y680,Z679))</f>
        <v>200.69650129906225</v>
      </c>
      <c r="AA680" s="34" t="str">
        <f>IF(AND('Γεννήτρια 3'!C680&lt;&gt;0,'Γεννήτρια 3'!D680=""),Y680,"")</f>
        <v/>
      </c>
    </row>
    <row r="681" spans="1:27">
      <c r="A681" s="3">
        <f t="shared" si="64"/>
        <v>659</v>
      </c>
      <c r="E681" s="3" t="str">
        <f t="shared" si="60"/>
        <v/>
      </c>
      <c r="F681" s="2" t="str">
        <f t="shared" si="61"/>
        <v/>
      </c>
      <c r="G681" s="2" t="str">
        <f t="shared" si="62"/>
        <v/>
      </c>
      <c r="W681" s="34">
        <f t="shared" si="63"/>
        <v>200.69650129906225</v>
      </c>
      <c r="X681" s="33">
        <f t="shared" si="65"/>
        <v>655</v>
      </c>
      <c r="Y681" s="34">
        <f>IF(X681=1,$G$3*(W681/1000),IF(X681=2,$G$4*(W681/1000),IF(X681=3,$G$5*(W681/1000),IF(X681=4,$G$6*(W681/1000),IF(X681=5,$G$7*(W681/1000),IF(X681=6,$G$8*(W681/1000),IF(X681=7,$G$9*(W681/1000),IF(X681=8,$G$10*(W681/1000),IF(X681=9,$G$11*(W681/1000),IF(X681=10,$G$12*(W681/1000),IF(X681=11,$G$13*(W681/1000),IF(X681=12,$G$14*(W681/1000),IF(X681=13,$G$15*(W681/1000),IF(X681=14,$G$16*(W681/1000),IF(X681=15,$G$17*(W681/1000),0)))))))))))))))</f>
        <v>0</v>
      </c>
      <c r="Z681" s="34">
        <f>IF('Γεννήτρια 3'!D681="W",Z680+('Γεννήτρια 3'!C681-1)*Y681,IF('Γεννήτρια 3'!D681="L",Z680-Y681,Z680))</f>
        <v>200.69650129906225</v>
      </c>
      <c r="AA681" s="34" t="str">
        <f>IF(AND('Γεννήτρια 3'!C681&lt;&gt;0,'Γεννήτρια 3'!D681=""),Y681,"")</f>
        <v/>
      </c>
    </row>
    <row r="682" spans="1:27">
      <c r="A682" s="3">
        <f t="shared" si="64"/>
        <v>660</v>
      </c>
      <c r="E682" s="3" t="str">
        <f t="shared" si="60"/>
        <v/>
      </c>
      <c r="F682" s="2" t="str">
        <f t="shared" si="61"/>
        <v/>
      </c>
      <c r="G682" s="2" t="str">
        <f t="shared" si="62"/>
        <v/>
      </c>
      <c r="W682" s="34">
        <f t="shared" si="63"/>
        <v>200.69650129906225</v>
      </c>
      <c r="X682" s="33">
        <f t="shared" si="65"/>
        <v>656</v>
      </c>
      <c r="Y682" s="34">
        <f>IF(X682=1,$G$3*(W682/1000),IF(X682=2,$G$4*(W682/1000),IF(X682=3,$G$5*(W682/1000),IF(X682=4,$G$6*(W682/1000),IF(X682=5,$G$7*(W682/1000),IF(X682=6,$G$8*(W682/1000),IF(X682=7,$G$9*(W682/1000),IF(X682=8,$G$10*(W682/1000),IF(X682=9,$G$11*(W682/1000),IF(X682=10,$G$12*(W682/1000),IF(X682=11,$G$13*(W682/1000),IF(X682=12,$G$14*(W682/1000),IF(X682=13,$G$15*(W682/1000),IF(X682=14,$G$16*(W682/1000),IF(X682=15,$G$17*(W682/1000),0)))))))))))))))</f>
        <v>0</v>
      </c>
      <c r="Z682" s="34">
        <f>IF('Γεννήτρια 3'!D682="W",Z681+('Γεννήτρια 3'!C682-1)*Y682,IF('Γεννήτρια 3'!D682="L",Z681-Y682,Z681))</f>
        <v>200.69650129906225</v>
      </c>
      <c r="AA682" s="34" t="str">
        <f>IF(AND('Γεννήτρια 3'!C682&lt;&gt;0,'Γεννήτρια 3'!D682=""),Y682,"")</f>
        <v/>
      </c>
    </row>
    <row r="683" spans="1:27">
      <c r="A683" s="3">
        <f t="shared" si="64"/>
        <v>661</v>
      </c>
      <c r="E683" s="3" t="str">
        <f t="shared" si="60"/>
        <v/>
      </c>
      <c r="F683" s="2" t="str">
        <f t="shared" si="61"/>
        <v/>
      </c>
      <c r="G683" s="2" t="str">
        <f t="shared" si="62"/>
        <v/>
      </c>
      <c r="W683" s="34">
        <f t="shared" si="63"/>
        <v>200.69650129906225</v>
      </c>
      <c r="X683" s="33">
        <f t="shared" si="65"/>
        <v>657</v>
      </c>
      <c r="Y683" s="34">
        <f>IF(X683=1,$G$3*(W683/1000),IF(X683=2,$G$4*(W683/1000),IF(X683=3,$G$5*(W683/1000),IF(X683=4,$G$6*(W683/1000),IF(X683=5,$G$7*(W683/1000),IF(X683=6,$G$8*(W683/1000),IF(X683=7,$G$9*(W683/1000),IF(X683=8,$G$10*(W683/1000),IF(X683=9,$G$11*(W683/1000),IF(X683=10,$G$12*(W683/1000),IF(X683=11,$G$13*(W683/1000),IF(X683=12,$G$14*(W683/1000),IF(X683=13,$G$15*(W683/1000),IF(X683=14,$G$16*(W683/1000),IF(X683=15,$G$17*(W683/1000),0)))))))))))))))</f>
        <v>0</v>
      </c>
      <c r="Z683" s="34">
        <f>IF('Γεννήτρια 3'!D683="W",Z682+('Γεννήτρια 3'!C683-1)*Y683,IF('Γεννήτρια 3'!D683="L",Z682-Y683,Z682))</f>
        <v>200.69650129906225</v>
      </c>
      <c r="AA683" s="34" t="str">
        <f>IF(AND('Γεννήτρια 3'!C683&lt;&gt;0,'Γεννήτρια 3'!D683=""),Y683,"")</f>
        <v/>
      </c>
    </row>
    <row r="684" spans="1:27">
      <c r="A684" s="3">
        <f t="shared" si="64"/>
        <v>662</v>
      </c>
      <c r="E684" s="3" t="str">
        <f t="shared" si="60"/>
        <v/>
      </c>
      <c r="F684" s="2" t="str">
        <f t="shared" si="61"/>
        <v/>
      </c>
      <c r="G684" s="2" t="str">
        <f t="shared" si="62"/>
        <v/>
      </c>
      <c r="W684" s="34">
        <f t="shared" si="63"/>
        <v>200.69650129906225</v>
      </c>
      <c r="X684" s="33">
        <f t="shared" si="65"/>
        <v>658</v>
      </c>
      <c r="Y684" s="34">
        <f>IF(X684=1,$G$3*(W684/1000),IF(X684=2,$G$4*(W684/1000),IF(X684=3,$G$5*(W684/1000),IF(X684=4,$G$6*(W684/1000),IF(X684=5,$G$7*(W684/1000),IF(X684=6,$G$8*(W684/1000),IF(X684=7,$G$9*(W684/1000),IF(X684=8,$G$10*(W684/1000),IF(X684=9,$G$11*(W684/1000),IF(X684=10,$G$12*(W684/1000),IF(X684=11,$G$13*(W684/1000),IF(X684=12,$G$14*(W684/1000),IF(X684=13,$G$15*(W684/1000),IF(X684=14,$G$16*(W684/1000),IF(X684=15,$G$17*(W684/1000),0)))))))))))))))</f>
        <v>0</v>
      </c>
      <c r="Z684" s="34">
        <f>IF('Γεννήτρια 3'!D684="W",Z683+('Γεννήτρια 3'!C684-1)*Y684,IF('Γεννήτρια 3'!D684="L",Z683-Y684,Z683))</f>
        <v>200.69650129906225</v>
      </c>
      <c r="AA684" s="34" t="str">
        <f>IF(AND('Γεννήτρια 3'!C684&lt;&gt;0,'Γεννήτρια 3'!D684=""),Y684,"")</f>
        <v/>
      </c>
    </row>
    <row r="685" spans="1:27">
      <c r="A685" s="3">
        <f t="shared" si="64"/>
        <v>663</v>
      </c>
      <c r="E685" s="3" t="str">
        <f t="shared" si="60"/>
        <v/>
      </c>
      <c r="F685" s="2" t="str">
        <f t="shared" si="61"/>
        <v/>
      </c>
      <c r="G685" s="2" t="str">
        <f t="shared" si="62"/>
        <v/>
      </c>
      <c r="W685" s="34">
        <f t="shared" si="63"/>
        <v>200.69650129906225</v>
      </c>
      <c r="X685" s="33">
        <f t="shared" si="65"/>
        <v>659</v>
      </c>
      <c r="Y685" s="34">
        <f>IF(X685=1,$G$3*(W685/1000),IF(X685=2,$G$4*(W685/1000),IF(X685=3,$G$5*(W685/1000),IF(X685=4,$G$6*(W685/1000),IF(X685=5,$G$7*(W685/1000),IF(X685=6,$G$8*(W685/1000),IF(X685=7,$G$9*(W685/1000),IF(X685=8,$G$10*(W685/1000),IF(X685=9,$G$11*(W685/1000),IF(X685=10,$G$12*(W685/1000),IF(X685=11,$G$13*(W685/1000),IF(X685=12,$G$14*(W685/1000),IF(X685=13,$G$15*(W685/1000),IF(X685=14,$G$16*(W685/1000),IF(X685=15,$G$17*(W685/1000),0)))))))))))))))</f>
        <v>0</v>
      </c>
      <c r="Z685" s="34">
        <f>IF('Γεννήτρια 3'!D685="W",Z684+('Γεννήτρια 3'!C685-1)*Y685,IF('Γεννήτρια 3'!D685="L",Z684-Y685,Z684))</f>
        <v>200.69650129906225</v>
      </c>
      <c r="AA685" s="34" t="str">
        <f>IF(AND('Γεννήτρια 3'!C685&lt;&gt;0,'Γεννήτρια 3'!D685=""),Y685,"")</f>
        <v/>
      </c>
    </row>
    <row r="686" spans="1:27">
      <c r="A686" s="3">
        <f t="shared" si="64"/>
        <v>664</v>
      </c>
      <c r="E686" s="3" t="str">
        <f t="shared" si="60"/>
        <v/>
      </c>
      <c r="F686" s="2" t="str">
        <f t="shared" si="61"/>
        <v/>
      </c>
      <c r="G686" s="2" t="str">
        <f t="shared" si="62"/>
        <v/>
      </c>
      <c r="W686" s="34">
        <f t="shared" si="63"/>
        <v>200.69650129906225</v>
      </c>
      <c r="X686" s="33">
        <f t="shared" si="65"/>
        <v>660</v>
      </c>
      <c r="Y686" s="34">
        <f>IF(X686=1,$G$3*(W686/1000),IF(X686=2,$G$4*(W686/1000),IF(X686=3,$G$5*(W686/1000),IF(X686=4,$G$6*(W686/1000),IF(X686=5,$G$7*(W686/1000),IF(X686=6,$G$8*(W686/1000),IF(X686=7,$G$9*(W686/1000),IF(X686=8,$G$10*(W686/1000),IF(X686=9,$G$11*(W686/1000),IF(X686=10,$G$12*(W686/1000),IF(X686=11,$G$13*(W686/1000),IF(X686=12,$G$14*(W686/1000),IF(X686=13,$G$15*(W686/1000),IF(X686=14,$G$16*(W686/1000),IF(X686=15,$G$17*(W686/1000),0)))))))))))))))</f>
        <v>0</v>
      </c>
      <c r="Z686" s="34">
        <f>IF('Γεννήτρια 3'!D686="W",Z685+('Γεννήτρια 3'!C686-1)*Y686,IF('Γεννήτρια 3'!D686="L",Z685-Y686,Z685))</f>
        <v>200.69650129906225</v>
      </c>
      <c r="AA686" s="34" t="str">
        <f>IF(AND('Γεννήτρια 3'!C686&lt;&gt;0,'Γεννήτρια 3'!D686=""),Y686,"")</f>
        <v/>
      </c>
    </row>
    <row r="687" spans="1:27">
      <c r="A687" s="3">
        <f t="shared" si="64"/>
        <v>665</v>
      </c>
      <c r="E687" s="3" t="str">
        <f t="shared" si="60"/>
        <v/>
      </c>
      <c r="F687" s="2" t="str">
        <f t="shared" si="61"/>
        <v/>
      </c>
      <c r="G687" s="2" t="str">
        <f t="shared" si="62"/>
        <v/>
      </c>
      <c r="W687" s="34">
        <f t="shared" si="63"/>
        <v>200.69650129906225</v>
      </c>
      <c r="X687" s="33">
        <f t="shared" si="65"/>
        <v>661</v>
      </c>
      <c r="Y687" s="34">
        <f>IF(X687=1,$G$3*(W687/1000),IF(X687=2,$G$4*(W687/1000),IF(X687=3,$G$5*(W687/1000),IF(X687=4,$G$6*(W687/1000),IF(X687=5,$G$7*(W687/1000),IF(X687=6,$G$8*(W687/1000),IF(X687=7,$G$9*(W687/1000),IF(X687=8,$G$10*(W687/1000),IF(X687=9,$G$11*(W687/1000),IF(X687=10,$G$12*(W687/1000),IF(X687=11,$G$13*(W687/1000),IF(X687=12,$G$14*(W687/1000),IF(X687=13,$G$15*(W687/1000),IF(X687=14,$G$16*(W687/1000),IF(X687=15,$G$17*(W687/1000),0)))))))))))))))</f>
        <v>0</v>
      </c>
      <c r="Z687" s="34">
        <f>IF('Γεννήτρια 3'!D687="W",Z686+('Γεννήτρια 3'!C687-1)*Y687,IF('Γεννήτρια 3'!D687="L",Z686-Y687,Z686))</f>
        <v>200.69650129906225</v>
      </c>
      <c r="AA687" s="34" t="str">
        <f>IF(AND('Γεννήτρια 3'!C687&lt;&gt;0,'Γεννήτρια 3'!D687=""),Y687,"")</f>
        <v/>
      </c>
    </row>
    <row r="688" spans="1:27">
      <c r="A688" s="3">
        <f t="shared" si="64"/>
        <v>666</v>
      </c>
      <c r="E688" s="3" t="str">
        <f t="shared" si="60"/>
        <v/>
      </c>
      <c r="F688" s="2" t="str">
        <f t="shared" si="61"/>
        <v/>
      </c>
      <c r="G688" s="2" t="str">
        <f t="shared" si="62"/>
        <v/>
      </c>
      <c r="W688" s="34">
        <f t="shared" si="63"/>
        <v>200.69650129906225</v>
      </c>
      <c r="X688" s="33">
        <f t="shared" si="65"/>
        <v>662</v>
      </c>
      <c r="Y688" s="34">
        <f>IF(X688=1,$G$3*(W688/1000),IF(X688=2,$G$4*(W688/1000),IF(X688=3,$G$5*(W688/1000),IF(X688=4,$G$6*(W688/1000),IF(X688=5,$G$7*(W688/1000),IF(X688=6,$G$8*(W688/1000),IF(X688=7,$G$9*(W688/1000),IF(X688=8,$G$10*(W688/1000),IF(X688=9,$G$11*(W688/1000),IF(X688=10,$G$12*(W688/1000),IF(X688=11,$G$13*(W688/1000),IF(X688=12,$G$14*(W688/1000),IF(X688=13,$G$15*(W688/1000),IF(X688=14,$G$16*(W688/1000),IF(X688=15,$G$17*(W688/1000),0)))))))))))))))</f>
        <v>0</v>
      </c>
      <c r="Z688" s="34">
        <f>IF('Γεννήτρια 3'!D688="W",Z687+('Γεννήτρια 3'!C688-1)*Y688,IF('Γεννήτρια 3'!D688="L",Z687-Y688,Z687))</f>
        <v>200.69650129906225</v>
      </c>
      <c r="AA688" s="34" t="str">
        <f>IF(AND('Γεννήτρια 3'!C688&lt;&gt;0,'Γεννήτρια 3'!D688=""),Y688,"")</f>
        <v/>
      </c>
    </row>
    <row r="689" spans="1:27">
      <c r="A689" s="3">
        <f t="shared" si="64"/>
        <v>667</v>
      </c>
      <c r="E689" s="3" t="str">
        <f t="shared" si="60"/>
        <v/>
      </c>
      <c r="F689" s="2" t="str">
        <f t="shared" si="61"/>
        <v/>
      </c>
      <c r="G689" s="2" t="str">
        <f t="shared" si="62"/>
        <v/>
      </c>
      <c r="W689" s="34">
        <f t="shared" si="63"/>
        <v>200.69650129906225</v>
      </c>
      <c r="X689" s="33">
        <f t="shared" si="65"/>
        <v>663</v>
      </c>
      <c r="Y689" s="34">
        <f>IF(X689=1,$G$3*(W689/1000),IF(X689=2,$G$4*(W689/1000),IF(X689=3,$G$5*(W689/1000),IF(X689=4,$G$6*(W689/1000),IF(X689=5,$G$7*(W689/1000),IF(X689=6,$G$8*(W689/1000),IF(X689=7,$G$9*(W689/1000),IF(X689=8,$G$10*(W689/1000),IF(X689=9,$G$11*(W689/1000),IF(X689=10,$G$12*(W689/1000),IF(X689=11,$G$13*(W689/1000),IF(X689=12,$G$14*(W689/1000),IF(X689=13,$G$15*(W689/1000),IF(X689=14,$G$16*(W689/1000),IF(X689=15,$G$17*(W689/1000),0)))))))))))))))</f>
        <v>0</v>
      </c>
      <c r="Z689" s="34">
        <f>IF('Γεννήτρια 3'!D689="W",Z688+('Γεννήτρια 3'!C689-1)*Y689,IF('Γεννήτρια 3'!D689="L",Z688-Y689,Z688))</f>
        <v>200.69650129906225</v>
      </c>
      <c r="AA689" s="34" t="str">
        <f>IF(AND('Γεννήτρια 3'!C689&lt;&gt;0,'Γεννήτρια 3'!D689=""),Y689,"")</f>
        <v/>
      </c>
    </row>
    <row r="690" spans="1:27">
      <c r="A690" s="3">
        <f t="shared" si="64"/>
        <v>668</v>
      </c>
      <c r="E690" s="3" t="str">
        <f t="shared" si="60"/>
        <v/>
      </c>
      <c r="F690" s="2" t="str">
        <f t="shared" si="61"/>
        <v/>
      </c>
      <c r="G690" s="2" t="str">
        <f t="shared" si="62"/>
        <v/>
      </c>
      <c r="W690" s="34">
        <f t="shared" si="63"/>
        <v>200.69650129906225</v>
      </c>
      <c r="X690" s="33">
        <f t="shared" si="65"/>
        <v>664</v>
      </c>
      <c r="Y690" s="34">
        <f>IF(X690=1,$G$3*(W690/1000),IF(X690=2,$G$4*(W690/1000),IF(X690=3,$G$5*(W690/1000),IF(X690=4,$G$6*(W690/1000),IF(X690=5,$G$7*(W690/1000),IF(X690=6,$G$8*(W690/1000),IF(X690=7,$G$9*(W690/1000),IF(X690=8,$G$10*(W690/1000),IF(X690=9,$G$11*(W690/1000),IF(X690=10,$G$12*(W690/1000),IF(X690=11,$G$13*(W690/1000),IF(X690=12,$G$14*(W690/1000),IF(X690=13,$G$15*(W690/1000),IF(X690=14,$G$16*(W690/1000),IF(X690=15,$G$17*(W690/1000),0)))))))))))))))</f>
        <v>0</v>
      </c>
      <c r="Z690" s="34">
        <f>IF('Γεννήτρια 3'!D690="W",Z689+('Γεννήτρια 3'!C690-1)*Y690,IF('Γεννήτρια 3'!D690="L",Z689-Y690,Z689))</f>
        <v>200.69650129906225</v>
      </c>
      <c r="AA690" s="34" t="str">
        <f>IF(AND('Γεννήτρια 3'!C690&lt;&gt;0,'Γεννήτρια 3'!D690=""),Y690,"")</f>
        <v/>
      </c>
    </row>
    <row r="691" spans="1:27">
      <c r="A691" s="3">
        <f t="shared" si="64"/>
        <v>669</v>
      </c>
      <c r="E691" s="3" t="str">
        <f t="shared" si="60"/>
        <v/>
      </c>
      <c r="F691" s="2" t="str">
        <f t="shared" si="61"/>
        <v/>
      </c>
      <c r="G691" s="2" t="str">
        <f t="shared" si="62"/>
        <v/>
      </c>
      <c r="W691" s="34">
        <f t="shared" si="63"/>
        <v>200.69650129906225</v>
      </c>
      <c r="X691" s="33">
        <f t="shared" si="65"/>
        <v>665</v>
      </c>
      <c r="Y691" s="34">
        <f>IF(X691=1,$G$3*(W691/1000),IF(X691=2,$G$4*(W691/1000),IF(X691=3,$G$5*(W691/1000),IF(X691=4,$G$6*(W691/1000),IF(X691=5,$G$7*(W691/1000),IF(X691=6,$G$8*(W691/1000),IF(X691=7,$G$9*(W691/1000),IF(X691=8,$G$10*(W691/1000),IF(X691=9,$G$11*(W691/1000),IF(X691=10,$G$12*(W691/1000),IF(X691=11,$G$13*(W691/1000),IF(X691=12,$G$14*(W691/1000),IF(X691=13,$G$15*(W691/1000),IF(X691=14,$G$16*(W691/1000),IF(X691=15,$G$17*(W691/1000),0)))))))))))))))</f>
        <v>0</v>
      </c>
      <c r="Z691" s="34">
        <f>IF('Γεννήτρια 3'!D691="W",Z690+('Γεννήτρια 3'!C691-1)*Y691,IF('Γεννήτρια 3'!D691="L",Z690-Y691,Z690))</f>
        <v>200.69650129906225</v>
      </c>
      <c r="AA691" s="34" t="str">
        <f>IF(AND('Γεννήτρια 3'!C691&lt;&gt;0,'Γεννήτρια 3'!D691=""),Y691,"")</f>
        <v/>
      </c>
    </row>
    <row r="692" spans="1:27">
      <c r="A692" s="3">
        <f t="shared" si="64"/>
        <v>670</v>
      </c>
      <c r="E692" s="3" t="str">
        <f t="shared" si="60"/>
        <v/>
      </c>
      <c r="F692" s="2" t="str">
        <f t="shared" si="61"/>
        <v/>
      </c>
      <c r="G692" s="2" t="str">
        <f t="shared" si="62"/>
        <v/>
      </c>
      <c r="W692" s="34">
        <f t="shared" si="63"/>
        <v>200.69650129906225</v>
      </c>
      <c r="X692" s="33">
        <f t="shared" si="65"/>
        <v>666</v>
      </c>
      <c r="Y692" s="34">
        <f>IF(X692=1,$G$3*(W692/1000),IF(X692=2,$G$4*(W692/1000),IF(X692=3,$G$5*(W692/1000),IF(X692=4,$G$6*(W692/1000),IF(X692=5,$G$7*(W692/1000),IF(X692=6,$G$8*(W692/1000),IF(X692=7,$G$9*(W692/1000),IF(X692=8,$G$10*(W692/1000),IF(X692=9,$G$11*(W692/1000),IF(X692=10,$G$12*(W692/1000),IF(X692=11,$G$13*(W692/1000),IF(X692=12,$G$14*(W692/1000),IF(X692=13,$G$15*(W692/1000),IF(X692=14,$G$16*(W692/1000),IF(X692=15,$G$17*(W692/1000),0)))))))))))))))</f>
        <v>0</v>
      </c>
      <c r="Z692" s="34">
        <f>IF('Γεννήτρια 3'!D692="W",Z691+('Γεννήτρια 3'!C692-1)*Y692,IF('Γεννήτρια 3'!D692="L",Z691-Y692,Z691))</f>
        <v>200.69650129906225</v>
      </c>
      <c r="AA692" s="34" t="str">
        <f>IF(AND('Γεννήτρια 3'!C692&lt;&gt;0,'Γεννήτρια 3'!D692=""),Y692,"")</f>
        <v/>
      </c>
    </row>
    <row r="693" spans="1:27">
      <c r="A693" s="3">
        <f t="shared" si="64"/>
        <v>671</v>
      </c>
      <c r="E693" s="3" t="str">
        <f t="shared" si="60"/>
        <v/>
      </c>
      <c r="F693" s="2" t="str">
        <f t="shared" si="61"/>
        <v/>
      </c>
      <c r="G693" s="2" t="str">
        <f t="shared" si="62"/>
        <v/>
      </c>
      <c r="W693" s="34">
        <f t="shared" si="63"/>
        <v>200.69650129906225</v>
      </c>
      <c r="X693" s="33">
        <f t="shared" si="65"/>
        <v>667</v>
      </c>
      <c r="Y693" s="34">
        <f>IF(X693=1,$G$3*(W693/1000),IF(X693=2,$G$4*(W693/1000),IF(X693=3,$G$5*(W693/1000),IF(X693=4,$G$6*(W693/1000),IF(X693=5,$G$7*(W693/1000),IF(X693=6,$G$8*(W693/1000),IF(X693=7,$G$9*(W693/1000),IF(X693=8,$G$10*(W693/1000),IF(X693=9,$G$11*(W693/1000),IF(X693=10,$G$12*(W693/1000),IF(X693=11,$G$13*(W693/1000),IF(X693=12,$G$14*(W693/1000),IF(X693=13,$G$15*(W693/1000),IF(X693=14,$G$16*(W693/1000),IF(X693=15,$G$17*(W693/1000),0)))))))))))))))</f>
        <v>0</v>
      </c>
      <c r="Z693" s="34">
        <f>IF('Γεννήτρια 3'!D693="W",Z692+('Γεννήτρια 3'!C693-1)*Y693,IF('Γεννήτρια 3'!D693="L",Z692-Y693,Z692))</f>
        <v>200.69650129906225</v>
      </c>
      <c r="AA693" s="34" t="str">
        <f>IF(AND('Γεννήτρια 3'!C693&lt;&gt;0,'Γεννήτρια 3'!D693=""),Y693,"")</f>
        <v/>
      </c>
    </row>
    <row r="694" spans="1:27">
      <c r="A694" s="3">
        <f t="shared" si="64"/>
        <v>672</v>
      </c>
      <c r="E694" s="3" t="str">
        <f t="shared" si="60"/>
        <v/>
      </c>
      <c r="F694" s="2" t="str">
        <f t="shared" si="61"/>
        <v/>
      </c>
      <c r="G694" s="2" t="str">
        <f t="shared" si="62"/>
        <v/>
      </c>
      <c r="W694" s="34">
        <f t="shared" si="63"/>
        <v>200.69650129906225</v>
      </c>
      <c r="X694" s="33">
        <f t="shared" si="65"/>
        <v>668</v>
      </c>
      <c r="Y694" s="34">
        <f>IF(X694=1,$G$3*(W694/1000),IF(X694=2,$G$4*(W694/1000),IF(X694=3,$G$5*(W694/1000),IF(X694=4,$G$6*(W694/1000),IF(X694=5,$G$7*(W694/1000),IF(X694=6,$G$8*(W694/1000),IF(X694=7,$G$9*(W694/1000),IF(X694=8,$G$10*(W694/1000),IF(X694=9,$G$11*(W694/1000),IF(X694=10,$G$12*(W694/1000),IF(X694=11,$G$13*(W694/1000),IF(X694=12,$G$14*(W694/1000),IF(X694=13,$G$15*(W694/1000),IF(X694=14,$G$16*(W694/1000),IF(X694=15,$G$17*(W694/1000),0)))))))))))))))</f>
        <v>0</v>
      </c>
      <c r="Z694" s="34">
        <f>IF('Γεννήτρια 3'!D694="W",Z693+('Γεννήτρια 3'!C694-1)*Y694,IF('Γεννήτρια 3'!D694="L",Z693-Y694,Z693))</f>
        <v>200.69650129906225</v>
      </c>
      <c r="AA694" s="34" t="str">
        <f>IF(AND('Γεννήτρια 3'!C694&lt;&gt;0,'Γεννήτρια 3'!D694=""),Y694,"")</f>
        <v/>
      </c>
    </row>
    <row r="695" spans="1:27">
      <c r="A695" s="3">
        <f t="shared" si="64"/>
        <v>673</v>
      </c>
      <c r="E695" s="3" t="str">
        <f t="shared" si="60"/>
        <v/>
      </c>
      <c r="F695" s="2" t="str">
        <f t="shared" si="61"/>
        <v/>
      </c>
      <c r="G695" s="2" t="str">
        <f t="shared" si="62"/>
        <v/>
      </c>
      <c r="W695" s="34">
        <f t="shared" si="63"/>
        <v>200.69650129906225</v>
      </c>
      <c r="X695" s="33">
        <f t="shared" si="65"/>
        <v>669</v>
      </c>
      <c r="Y695" s="34">
        <f>IF(X695=1,$G$3*(W695/1000),IF(X695=2,$G$4*(W695/1000),IF(X695=3,$G$5*(W695/1000),IF(X695=4,$G$6*(W695/1000),IF(X695=5,$G$7*(W695/1000),IF(X695=6,$G$8*(W695/1000),IF(X695=7,$G$9*(W695/1000),IF(X695=8,$G$10*(W695/1000),IF(X695=9,$G$11*(W695/1000),IF(X695=10,$G$12*(W695/1000),IF(X695=11,$G$13*(W695/1000),IF(X695=12,$G$14*(W695/1000),IF(X695=13,$G$15*(W695/1000),IF(X695=14,$G$16*(W695/1000),IF(X695=15,$G$17*(W695/1000),0)))))))))))))))</f>
        <v>0</v>
      </c>
      <c r="Z695" s="34">
        <f>IF('Γεννήτρια 3'!D695="W",Z694+('Γεννήτρια 3'!C695-1)*Y695,IF('Γεννήτρια 3'!D695="L",Z694-Y695,Z694))</f>
        <v>200.69650129906225</v>
      </c>
      <c r="AA695" s="34" t="str">
        <f>IF(AND('Γεννήτρια 3'!C695&lt;&gt;0,'Γεννήτρια 3'!D695=""),Y695,"")</f>
        <v/>
      </c>
    </row>
    <row r="696" spans="1:27">
      <c r="A696" s="3">
        <f t="shared" si="64"/>
        <v>674</v>
      </c>
      <c r="E696" s="3" t="str">
        <f t="shared" si="60"/>
        <v/>
      </c>
      <c r="F696" s="2" t="str">
        <f t="shared" si="61"/>
        <v/>
      </c>
      <c r="G696" s="2" t="str">
        <f t="shared" si="62"/>
        <v/>
      </c>
      <c r="W696" s="34">
        <f t="shared" si="63"/>
        <v>200.69650129906225</v>
      </c>
      <c r="X696" s="33">
        <f t="shared" si="65"/>
        <v>670</v>
      </c>
      <c r="Y696" s="34">
        <f>IF(X696=1,$G$3*(W696/1000),IF(X696=2,$G$4*(W696/1000),IF(X696=3,$G$5*(W696/1000),IF(X696=4,$G$6*(W696/1000),IF(X696=5,$G$7*(W696/1000),IF(X696=6,$G$8*(W696/1000),IF(X696=7,$G$9*(W696/1000),IF(X696=8,$G$10*(W696/1000),IF(X696=9,$G$11*(W696/1000),IF(X696=10,$G$12*(W696/1000),IF(X696=11,$G$13*(W696/1000),IF(X696=12,$G$14*(W696/1000),IF(X696=13,$G$15*(W696/1000),IF(X696=14,$G$16*(W696/1000),IF(X696=15,$G$17*(W696/1000),0)))))))))))))))</f>
        <v>0</v>
      </c>
      <c r="Z696" s="34">
        <f>IF('Γεννήτρια 3'!D696="W",Z695+('Γεννήτρια 3'!C696-1)*Y696,IF('Γεννήτρια 3'!D696="L",Z695-Y696,Z695))</f>
        <v>200.69650129906225</v>
      </c>
      <c r="AA696" s="34" t="str">
        <f>IF(AND('Γεννήτρια 3'!C696&lt;&gt;0,'Γεννήτρια 3'!D696=""),Y696,"")</f>
        <v/>
      </c>
    </row>
    <row r="697" spans="1:27">
      <c r="A697" s="3">
        <f t="shared" si="64"/>
        <v>675</v>
      </c>
      <c r="E697" s="3" t="str">
        <f t="shared" si="60"/>
        <v/>
      </c>
      <c r="F697" s="2" t="str">
        <f t="shared" si="61"/>
        <v/>
      </c>
      <c r="G697" s="2" t="str">
        <f t="shared" si="62"/>
        <v/>
      </c>
      <c r="W697" s="34">
        <f t="shared" si="63"/>
        <v>200.69650129906225</v>
      </c>
      <c r="X697" s="33">
        <f t="shared" si="65"/>
        <v>671</v>
      </c>
      <c r="Y697" s="34">
        <f>IF(X697=1,$G$3*(W697/1000),IF(X697=2,$G$4*(W697/1000),IF(X697=3,$G$5*(W697/1000),IF(X697=4,$G$6*(W697/1000),IF(X697=5,$G$7*(W697/1000),IF(X697=6,$G$8*(W697/1000),IF(X697=7,$G$9*(W697/1000),IF(X697=8,$G$10*(W697/1000),IF(X697=9,$G$11*(W697/1000),IF(X697=10,$G$12*(W697/1000),IF(X697=11,$G$13*(W697/1000),IF(X697=12,$G$14*(W697/1000),IF(X697=13,$G$15*(W697/1000),IF(X697=14,$G$16*(W697/1000),IF(X697=15,$G$17*(W697/1000),0)))))))))))))))</f>
        <v>0</v>
      </c>
      <c r="Z697" s="34">
        <f>IF('Γεννήτρια 3'!D697="W",Z696+('Γεννήτρια 3'!C697-1)*Y697,IF('Γεννήτρια 3'!D697="L",Z696-Y697,Z696))</f>
        <v>200.69650129906225</v>
      </c>
      <c r="AA697" s="34" t="str">
        <f>IF(AND('Γεννήτρια 3'!C697&lt;&gt;0,'Γεννήτρια 3'!D697=""),Y697,"")</f>
        <v/>
      </c>
    </row>
    <row r="698" spans="1:27">
      <c r="A698" s="3">
        <f t="shared" si="64"/>
        <v>676</v>
      </c>
      <c r="E698" s="3" t="str">
        <f t="shared" si="60"/>
        <v/>
      </c>
      <c r="F698" s="2" t="str">
        <f t="shared" si="61"/>
        <v/>
      </c>
      <c r="G698" s="2" t="str">
        <f t="shared" si="62"/>
        <v/>
      </c>
      <c r="W698" s="34">
        <f t="shared" si="63"/>
        <v>200.69650129906225</v>
      </c>
      <c r="X698" s="33">
        <f t="shared" si="65"/>
        <v>672</v>
      </c>
      <c r="Y698" s="34">
        <f>IF(X698=1,$G$3*(W698/1000),IF(X698=2,$G$4*(W698/1000),IF(X698=3,$G$5*(W698/1000),IF(X698=4,$G$6*(W698/1000),IF(X698=5,$G$7*(W698/1000),IF(X698=6,$G$8*(W698/1000),IF(X698=7,$G$9*(W698/1000),IF(X698=8,$G$10*(W698/1000),IF(X698=9,$G$11*(W698/1000),IF(X698=10,$G$12*(W698/1000),IF(X698=11,$G$13*(W698/1000),IF(X698=12,$G$14*(W698/1000),IF(X698=13,$G$15*(W698/1000),IF(X698=14,$G$16*(W698/1000),IF(X698=15,$G$17*(W698/1000),0)))))))))))))))</f>
        <v>0</v>
      </c>
      <c r="Z698" s="34">
        <f>IF('Γεννήτρια 3'!D698="W",Z697+('Γεννήτρια 3'!C698-1)*Y698,IF('Γεννήτρια 3'!D698="L",Z697-Y698,Z697))</f>
        <v>200.69650129906225</v>
      </c>
      <c r="AA698" s="34" t="str">
        <f>IF(AND('Γεννήτρια 3'!C698&lt;&gt;0,'Γεννήτρια 3'!D698=""),Y698,"")</f>
        <v/>
      </c>
    </row>
    <row r="699" spans="1:27">
      <c r="A699" s="3">
        <f t="shared" si="64"/>
        <v>677</v>
      </c>
      <c r="E699" s="3" t="str">
        <f t="shared" si="60"/>
        <v/>
      </c>
      <c r="F699" s="2" t="str">
        <f t="shared" si="61"/>
        <v/>
      </c>
      <c r="G699" s="2" t="str">
        <f t="shared" si="62"/>
        <v/>
      </c>
      <c r="W699" s="34">
        <f t="shared" si="63"/>
        <v>200.69650129906225</v>
      </c>
      <c r="X699" s="33">
        <f t="shared" si="65"/>
        <v>673</v>
      </c>
      <c r="Y699" s="34">
        <f>IF(X699=1,$G$3*(W699/1000),IF(X699=2,$G$4*(W699/1000),IF(X699=3,$G$5*(W699/1000),IF(X699=4,$G$6*(W699/1000),IF(X699=5,$G$7*(W699/1000),IF(X699=6,$G$8*(W699/1000),IF(X699=7,$G$9*(W699/1000),IF(X699=8,$G$10*(W699/1000),IF(X699=9,$G$11*(W699/1000),IF(X699=10,$G$12*(W699/1000),IF(X699=11,$G$13*(W699/1000),IF(X699=12,$G$14*(W699/1000),IF(X699=13,$G$15*(W699/1000),IF(X699=14,$G$16*(W699/1000),IF(X699=15,$G$17*(W699/1000),0)))))))))))))))</f>
        <v>0</v>
      </c>
      <c r="Z699" s="34">
        <f>IF('Γεννήτρια 3'!D699="W",Z698+('Γεννήτρια 3'!C699-1)*Y699,IF('Γεννήτρια 3'!D699="L",Z698-Y699,Z698))</f>
        <v>200.69650129906225</v>
      </c>
      <c r="AA699" s="34" t="str">
        <f>IF(AND('Γεννήτρια 3'!C699&lt;&gt;0,'Γεννήτρια 3'!D699=""),Y699,"")</f>
        <v/>
      </c>
    </row>
    <row r="700" spans="1:27">
      <c r="A700" s="3">
        <f t="shared" si="64"/>
        <v>678</v>
      </c>
      <c r="E700" s="3" t="str">
        <f t="shared" si="60"/>
        <v/>
      </c>
      <c r="F700" s="2" t="str">
        <f t="shared" si="61"/>
        <v/>
      </c>
      <c r="G700" s="2" t="str">
        <f t="shared" si="62"/>
        <v/>
      </c>
      <c r="W700" s="34">
        <f t="shared" si="63"/>
        <v>200.69650129906225</v>
      </c>
      <c r="X700" s="33">
        <f t="shared" si="65"/>
        <v>674</v>
      </c>
      <c r="Y700" s="34">
        <f>IF(X700=1,$G$3*(W700/1000),IF(X700=2,$G$4*(W700/1000),IF(X700=3,$G$5*(W700/1000),IF(X700=4,$G$6*(W700/1000),IF(X700=5,$G$7*(W700/1000),IF(X700=6,$G$8*(W700/1000),IF(X700=7,$G$9*(W700/1000),IF(X700=8,$G$10*(W700/1000),IF(X700=9,$G$11*(W700/1000),IF(X700=10,$G$12*(W700/1000),IF(X700=11,$G$13*(W700/1000),IF(X700=12,$G$14*(W700/1000),IF(X700=13,$G$15*(W700/1000),IF(X700=14,$G$16*(W700/1000),IF(X700=15,$G$17*(W700/1000),0)))))))))))))))</f>
        <v>0</v>
      </c>
      <c r="Z700" s="34">
        <f>IF('Γεννήτρια 3'!D700="W",Z699+('Γεννήτρια 3'!C700-1)*Y700,IF('Γεννήτρια 3'!D700="L",Z699-Y700,Z699))</f>
        <v>200.69650129906225</v>
      </c>
      <c r="AA700" s="34" t="str">
        <f>IF(AND('Γεννήτρια 3'!C700&lt;&gt;0,'Γεννήτρια 3'!D700=""),Y700,"")</f>
        <v/>
      </c>
    </row>
    <row r="701" spans="1:27">
      <c r="A701" s="3">
        <f t="shared" si="64"/>
        <v>679</v>
      </c>
      <c r="E701" s="3" t="str">
        <f t="shared" si="60"/>
        <v/>
      </c>
      <c r="F701" s="2" t="str">
        <f t="shared" si="61"/>
        <v/>
      </c>
      <c r="G701" s="2" t="str">
        <f t="shared" si="62"/>
        <v/>
      </c>
      <c r="W701" s="34">
        <f t="shared" si="63"/>
        <v>200.69650129906225</v>
      </c>
      <c r="X701" s="33">
        <f t="shared" si="65"/>
        <v>675</v>
      </c>
      <c r="Y701" s="34">
        <f>IF(X701=1,$G$3*(W701/1000),IF(X701=2,$G$4*(W701/1000),IF(X701=3,$G$5*(W701/1000),IF(X701=4,$G$6*(W701/1000),IF(X701=5,$G$7*(W701/1000),IF(X701=6,$G$8*(W701/1000),IF(X701=7,$G$9*(W701/1000),IF(X701=8,$G$10*(W701/1000),IF(X701=9,$G$11*(W701/1000),IF(X701=10,$G$12*(W701/1000),IF(X701=11,$G$13*(W701/1000),IF(X701=12,$G$14*(W701/1000),IF(X701=13,$G$15*(W701/1000),IF(X701=14,$G$16*(W701/1000),IF(X701=15,$G$17*(W701/1000),0)))))))))))))))</f>
        <v>0</v>
      </c>
      <c r="Z701" s="34">
        <f>IF('Γεννήτρια 3'!D701="W",Z700+('Γεννήτρια 3'!C701-1)*Y701,IF('Γεννήτρια 3'!D701="L",Z700-Y701,Z700))</f>
        <v>200.69650129906225</v>
      </c>
      <c r="AA701" s="34" t="str">
        <f>IF(AND('Γεννήτρια 3'!C701&lt;&gt;0,'Γεννήτρια 3'!D701=""),Y701,"")</f>
        <v/>
      </c>
    </row>
    <row r="702" spans="1:27">
      <c r="A702" s="3">
        <f t="shared" si="64"/>
        <v>680</v>
      </c>
      <c r="E702" s="3" t="str">
        <f t="shared" si="60"/>
        <v/>
      </c>
      <c r="F702" s="2" t="str">
        <f t="shared" si="61"/>
        <v/>
      </c>
      <c r="G702" s="2" t="str">
        <f t="shared" si="62"/>
        <v/>
      </c>
      <c r="W702" s="34">
        <f t="shared" si="63"/>
        <v>200.69650129906225</v>
      </c>
      <c r="X702" s="33">
        <f t="shared" si="65"/>
        <v>676</v>
      </c>
      <c r="Y702" s="34">
        <f>IF(X702=1,$G$3*(W702/1000),IF(X702=2,$G$4*(W702/1000),IF(X702=3,$G$5*(W702/1000),IF(X702=4,$G$6*(W702/1000),IF(X702=5,$G$7*(W702/1000),IF(X702=6,$G$8*(W702/1000),IF(X702=7,$G$9*(W702/1000),IF(X702=8,$G$10*(W702/1000),IF(X702=9,$G$11*(W702/1000),IF(X702=10,$G$12*(W702/1000),IF(X702=11,$G$13*(W702/1000),IF(X702=12,$G$14*(W702/1000),IF(X702=13,$G$15*(W702/1000),IF(X702=14,$G$16*(W702/1000),IF(X702=15,$G$17*(W702/1000),0)))))))))))))))</f>
        <v>0</v>
      </c>
      <c r="Z702" s="34">
        <f>IF('Γεννήτρια 3'!D702="W",Z701+('Γεννήτρια 3'!C702-1)*Y702,IF('Γεννήτρια 3'!D702="L",Z701-Y702,Z701))</f>
        <v>200.69650129906225</v>
      </c>
      <c r="AA702" s="34" t="str">
        <f>IF(AND('Γεννήτρια 3'!C702&lt;&gt;0,'Γεννήτρια 3'!D702=""),Y702,"")</f>
        <v/>
      </c>
    </row>
    <row r="703" spans="1:27">
      <c r="A703" s="3">
        <f t="shared" si="64"/>
        <v>681</v>
      </c>
      <c r="E703" s="3" t="str">
        <f t="shared" si="60"/>
        <v/>
      </c>
      <c r="F703" s="2" t="str">
        <f t="shared" si="61"/>
        <v/>
      </c>
      <c r="G703" s="2" t="str">
        <f t="shared" si="62"/>
        <v/>
      </c>
      <c r="W703" s="34">
        <f t="shared" si="63"/>
        <v>200.69650129906225</v>
      </c>
      <c r="X703" s="33">
        <f t="shared" si="65"/>
        <v>677</v>
      </c>
      <c r="Y703" s="34">
        <f>IF(X703=1,$G$3*(W703/1000),IF(X703=2,$G$4*(W703/1000),IF(X703=3,$G$5*(W703/1000),IF(X703=4,$G$6*(W703/1000),IF(X703=5,$G$7*(W703/1000),IF(X703=6,$G$8*(W703/1000),IF(X703=7,$G$9*(W703/1000),IF(X703=8,$G$10*(W703/1000),IF(X703=9,$G$11*(W703/1000),IF(X703=10,$G$12*(W703/1000),IF(X703=11,$G$13*(W703/1000),IF(X703=12,$G$14*(W703/1000),IF(X703=13,$G$15*(W703/1000),IF(X703=14,$G$16*(W703/1000),IF(X703=15,$G$17*(W703/1000),0)))))))))))))))</f>
        <v>0</v>
      </c>
      <c r="Z703" s="34">
        <f>IF('Γεννήτρια 3'!D703="W",Z702+('Γεννήτρια 3'!C703-1)*Y703,IF('Γεννήτρια 3'!D703="L",Z702-Y703,Z702))</f>
        <v>200.69650129906225</v>
      </c>
      <c r="AA703" s="34" t="str">
        <f>IF(AND('Γεννήτρια 3'!C703&lt;&gt;0,'Γεννήτρια 3'!D703=""),Y703,"")</f>
        <v/>
      </c>
    </row>
    <row r="704" spans="1:27">
      <c r="A704" s="3">
        <f t="shared" si="64"/>
        <v>682</v>
      </c>
      <c r="E704" s="3" t="str">
        <f t="shared" si="60"/>
        <v/>
      </c>
      <c r="F704" s="2" t="str">
        <f t="shared" si="61"/>
        <v/>
      </c>
      <c r="G704" s="2" t="str">
        <f t="shared" si="62"/>
        <v/>
      </c>
      <c r="W704" s="34">
        <f t="shared" si="63"/>
        <v>200.69650129906225</v>
      </c>
      <c r="X704" s="33">
        <f t="shared" si="65"/>
        <v>678</v>
      </c>
      <c r="Y704" s="34">
        <f>IF(X704=1,$G$3*(W704/1000),IF(X704=2,$G$4*(W704/1000),IF(X704=3,$G$5*(W704/1000),IF(X704=4,$G$6*(W704/1000),IF(X704=5,$G$7*(W704/1000),IF(X704=6,$G$8*(W704/1000),IF(X704=7,$G$9*(W704/1000),IF(X704=8,$G$10*(W704/1000),IF(X704=9,$G$11*(W704/1000),IF(X704=10,$G$12*(W704/1000),IF(X704=11,$G$13*(W704/1000),IF(X704=12,$G$14*(W704/1000),IF(X704=13,$G$15*(W704/1000),IF(X704=14,$G$16*(W704/1000),IF(X704=15,$G$17*(W704/1000),0)))))))))))))))</f>
        <v>0</v>
      </c>
      <c r="Z704" s="34">
        <f>IF('Γεννήτρια 3'!D704="W",Z703+('Γεννήτρια 3'!C704-1)*Y704,IF('Γεννήτρια 3'!D704="L",Z703-Y704,Z703))</f>
        <v>200.69650129906225</v>
      </c>
      <c r="AA704" s="34" t="str">
        <f>IF(AND('Γεννήτρια 3'!C704&lt;&gt;0,'Γεννήτρια 3'!D704=""),Y704,"")</f>
        <v/>
      </c>
    </row>
    <row r="705" spans="1:27">
      <c r="A705" s="3">
        <f t="shared" si="64"/>
        <v>683</v>
      </c>
      <c r="E705" s="3" t="str">
        <f t="shared" si="60"/>
        <v/>
      </c>
      <c r="F705" s="2" t="str">
        <f t="shared" si="61"/>
        <v/>
      </c>
      <c r="G705" s="2" t="str">
        <f t="shared" si="62"/>
        <v/>
      </c>
      <c r="W705" s="34">
        <f t="shared" si="63"/>
        <v>200.69650129906225</v>
      </c>
      <c r="X705" s="33">
        <f t="shared" si="65"/>
        <v>679</v>
      </c>
      <c r="Y705" s="34">
        <f>IF(X705=1,$G$3*(W705/1000),IF(X705=2,$G$4*(W705/1000),IF(X705=3,$G$5*(W705/1000),IF(X705=4,$G$6*(W705/1000),IF(X705=5,$G$7*(W705/1000),IF(X705=6,$G$8*(W705/1000),IF(X705=7,$G$9*(W705/1000),IF(X705=8,$G$10*(W705/1000),IF(X705=9,$G$11*(W705/1000),IF(X705=10,$G$12*(W705/1000),IF(X705=11,$G$13*(W705/1000),IF(X705=12,$G$14*(W705/1000),IF(X705=13,$G$15*(W705/1000),IF(X705=14,$G$16*(W705/1000),IF(X705=15,$G$17*(W705/1000),0)))))))))))))))</f>
        <v>0</v>
      </c>
      <c r="Z705" s="34">
        <f>IF('Γεννήτρια 3'!D705="W",Z704+('Γεννήτρια 3'!C705-1)*Y705,IF('Γεννήτρια 3'!D705="L",Z704-Y705,Z704))</f>
        <v>200.69650129906225</v>
      </c>
      <c r="AA705" s="34" t="str">
        <f>IF(AND('Γεννήτρια 3'!C705&lt;&gt;0,'Γεννήτρια 3'!D705=""),Y705,"")</f>
        <v/>
      </c>
    </row>
    <row r="706" spans="1:27">
      <c r="A706" s="3">
        <f t="shared" si="64"/>
        <v>684</v>
      </c>
      <c r="E706" s="3" t="str">
        <f t="shared" si="60"/>
        <v/>
      </c>
      <c r="F706" s="2" t="str">
        <f t="shared" si="61"/>
        <v/>
      </c>
      <c r="G706" s="2" t="str">
        <f t="shared" si="62"/>
        <v/>
      </c>
      <c r="W706" s="34">
        <f t="shared" si="63"/>
        <v>200.69650129906225</v>
      </c>
      <c r="X706" s="33">
        <f t="shared" si="65"/>
        <v>680</v>
      </c>
      <c r="Y706" s="34">
        <f>IF(X706=1,$G$3*(W706/1000),IF(X706=2,$G$4*(W706/1000),IF(X706=3,$G$5*(W706/1000),IF(X706=4,$G$6*(W706/1000),IF(X706=5,$G$7*(W706/1000),IF(X706=6,$G$8*(W706/1000),IF(X706=7,$G$9*(W706/1000),IF(X706=8,$G$10*(W706/1000),IF(X706=9,$G$11*(W706/1000),IF(X706=10,$G$12*(W706/1000),IF(X706=11,$G$13*(W706/1000),IF(X706=12,$G$14*(W706/1000),IF(X706=13,$G$15*(W706/1000),IF(X706=14,$G$16*(W706/1000),IF(X706=15,$G$17*(W706/1000),0)))))))))))))))</f>
        <v>0</v>
      </c>
      <c r="Z706" s="34">
        <f>IF('Γεννήτρια 3'!D706="W",Z705+('Γεννήτρια 3'!C706-1)*Y706,IF('Γεννήτρια 3'!D706="L",Z705-Y706,Z705))</f>
        <v>200.69650129906225</v>
      </c>
      <c r="AA706" s="34" t="str">
        <f>IF(AND('Γεννήτρια 3'!C706&lt;&gt;0,'Γεννήτρια 3'!D706=""),Y706,"")</f>
        <v/>
      </c>
    </row>
    <row r="707" spans="1:27">
      <c r="A707" s="3">
        <f t="shared" si="64"/>
        <v>685</v>
      </c>
      <c r="E707" s="3" t="str">
        <f t="shared" si="60"/>
        <v/>
      </c>
      <c r="F707" s="2" t="str">
        <f t="shared" si="61"/>
        <v/>
      </c>
      <c r="G707" s="2" t="str">
        <f t="shared" si="62"/>
        <v/>
      </c>
      <c r="W707" s="34">
        <f t="shared" si="63"/>
        <v>200.69650129906225</v>
      </c>
      <c r="X707" s="33">
        <f t="shared" si="65"/>
        <v>681</v>
      </c>
      <c r="Y707" s="34">
        <f>IF(X707=1,$G$3*(W707/1000),IF(X707=2,$G$4*(W707/1000),IF(X707=3,$G$5*(W707/1000),IF(X707=4,$G$6*(W707/1000),IF(X707=5,$G$7*(W707/1000),IF(X707=6,$G$8*(W707/1000),IF(X707=7,$G$9*(W707/1000),IF(X707=8,$G$10*(W707/1000),IF(X707=9,$G$11*(W707/1000),IF(X707=10,$G$12*(W707/1000),IF(X707=11,$G$13*(W707/1000),IF(X707=12,$G$14*(W707/1000),IF(X707=13,$G$15*(W707/1000),IF(X707=14,$G$16*(W707/1000),IF(X707=15,$G$17*(W707/1000),0)))))))))))))))</f>
        <v>0</v>
      </c>
      <c r="Z707" s="34">
        <f>IF('Γεννήτρια 3'!D707="W",Z706+('Γεννήτρια 3'!C707-1)*Y707,IF('Γεννήτρια 3'!D707="L",Z706-Y707,Z706))</f>
        <v>200.69650129906225</v>
      </c>
      <c r="AA707" s="34" t="str">
        <f>IF(AND('Γεννήτρια 3'!C707&lt;&gt;0,'Γεννήτρια 3'!D707=""),Y707,"")</f>
        <v/>
      </c>
    </row>
    <row r="708" spans="1:27">
      <c r="A708" s="3">
        <f t="shared" si="64"/>
        <v>686</v>
      </c>
      <c r="E708" s="3" t="str">
        <f t="shared" si="60"/>
        <v/>
      </c>
      <c r="F708" s="2" t="str">
        <f t="shared" si="61"/>
        <v/>
      </c>
      <c r="G708" s="2" t="str">
        <f t="shared" si="62"/>
        <v/>
      </c>
      <c r="W708" s="34">
        <f t="shared" si="63"/>
        <v>200.69650129906225</v>
      </c>
      <c r="X708" s="33">
        <f t="shared" si="65"/>
        <v>682</v>
      </c>
      <c r="Y708" s="34">
        <f>IF(X708=1,$G$3*(W708/1000),IF(X708=2,$G$4*(W708/1000),IF(X708=3,$G$5*(W708/1000),IF(X708=4,$G$6*(W708/1000),IF(X708=5,$G$7*(W708/1000),IF(X708=6,$G$8*(W708/1000),IF(X708=7,$G$9*(W708/1000),IF(X708=8,$G$10*(W708/1000),IF(X708=9,$G$11*(W708/1000),IF(X708=10,$G$12*(W708/1000),IF(X708=11,$G$13*(W708/1000),IF(X708=12,$G$14*(W708/1000),IF(X708=13,$G$15*(W708/1000),IF(X708=14,$G$16*(W708/1000),IF(X708=15,$G$17*(W708/1000),0)))))))))))))))</f>
        <v>0</v>
      </c>
      <c r="Z708" s="34">
        <f>IF('Γεννήτρια 3'!D708="W",Z707+('Γεννήτρια 3'!C708-1)*Y708,IF('Γεννήτρια 3'!D708="L",Z707-Y708,Z707))</f>
        <v>200.69650129906225</v>
      </c>
      <c r="AA708" s="34" t="str">
        <f>IF(AND('Γεννήτρια 3'!C708&lt;&gt;0,'Γεννήτρια 3'!D708=""),Y708,"")</f>
        <v/>
      </c>
    </row>
    <row r="709" spans="1:27">
      <c r="A709" s="3">
        <f t="shared" si="64"/>
        <v>687</v>
      </c>
      <c r="E709" s="3" t="str">
        <f t="shared" si="60"/>
        <v/>
      </c>
      <c r="F709" s="2" t="str">
        <f t="shared" si="61"/>
        <v/>
      </c>
      <c r="G709" s="2" t="str">
        <f t="shared" si="62"/>
        <v/>
      </c>
      <c r="W709" s="34">
        <f t="shared" si="63"/>
        <v>200.69650129906225</v>
      </c>
      <c r="X709" s="33">
        <f t="shared" si="65"/>
        <v>683</v>
      </c>
      <c r="Y709" s="34">
        <f>IF(X709=1,$G$3*(W709/1000),IF(X709=2,$G$4*(W709/1000),IF(X709=3,$G$5*(W709/1000),IF(X709=4,$G$6*(W709/1000),IF(X709=5,$G$7*(W709/1000),IF(X709=6,$G$8*(W709/1000),IF(X709=7,$G$9*(W709/1000),IF(X709=8,$G$10*(W709/1000),IF(X709=9,$G$11*(W709/1000),IF(X709=10,$G$12*(W709/1000),IF(X709=11,$G$13*(W709/1000),IF(X709=12,$G$14*(W709/1000),IF(X709=13,$G$15*(W709/1000),IF(X709=14,$G$16*(W709/1000),IF(X709=15,$G$17*(W709/1000),0)))))))))))))))</f>
        <v>0</v>
      </c>
      <c r="Z709" s="34">
        <f>IF('Γεννήτρια 3'!D709="W",Z708+('Γεννήτρια 3'!C709-1)*Y709,IF('Γεννήτρια 3'!D709="L",Z708-Y709,Z708))</f>
        <v>200.69650129906225</v>
      </c>
      <c r="AA709" s="34" t="str">
        <f>IF(AND('Γεννήτρια 3'!C709&lt;&gt;0,'Γεννήτρια 3'!D709=""),Y709,"")</f>
        <v/>
      </c>
    </row>
    <row r="710" spans="1:27">
      <c r="A710" s="3">
        <f t="shared" si="64"/>
        <v>688</v>
      </c>
      <c r="E710" s="3" t="str">
        <f t="shared" si="60"/>
        <v/>
      </c>
      <c r="F710" s="2" t="str">
        <f t="shared" si="61"/>
        <v/>
      </c>
      <c r="G710" s="2" t="str">
        <f t="shared" si="62"/>
        <v/>
      </c>
      <c r="W710" s="34">
        <f t="shared" si="63"/>
        <v>200.69650129906225</v>
      </c>
      <c r="X710" s="33">
        <f t="shared" si="65"/>
        <v>684</v>
      </c>
      <c r="Y710" s="34">
        <f>IF(X710=1,$G$3*(W710/1000),IF(X710=2,$G$4*(W710/1000),IF(X710=3,$G$5*(W710/1000),IF(X710=4,$G$6*(W710/1000),IF(X710=5,$G$7*(W710/1000),IF(X710=6,$G$8*(W710/1000),IF(X710=7,$G$9*(W710/1000),IF(X710=8,$G$10*(W710/1000),IF(X710=9,$G$11*(W710/1000),IF(X710=10,$G$12*(W710/1000),IF(X710=11,$G$13*(W710/1000),IF(X710=12,$G$14*(W710/1000),IF(X710=13,$G$15*(W710/1000),IF(X710=14,$G$16*(W710/1000),IF(X710=15,$G$17*(W710/1000),0)))))))))))))))</f>
        <v>0</v>
      </c>
      <c r="Z710" s="34">
        <f>IF('Γεννήτρια 3'!D710="W",Z709+('Γεννήτρια 3'!C710-1)*Y710,IF('Γεννήτρια 3'!D710="L",Z709-Y710,Z709))</f>
        <v>200.69650129906225</v>
      </c>
      <c r="AA710" s="34" t="str">
        <f>IF(AND('Γεννήτρια 3'!C710&lt;&gt;0,'Γεννήτρια 3'!D710=""),Y710,"")</f>
        <v/>
      </c>
    </row>
    <row r="711" spans="1:27">
      <c r="A711" s="3">
        <f t="shared" si="64"/>
        <v>689</v>
      </c>
      <c r="E711" s="3" t="str">
        <f t="shared" si="60"/>
        <v/>
      </c>
      <c r="F711" s="2" t="str">
        <f t="shared" si="61"/>
        <v/>
      </c>
      <c r="G711" s="2" t="str">
        <f t="shared" si="62"/>
        <v/>
      </c>
      <c r="W711" s="34">
        <f t="shared" si="63"/>
        <v>200.69650129906225</v>
      </c>
      <c r="X711" s="33">
        <f t="shared" si="65"/>
        <v>685</v>
      </c>
      <c r="Y711" s="34">
        <f>IF(X711=1,$G$3*(W711/1000),IF(X711=2,$G$4*(W711/1000),IF(X711=3,$G$5*(W711/1000),IF(X711=4,$G$6*(W711/1000),IF(X711=5,$G$7*(W711/1000),IF(X711=6,$G$8*(W711/1000),IF(X711=7,$G$9*(W711/1000),IF(X711=8,$G$10*(W711/1000),IF(X711=9,$G$11*(W711/1000),IF(X711=10,$G$12*(W711/1000),IF(X711=11,$G$13*(W711/1000),IF(X711=12,$G$14*(W711/1000),IF(X711=13,$G$15*(W711/1000),IF(X711=14,$G$16*(W711/1000),IF(X711=15,$G$17*(W711/1000),0)))))))))))))))</f>
        <v>0</v>
      </c>
      <c r="Z711" s="34">
        <f>IF('Γεννήτρια 3'!D711="W",Z710+('Γεννήτρια 3'!C711-1)*Y711,IF('Γεννήτρια 3'!D711="L",Z710-Y711,Z710))</f>
        <v>200.69650129906225</v>
      </c>
      <c r="AA711" s="34" t="str">
        <f>IF(AND('Γεννήτρια 3'!C711&lt;&gt;0,'Γεννήτρια 3'!D711=""),Y711,"")</f>
        <v/>
      </c>
    </row>
    <row r="712" spans="1:27">
      <c r="A712" s="3">
        <f t="shared" si="64"/>
        <v>690</v>
      </c>
      <c r="E712" s="3" t="str">
        <f t="shared" si="60"/>
        <v/>
      </c>
      <c r="F712" s="2" t="str">
        <f t="shared" si="61"/>
        <v/>
      </c>
      <c r="G712" s="2" t="str">
        <f t="shared" si="62"/>
        <v/>
      </c>
      <c r="W712" s="34">
        <f t="shared" si="63"/>
        <v>200.69650129906225</v>
      </c>
      <c r="X712" s="33">
        <f t="shared" si="65"/>
        <v>686</v>
      </c>
      <c r="Y712" s="34">
        <f>IF(X712=1,$G$3*(W712/1000),IF(X712=2,$G$4*(W712/1000),IF(X712=3,$G$5*(W712/1000),IF(X712=4,$G$6*(W712/1000),IF(X712=5,$G$7*(W712/1000),IF(X712=6,$G$8*(W712/1000),IF(X712=7,$G$9*(W712/1000),IF(X712=8,$G$10*(W712/1000),IF(X712=9,$G$11*(W712/1000),IF(X712=10,$G$12*(W712/1000),IF(X712=11,$G$13*(W712/1000),IF(X712=12,$G$14*(W712/1000),IF(X712=13,$G$15*(W712/1000),IF(X712=14,$G$16*(W712/1000),IF(X712=15,$G$17*(W712/1000),0)))))))))))))))</f>
        <v>0</v>
      </c>
      <c r="Z712" s="34">
        <f>IF('Γεννήτρια 3'!D712="W",Z711+('Γεννήτρια 3'!C712-1)*Y712,IF('Γεννήτρια 3'!D712="L",Z711-Y712,Z711))</f>
        <v>200.69650129906225</v>
      </c>
      <c r="AA712" s="34" t="str">
        <f>IF(AND('Γεννήτρια 3'!C712&lt;&gt;0,'Γεννήτρια 3'!D712=""),Y712,"")</f>
        <v/>
      </c>
    </row>
    <row r="713" spans="1:27">
      <c r="A713" s="3">
        <f t="shared" si="64"/>
        <v>691</v>
      </c>
      <c r="E713" s="3" t="str">
        <f t="shared" si="60"/>
        <v/>
      </c>
      <c r="F713" s="2" t="str">
        <f t="shared" si="61"/>
        <v/>
      </c>
      <c r="G713" s="2" t="str">
        <f t="shared" si="62"/>
        <v/>
      </c>
      <c r="W713" s="34">
        <f t="shared" si="63"/>
        <v>200.69650129906225</v>
      </c>
      <c r="X713" s="33">
        <f t="shared" si="65"/>
        <v>687</v>
      </c>
      <c r="Y713" s="34">
        <f>IF(X713=1,$G$3*(W713/1000),IF(X713=2,$G$4*(W713/1000),IF(X713=3,$G$5*(W713/1000),IF(X713=4,$G$6*(W713/1000),IF(X713=5,$G$7*(W713/1000),IF(X713=6,$G$8*(W713/1000),IF(X713=7,$G$9*(W713/1000),IF(X713=8,$G$10*(W713/1000),IF(X713=9,$G$11*(W713/1000),IF(X713=10,$G$12*(W713/1000),IF(X713=11,$G$13*(W713/1000),IF(X713=12,$G$14*(W713/1000),IF(X713=13,$G$15*(W713/1000),IF(X713=14,$G$16*(W713/1000),IF(X713=15,$G$17*(W713/1000),0)))))))))))))))</f>
        <v>0</v>
      </c>
      <c r="Z713" s="34">
        <f>IF('Γεννήτρια 3'!D713="W",Z712+('Γεννήτρια 3'!C713-1)*Y713,IF('Γεννήτρια 3'!D713="L",Z712-Y713,Z712))</f>
        <v>200.69650129906225</v>
      </c>
      <c r="AA713" s="34" t="str">
        <f>IF(AND('Γεννήτρια 3'!C713&lt;&gt;0,'Γεννήτρια 3'!D713=""),Y713,"")</f>
        <v/>
      </c>
    </row>
    <row r="714" spans="1:27">
      <c r="A714" s="3">
        <f t="shared" si="64"/>
        <v>692</v>
      </c>
      <c r="E714" s="3" t="str">
        <f t="shared" si="60"/>
        <v/>
      </c>
      <c r="F714" s="2" t="str">
        <f t="shared" si="61"/>
        <v/>
      </c>
      <c r="G714" s="2" t="str">
        <f t="shared" si="62"/>
        <v/>
      </c>
      <c r="W714" s="34">
        <f t="shared" si="63"/>
        <v>200.69650129906225</v>
      </c>
      <c r="X714" s="33">
        <f t="shared" si="65"/>
        <v>688</v>
      </c>
      <c r="Y714" s="34">
        <f>IF(X714=1,$G$3*(W714/1000),IF(X714=2,$G$4*(W714/1000),IF(X714=3,$G$5*(W714/1000),IF(X714=4,$G$6*(W714/1000),IF(X714=5,$G$7*(W714/1000),IF(X714=6,$G$8*(W714/1000),IF(X714=7,$G$9*(W714/1000),IF(X714=8,$G$10*(W714/1000),IF(X714=9,$G$11*(W714/1000),IF(X714=10,$G$12*(W714/1000),IF(X714=11,$G$13*(W714/1000),IF(X714=12,$G$14*(W714/1000),IF(X714=13,$G$15*(W714/1000),IF(X714=14,$G$16*(W714/1000),IF(X714=15,$G$17*(W714/1000),0)))))))))))))))</f>
        <v>0</v>
      </c>
      <c r="Z714" s="34">
        <f>IF('Γεννήτρια 3'!D714="W",Z713+('Γεννήτρια 3'!C714-1)*Y714,IF('Γεννήτρια 3'!D714="L",Z713-Y714,Z713))</f>
        <v>200.69650129906225</v>
      </c>
      <c r="AA714" s="34" t="str">
        <f>IF(AND('Γεννήτρια 3'!C714&lt;&gt;0,'Γεννήτρια 3'!D714=""),Y714,"")</f>
        <v/>
      </c>
    </row>
    <row r="715" spans="1:27">
      <c r="A715" s="3">
        <f t="shared" si="64"/>
        <v>693</v>
      </c>
      <c r="E715" s="3" t="str">
        <f t="shared" si="60"/>
        <v/>
      </c>
      <c r="F715" s="2" t="str">
        <f t="shared" si="61"/>
        <v/>
      </c>
      <c r="G715" s="2" t="str">
        <f t="shared" si="62"/>
        <v/>
      </c>
      <c r="W715" s="34">
        <f t="shared" si="63"/>
        <v>200.69650129906225</v>
      </c>
      <c r="X715" s="33">
        <f t="shared" si="65"/>
        <v>689</v>
      </c>
      <c r="Y715" s="34">
        <f>IF(X715=1,$G$3*(W715/1000),IF(X715=2,$G$4*(W715/1000),IF(X715=3,$G$5*(W715/1000),IF(X715=4,$G$6*(W715/1000),IF(X715=5,$G$7*(W715/1000),IF(X715=6,$G$8*(W715/1000),IF(X715=7,$G$9*(W715/1000),IF(X715=8,$G$10*(W715/1000),IF(X715=9,$G$11*(W715/1000),IF(X715=10,$G$12*(W715/1000),IF(X715=11,$G$13*(W715/1000),IF(X715=12,$G$14*(W715/1000),IF(X715=13,$G$15*(W715/1000),IF(X715=14,$G$16*(W715/1000),IF(X715=15,$G$17*(W715/1000),0)))))))))))))))</f>
        <v>0</v>
      </c>
      <c r="Z715" s="34">
        <f>IF('Γεννήτρια 3'!D715="W",Z714+('Γεννήτρια 3'!C715-1)*Y715,IF('Γεννήτρια 3'!D715="L",Z714-Y715,Z714))</f>
        <v>200.69650129906225</v>
      </c>
      <c r="AA715" s="34" t="str">
        <f>IF(AND('Γεννήτρια 3'!C715&lt;&gt;0,'Γεννήτρια 3'!D715=""),Y715,"")</f>
        <v/>
      </c>
    </row>
    <row r="716" spans="1:27">
      <c r="A716" s="3">
        <f t="shared" si="64"/>
        <v>694</v>
      </c>
      <c r="E716" s="3" t="str">
        <f t="shared" si="60"/>
        <v/>
      </c>
      <c r="F716" s="2" t="str">
        <f t="shared" si="61"/>
        <v/>
      </c>
      <c r="G716" s="2" t="str">
        <f t="shared" si="62"/>
        <v/>
      </c>
      <c r="W716" s="34">
        <f t="shared" si="63"/>
        <v>200.69650129906225</v>
      </c>
      <c r="X716" s="33">
        <f t="shared" si="65"/>
        <v>690</v>
      </c>
      <c r="Y716" s="34">
        <f>IF(X716=1,$G$3*(W716/1000),IF(X716=2,$G$4*(W716/1000),IF(X716=3,$G$5*(W716/1000),IF(X716=4,$G$6*(W716/1000),IF(X716=5,$G$7*(W716/1000),IF(X716=6,$G$8*(W716/1000),IF(X716=7,$G$9*(W716/1000),IF(X716=8,$G$10*(W716/1000),IF(X716=9,$G$11*(W716/1000),IF(X716=10,$G$12*(W716/1000),IF(X716=11,$G$13*(W716/1000),IF(X716=12,$G$14*(W716/1000),IF(X716=13,$G$15*(W716/1000),IF(X716=14,$G$16*(W716/1000),IF(X716=15,$G$17*(W716/1000),0)))))))))))))))</f>
        <v>0</v>
      </c>
      <c r="Z716" s="34">
        <f>IF('Γεννήτρια 3'!D716="W",Z715+('Γεννήτρια 3'!C716-1)*Y716,IF('Γεννήτρια 3'!D716="L",Z715-Y716,Z715))</f>
        <v>200.69650129906225</v>
      </c>
      <c r="AA716" s="34" t="str">
        <f>IF(AND('Γεννήτρια 3'!C716&lt;&gt;0,'Γεννήτρια 3'!D716=""),Y716,"")</f>
        <v/>
      </c>
    </row>
    <row r="717" spans="1:27">
      <c r="A717" s="3">
        <f t="shared" si="64"/>
        <v>695</v>
      </c>
      <c r="E717" s="3" t="str">
        <f t="shared" si="60"/>
        <v/>
      </c>
      <c r="F717" s="2" t="str">
        <f t="shared" si="61"/>
        <v/>
      </c>
      <c r="G717" s="2" t="str">
        <f t="shared" si="62"/>
        <v/>
      </c>
      <c r="W717" s="34">
        <f t="shared" si="63"/>
        <v>200.69650129906225</v>
      </c>
      <c r="X717" s="33">
        <f t="shared" si="65"/>
        <v>691</v>
      </c>
      <c r="Y717" s="34">
        <f>IF(X717=1,$G$3*(W717/1000),IF(X717=2,$G$4*(W717/1000),IF(X717=3,$G$5*(W717/1000),IF(X717=4,$G$6*(W717/1000),IF(X717=5,$G$7*(W717/1000),IF(X717=6,$G$8*(W717/1000),IF(X717=7,$G$9*(W717/1000),IF(X717=8,$G$10*(W717/1000),IF(X717=9,$G$11*(W717/1000),IF(X717=10,$G$12*(W717/1000),IF(X717=11,$G$13*(W717/1000),IF(X717=12,$G$14*(W717/1000),IF(X717=13,$G$15*(W717/1000),IF(X717=14,$G$16*(W717/1000),IF(X717=15,$G$17*(W717/1000),0)))))))))))))))</f>
        <v>0</v>
      </c>
      <c r="Z717" s="34">
        <f>IF('Γεννήτρια 3'!D717="W",Z716+('Γεννήτρια 3'!C717-1)*Y717,IF('Γεννήτρια 3'!D717="L",Z716-Y717,Z716))</f>
        <v>200.69650129906225</v>
      </c>
      <c r="AA717" s="34" t="str">
        <f>IF(AND('Γεννήτρια 3'!C717&lt;&gt;0,'Γεννήτρια 3'!D717=""),Y717,"")</f>
        <v/>
      </c>
    </row>
    <row r="718" spans="1:27">
      <c r="A718" s="3">
        <f t="shared" si="64"/>
        <v>696</v>
      </c>
      <c r="E718" s="3" t="str">
        <f t="shared" si="60"/>
        <v/>
      </c>
      <c r="F718" s="2" t="str">
        <f t="shared" si="61"/>
        <v/>
      </c>
      <c r="G718" s="2" t="str">
        <f t="shared" si="62"/>
        <v/>
      </c>
      <c r="W718" s="34">
        <f t="shared" si="63"/>
        <v>200.69650129906225</v>
      </c>
      <c r="X718" s="33">
        <f t="shared" si="65"/>
        <v>692</v>
      </c>
      <c r="Y718" s="34">
        <f>IF(X718=1,$G$3*(W718/1000),IF(X718=2,$G$4*(W718/1000),IF(X718=3,$G$5*(W718/1000),IF(X718=4,$G$6*(W718/1000),IF(X718=5,$G$7*(W718/1000),IF(X718=6,$G$8*(W718/1000),IF(X718=7,$G$9*(W718/1000),IF(X718=8,$G$10*(W718/1000),IF(X718=9,$G$11*(W718/1000),IF(X718=10,$G$12*(W718/1000),IF(X718=11,$G$13*(W718/1000),IF(X718=12,$G$14*(W718/1000),IF(X718=13,$G$15*(W718/1000),IF(X718=14,$G$16*(W718/1000),IF(X718=15,$G$17*(W718/1000),0)))))))))))))))</f>
        <v>0</v>
      </c>
      <c r="Z718" s="34">
        <f>IF('Γεννήτρια 3'!D718="W",Z717+('Γεννήτρια 3'!C718-1)*Y718,IF('Γεννήτρια 3'!D718="L",Z717-Y718,Z717))</f>
        <v>200.69650129906225</v>
      </c>
      <c r="AA718" s="34" t="str">
        <f>IF(AND('Γεννήτρια 3'!C718&lt;&gt;0,'Γεννήτρια 3'!D718=""),Y718,"")</f>
        <v/>
      </c>
    </row>
    <row r="719" spans="1:27">
      <c r="A719" s="3">
        <f t="shared" si="64"/>
        <v>697</v>
      </c>
      <c r="E719" s="3" t="str">
        <f t="shared" si="60"/>
        <v/>
      </c>
      <c r="F719" s="2" t="str">
        <f t="shared" si="61"/>
        <v/>
      </c>
      <c r="G719" s="2" t="str">
        <f t="shared" si="62"/>
        <v/>
      </c>
      <c r="W719" s="34">
        <f t="shared" si="63"/>
        <v>200.69650129906225</v>
      </c>
      <c r="X719" s="33">
        <f t="shared" si="65"/>
        <v>693</v>
      </c>
      <c r="Y719" s="34">
        <f>IF(X719=1,$G$3*(W719/1000),IF(X719=2,$G$4*(W719/1000),IF(X719=3,$G$5*(W719/1000),IF(X719=4,$G$6*(W719/1000),IF(X719=5,$G$7*(W719/1000),IF(X719=6,$G$8*(W719/1000),IF(X719=7,$G$9*(W719/1000),IF(X719=8,$G$10*(W719/1000),IF(X719=9,$G$11*(W719/1000),IF(X719=10,$G$12*(W719/1000),IF(X719=11,$G$13*(W719/1000),IF(X719=12,$G$14*(W719/1000),IF(X719=13,$G$15*(W719/1000),IF(X719=14,$G$16*(W719/1000),IF(X719=15,$G$17*(W719/1000),0)))))))))))))))</f>
        <v>0</v>
      </c>
      <c r="Z719" s="34">
        <f>IF('Γεννήτρια 3'!D719="W",Z718+('Γεννήτρια 3'!C719-1)*Y719,IF('Γεννήτρια 3'!D719="L",Z718-Y719,Z718))</f>
        <v>200.69650129906225</v>
      </c>
      <c r="AA719" s="34" t="str">
        <f>IF(AND('Γεννήτρια 3'!C719&lt;&gt;0,'Γεννήτρια 3'!D719=""),Y719,"")</f>
        <v/>
      </c>
    </row>
    <row r="720" spans="1:27">
      <c r="A720" s="3">
        <f t="shared" si="64"/>
        <v>698</v>
      </c>
      <c r="E720" s="3" t="str">
        <f t="shared" si="60"/>
        <v/>
      </c>
      <c r="F720" s="2" t="str">
        <f t="shared" si="61"/>
        <v/>
      </c>
      <c r="G720" s="2" t="str">
        <f t="shared" si="62"/>
        <v/>
      </c>
      <c r="W720" s="34">
        <f t="shared" si="63"/>
        <v>200.69650129906225</v>
      </c>
      <c r="X720" s="33">
        <f t="shared" si="65"/>
        <v>694</v>
      </c>
      <c r="Y720" s="34">
        <f>IF(X720=1,$G$3*(W720/1000),IF(X720=2,$G$4*(W720/1000),IF(X720=3,$G$5*(W720/1000),IF(X720=4,$G$6*(W720/1000),IF(X720=5,$G$7*(W720/1000),IF(X720=6,$G$8*(W720/1000),IF(X720=7,$G$9*(W720/1000),IF(X720=8,$G$10*(W720/1000),IF(X720=9,$G$11*(W720/1000),IF(X720=10,$G$12*(W720/1000),IF(X720=11,$G$13*(W720/1000),IF(X720=12,$G$14*(W720/1000),IF(X720=13,$G$15*(W720/1000),IF(X720=14,$G$16*(W720/1000),IF(X720=15,$G$17*(W720/1000),0)))))))))))))))</f>
        <v>0</v>
      </c>
      <c r="Z720" s="34">
        <f>IF('Γεννήτρια 3'!D720="W",Z719+('Γεννήτρια 3'!C720-1)*Y720,IF('Γεννήτρια 3'!D720="L",Z719-Y720,Z719))</f>
        <v>200.69650129906225</v>
      </c>
      <c r="AA720" s="34" t="str">
        <f>IF(AND('Γεννήτρια 3'!C720&lt;&gt;0,'Γεννήτρια 3'!D720=""),Y720,"")</f>
        <v/>
      </c>
    </row>
    <row r="721" spans="1:27">
      <c r="A721" s="3">
        <f t="shared" si="64"/>
        <v>699</v>
      </c>
      <c r="E721" s="3" t="str">
        <f t="shared" si="60"/>
        <v/>
      </c>
      <c r="F721" s="2" t="str">
        <f t="shared" si="61"/>
        <v/>
      </c>
      <c r="G721" s="2" t="str">
        <f t="shared" si="62"/>
        <v/>
      </c>
      <c r="W721" s="34">
        <f t="shared" si="63"/>
        <v>200.69650129906225</v>
      </c>
      <c r="X721" s="33">
        <f t="shared" si="65"/>
        <v>695</v>
      </c>
      <c r="Y721" s="34">
        <f>IF(X721=1,$G$3*(W721/1000),IF(X721=2,$G$4*(W721/1000),IF(X721=3,$G$5*(W721/1000),IF(X721=4,$G$6*(W721/1000),IF(X721=5,$G$7*(W721/1000),IF(X721=6,$G$8*(W721/1000),IF(X721=7,$G$9*(W721/1000),IF(X721=8,$G$10*(W721/1000),IF(X721=9,$G$11*(W721/1000),IF(X721=10,$G$12*(W721/1000),IF(X721=11,$G$13*(W721/1000),IF(X721=12,$G$14*(W721/1000),IF(X721=13,$G$15*(W721/1000),IF(X721=14,$G$16*(W721/1000),IF(X721=15,$G$17*(W721/1000),0)))))))))))))))</f>
        <v>0</v>
      </c>
      <c r="Z721" s="34">
        <f>IF('Γεννήτρια 3'!D721="W",Z720+('Γεννήτρια 3'!C721-1)*Y721,IF('Γεννήτρια 3'!D721="L",Z720-Y721,Z720))</f>
        <v>200.69650129906225</v>
      </c>
      <c r="AA721" s="34" t="str">
        <f>IF(AND('Γεννήτρια 3'!C721&lt;&gt;0,'Γεννήτρια 3'!D721=""),Y721,"")</f>
        <v/>
      </c>
    </row>
    <row r="722" spans="1:27">
      <c r="A722" s="3">
        <f t="shared" si="64"/>
        <v>700</v>
      </c>
      <c r="E722" s="3" t="str">
        <f t="shared" si="60"/>
        <v/>
      </c>
      <c r="F722" s="2" t="str">
        <f t="shared" si="61"/>
        <v/>
      </c>
      <c r="G722" s="2" t="str">
        <f t="shared" si="62"/>
        <v/>
      </c>
      <c r="W722" s="34">
        <f t="shared" si="63"/>
        <v>200.69650129906225</v>
      </c>
      <c r="X722" s="33">
        <f t="shared" si="65"/>
        <v>696</v>
      </c>
      <c r="Y722" s="34">
        <f>IF(X722=1,$G$3*(W722/1000),IF(X722=2,$G$4*(W722/1000),IF(X722=3,$G$5*(W722/1000),IF(X722=4,$G$6*(W722/1000),IF(X722=5,$G$7*(W722/1000),IF(X722=6,$G$8*(W722/1000),IF(X722=7,$G$9*(W722/1000),IF(X722=8,$G$10*(W722/1000),IF(X722=9,$G$11*(W722/1000),IF(X722=10,$G$12*(W722/1000),IF(X722=11,$G$13*(W722/1000),IF(X722=12,$G$14*(W722/1000),IF(X722=13,$G$15*(W722/1000),IF(X722=14,$G$16*(W722/1000),IF(X722=15,$G$17*(W722/1000),0)))))))))))))))</f>
        <v>0</v>
      </c>
      <c r="Z722" s="34">
        <f>IF('Γεννήτρια 3'!D722="W",Z721+('Γεννήτρια 3'!C722-1)*Y722,IF('Γεννήτρια 3'!D722="L",Z721-Y722,Z721))</f>
        <v>200.69650129906225</v>
      </c>
      <c r="AA722" s="34" t="str">
        <f>IF(AND('Γεννήτρια 3'!C722&lt;&gt;0,'Γεννήτρια 3'!D722=""),Y722,"")</f>
        <v/>
      </c>
    </row>
    <row r="723" spans="1:27">
      <c r="A723" s="3">
        <f t="shared" si="64"/>
        <v>701</v>
      </c>
      <c r="E723" s="3" t="str">
        <f t="shared" si="60"/>
        <v/>
      </c>
      <c r="F723" s="2" t="str">
        <f t="shared" si="61"/>
        <v/>
      </c>
      <c r="G723" s="2" t="str">
        <f t="shared" si="62"/>
        <v/>
      </c>
      <c r="W723" s="34">
        <f t="shared" si="63"/>
        <v>200.69650129906225</v>
      </c>
      <c r="X723" s="33">
        <f t="shared" si="65"/>
        <v>697</v>
      </c>
      <c r="Y723" s="34">
        <f>IF(X723=1,$G$3*(W723/1000),IF(X723=2,$G$4*(W723/1000),IF(X723=3,$G$5*(W723/1000),IF(X723=4,$G$6*(W723/1000),IF(X723=5,$G$7*(W723/1000),IF(X723=6,$G$8*(W723/1000),IF(X723=7,$G$9*(W723/1000),IF(X723=8,$G$10*(W723/1000),IF(X723=9,$G$11*(W723/1000),IF(X723=10,$G$12*(W723/1000),IF(X723=11,$G$13*(W723/1000),IF(X723=12,$G$14*(W723/1000),IF(X723=13,$G$15*(W723/1000),IF(X723=14,$G$16*(W723/1000),IF(X723=15,$G$17*(W723/1000),0)))))))))))))))</f>
        <v>0</v>
      </c>
      <c r="Z723" s="34">
        <f>IF('Γεννήτρια 3'!D723="W",Z722+('Γεννήτρια 3'!C723-1)*Y723,IF('Γεννήτρια 3'!D723="L",Z722-Y723,Z722))</f>
        <v>200.69650129906225</v>
      </c>
      <c r="AA723" s="34" t="str">
        <f>IF(AND('Γεννήτρια 3'!C723&lt;&gt;0,'Γεννήτρια 3'!D723=""),Y723,"")</f>
        <v/>
      </c>
    </row>
    <row r="724" spans="1:27">
      <c r="A724" s="3">
        <f t="shared" si="64"/>
        <v>702</v>
      </c>
      <c r="E724" s="3" t="str">
        <f t="shared" si="60"/>
        <v/>
      </c>
      <c r="F724" s="2" t="str">
        <f t="shared" si="61"/>
        <v/>
      </c>
      <c r="G724" s="2" t="str">
        <f t="shared" si="62"/>
        <v/>
      </c>
      <c r="W724" s="34">
        <f t="shared" si="63"/>
        <v>200.69650129906225</v>
      </c>
      <c r="X724" s="33">
        <f t="shared" si="65"/>
        <v>698</v>
      </c>
      <c r="Y724" s="34">
        <f>IF(X724=1,$G$3*(W724/1000),IF(X724=2,$G$4*(W724/1000),IF(X724=3,$G$5*(W724/1000),IF(X724=4,$G$6*(W724/1000),IF(X724=5,$G$7*(W724/1000),IF(X724=6,$G$8*(W724/1000),IF(X724=7,$G$9*(W724/1000),IF(X724=8,$G$10*(W724/1000),IF(X724=9,$G$11*(W724/1000),IF(X724=10,$G$12*(W724/1000),IF(X724=11,$G$13*(W724/1000),IF(X724=12,$G$14*(W724/1000),IF(X724=13,$G$15*(W724/1000),IF(X724=14,$G$16*(W724/1000),IF(X724=15,$G$17*(W724/1000),0)))))))))))))))</f>
        <v>0</v>
      </c>
      <c r="Z724" s="34">
        <f>IF('Γεννήτρια 3'!D724="W",Z723+('Γεννήτρια 3'!C724-1)*Y724,IF('Γεννήτρια 3'!D724="L",Z723-Y724,Z723))</f>
        <v>200.69650129906225</v>
      </c>
      <c r="AA724" s="34" t="str">
        <f>IF(AND('Γεννήτρια 3'!C724&lt;&gt;0,'Γεννήτρια 3'!D724=""),Y724,"")</f>
        <v/>
      </c>
    </row>
    <row r="725" spans="1:27">
      <c r="A725" s="3">
        <f t="shared" si="64"/>
        <v>703</v>
      </c>
      <c r="E725" s="3" t="str">
        <f t="shared" si="60"/>
        <v/>
      </c>
      <c r="F725" s="2" t="str">
        <f t="shared" si="61"/>
        <v/>
      </c>
      <c r="G725" s="2" t="str">
        <f t="shared" si="62"/>
        <v/>
      </c>
      <c r="W725" s="34">
        <f t="shared" si="63"/>
        <v>200.69650129906225</v>
      </c>
      <c r="X725" s="33">
        <f t="shared" si="65"/>
        <v>699</v>
      </c>
      <c r="Y725" s="34">
        <f>IF(X725=1,$G$3*(W725/1000),IF(X725=2,$G$4*(W725/1000),IF(X725=3,$G$5*(W725/1000),IF(X725=4,$G$6*(W725/1000),IF(X725=5,$G$7*(W725/1000),IF(X725=6,$G$8*(W725/1000),IF(X725=7,$G$9*(W725/1000),IF(X725=8,$G$10*(W725/1000),IF(X725=9,$G$11*(W725/1000),IF(X725=10,$G$12*(W725/1000),IF(X725=11,$G$13*(W725/1000),IF(X725=12,$G$14*(W725/1000),IF(X725=13,$G$15*(W725/1000),IF(X725=14,$G$16*(W725/1000),IF(X725=15,$G$17*(W725/1000),0)))))))))))))))</f>
        <v>0</v>
      </c>
      <c r="Z725" s="34">
        <f>IF('Γεννήτρια 3'!D725="W",Z724+('Γεννήτρια 3'!C725-1)*Y725,IF('Γεννήτρια 3'!D725="L",Z724-Y725,Z724))</f>
        <v>200.69650129906225</v>
      </c>
      <c r="AA725" s="34" t="str">
        <f>IF(AND('Γεννήτρια 3'!C725&lt;&gt;0,'Γεννήτρια 3'!D725=""),Y725,"")</f>
        <v/>
      </c>
    </row>
    <row r="726" spans="1:27">
      <c r="A726" s="3">
        <f t="shared" si="64"/>
        <v>704</v>
      </c>
      <c r="E726" s="3" t="str">
        <f t="shared" si="60"/>
        <v/>
      </c>
      <c r="F726" s="2" t="str">
        <f t="shared" si="61"/>
        <v/>
      </c>
      <c r="G726" s="2" t="str">
        <f t="shared" si="62"/>
        <v/>
      </c>
      <c r="W726" s="34">
        <f t="shared" si="63"/>
        <v>200.69650129906225</v>
      </c>
      <c r="X726" s="33">
        <f t="shared" si="65"/>
        <v>700</v>
      </c>
      <c r="Y726" s="34">
        <f>IF(X726=1,$G$3*(W726/1000),IF(X726=2,$G$4*(W726/1000),IF(X726=3,$G$5*(W726/1000),IF(X726=4,$G$6*(W726/1000),IF(X726=5,$G$7*(W726/1000),IF(X726=6,$G$8*(W726/1000),IF(X726=7,$G$9*(W726/1000),IF(X726=8,$G$10*(W726/1000),IF(X726=9,$G$11*(W726/1000),IF(X726=10,$G$12*(W726/1000),IF(X726=11,$G$13*(W726/1000),IF(X726=12,$G$14*(W726/1000),IF(X726=13,$G$15*(W726/1000),IF(X726=14,$G$16*(W726/1000),IF(X726=15,$G$17*(W726/1000),0)))))))))))))))</f>
        <v>0</v>
      </c>
      <c r="Z726" s="34">
        <f>IF('Γεννήτρια 3'!D726="W",Z725+('Γεννήτρια 3'!C726-1)*Y726,IF('Γεννήτρια 3'!D726="L",Z725-Y726,Z725))</f>
        <v>200.69650129906225</v>
      </c>
      <c r="AA726" s="34" t="str">
        <f>IF(AND('Γεννήτρια 3'!C726&lt;&gt;0,'Γεννήτρια 3'!D726=""),Y726,"")</f>
        <v/>
      </c>
    </row>
    <row r="727" spans="1:27">
      <c r="A727" s="3">
        <f t="shared" si="64"/>
        <v>705</v>
      </c>
      <c r="E727" s="3" t="str">
        <f t="shared" si="60"/>
        <v/>
      </c>
      <c r="F727" s="2" t="str">
        <f t="shared" si="61"/>
        <v/>
      </c>
      <c r="G727" s="2" t="str">
        <f t="shared" si="62"/>
        <v/>
      </c>
      <c r="W727" s="34">
        <f t="shared" si="63"/>
        <v>200.69650129906225</v>
      </c>
      <c r="X727" s="33">
        <f t="shared" si="65"/>
        <v>701</v>
      </c>
      <c r="Y727" s="34">
        <f>IF(X727=1,$G$3*(W727/1000),IF(X727=2,$G$4*(W727/1000),IF(X727=3,$G$5*(W727/1000),IF(X727=4,$G$6*(W727/1000),IF(X727=5,$G$7*(W727/1000),IF(X727=6,$G$8*(W727/1000),IF(X727=7,$G$9*(W727/1000),IF(X727=8,$G$10*(W727/1000),IF(X727=9,$G$11*(W727/1000),IF(X727=10,$G$12*(W727/1000),IF(X727=11,$G$13*(W727/1000),IF(X727=12,$G$14*(W727/1000),IF(X727=13,$G$15*(W727/1000),IF(X727=14,$G$16*(W727/1000),IF(X727=15,$G$17*(W727/1000),0)))))))))))))))</f>
        <v>0</v>
      </c>
      <c r="Z727" s="34">
        <f>IF('Γεννήτρια 3'!D727="W",Z726+('Γεννήτρια 3'!C727-1)*Y727,IF('Γεννήτρια 3'!D727="L",Z726-Y727,Z726))</f>
        <v>200.69650129906225</v>
      </c>
      <c r="AA727" s="34" t="str">
        <f>IF(AND('Γεννήτρια 3'!C727&lt;&gt;0,'Γεννήτρια 3'!D727=""),Y727,"")</f>
        <v/>
      </c>
    </row>
    <row r="728" spans="1:27">
      <c r="A728" s="3">
        <f t="shared" si="64"/>
        <v>706</v>
      </c>
      <c r="E728" s="3" t="str">
        <f t="shared" ref="E728:E791" si="66">IF(C728&gt;1,X728,"")</f>
        <v/>
      </c>
      <c r="F728" s="2" t="str">
        <f t="shared" ref="F728:F791" si="67">IF(C728&gt;1,Y728,"")</f>
        <v/>
      </c>
      <c r="G728" s="2" t="str">
        <f t="shared" ref="G728:G791" si="68">IF(OR(D728="W",D728="L"),Z728,"")</f>
        <v/>
      </c>
      <c r="W728" s="34">
        <f t="shared" ref="W728:W791" si="69">IF(Z727&gt;=W727,Z727,W727)</f>
        <v>200.69650129906225</v>
      </c>
      <c r="X728" s="33">
        <f t="shared" si="65"/>
        <v>702</v>
      </c>
      <c r="Y728" s="34">
        <f>IF(X728=1,$G$3*(W728/1000),IF(X728=2,$G$4*(W728/1000),IF(X728=3,$G$5*(W728/1000),IF(X728=4,$G$6*(W728/1000),IF(X728=5,$G$7*(W728/1000),IF(X728=6,$G$8*(W728/1000),IF(X728=7,$G$9*(W728/1000),IF(X728=8,$G$10*(W728/1000),IF(X728=9,$G$11*(W728/1000),IF(X728=10,$G$12*(W728/1000),IF(X728=11,$G$13*(W728/1000),IF(X728=12,$G$14*(W728/1000),IF(X728=13,$G$15*(W728/1000),IF(X728=14,$G$16*(W728/1000),IF(X728=15,$G$17*(W728/1000),0)))))))))))))))</f>
        <v>0</v>
      </c>
      <c r="Z728" s="34">
        <f>IF('Γεννήτρια 3'!D728="W",Z727+('Γεννήτρια 3'!C728-1)*Y728,IF('Γεννήτρια 3'!D728="L",Z727-Y728,Z727))</f>
        <v>200.69650129906225</v>
      </c>
      <c r="AA728" s="34" t="str">
        <f>IF(AND('Γεννήτρια 3'!C728&lt;&gt;0,'Γεννήτρια 3'!D728=""),Y728,"")</f>
        <v/>
      </c>
    </row>
    <row r="729" spans="1:27">
      <c r="A729" s="3">
        <f t="shared" ref="A729:A792" si="70">A728+1</f>
        <v>707</v>
      </c>
      <c r="E729" s="3" t="str">
        <f t="shared" si="66"/>
        <v/>
      </c>
      <c r="F729" s="2" t="str">
        <f t="shared" si="67"/>
        <v/>
      </c>
      <c r="G729" s="2" t="str">
        <f t="shared" si="68"/>
        <v/>
      </c>
      <c r="W729" s="34">
        <f t="shared" si="69"/>
        <v>200.69650129906225</v>
      </c>
      <c r="X729" s="33">
        <f t="shared" ref="X729:X792" si="71">IF(W728&gt;=Z728,X728+1,1)</f>
        <v>703</v>
      </c>
      <c r="Y729" s="34">
        <f>IF(X729=1,$G$3*(W729/1000),IF(X729=2,$G$4*(W729/1000),IF(X729=3,$G$5*(W729/1000),IF(X729=4,$G$6*(W729/1000),IF(X729=5,$G$7*(W729/1000),IF(X729=6,$G$8*(W729/1000),IF(X729=7,$G$9*(W729/1000),IF(X729=8,$G$10*(W729/1000),IF(X729=9,$G$11*(W729/1000),IF(X729=10,$G$12*(W729/1000),IF(X729=11,$G$13*(W729/1000),IF(X729=12,$G$14*(W729/1000),IF(X729=13,$G$15*(W729/1000),IF(X729=14,$G$16*(W729/1000),IF(X729=15,$G$17*(W729/1000),0)))))))))))))))</f>
        <v>0</v>
      </c>
      <c r="Z729" s="34">
        <f>IF('Γεννήτρια 3'!D729="W",Z728+('Γεννήτρια 3'!C729-1)*Y729,IF('Γεννήτρια 3'!D729="L",Z728-Y729,Z728))</f>
        <v>200.69650129906225</v>
      </c>
      <c r="AA729" s="34" t="str">
        <f>IF(AND('Γεννήτρια 3'!C729&lt;&gt;0,'Γεννήτρια 3'!D729=""),Y729,"")</f>
        <v/>
      </c>
    </row>
    <row r="730" spans="1:27">
      <c r="A730" s="3">
        <f t="shared" si="70"/>
        <v>708</v>
      </c>
      <c r="E730" s="3" t="str">
        <f t="shared" si="66"/>
        <v/>
      </c>
      <c r="F730" s="2" t="str">
        <f t="shared" si="67"/>
        <v/>
      </c>
      <c r="G730" s="2" t="str">
        <f t="shared" si="68"/>
        <v/>
      </c>
      <c r="W730" s="34">
        <f t="shared" si="69"/>
        <v>200.69650129906225</v>
      </c>
      <c r="X730" s="33">
        <f t="shared" si="71"/>
        <v>704</v>
      </c>
      <c r="Y730" s="34">
        <f>IF(X730=1,$G$3*(W730/1000),IF(X730=2,$G$4*(W730/1000),IF(X730=3,$G$5*(W730/1000),IF(X730=4,$G$6*(W730/1000),IF(X730=5,$G$7*(W730/1000),IF(X730=6,$G$8*(W730/1000),IF(X730=7,$G$9*(W730/1000),IF(X730=8,$G$10*(W730/1000),IF(X730=9,$G$11*(W730/1000),IF(X730=10,$G$12*(W730/1000),IF(X730=11,$G$13*(W730/1000),IF(X730=12,$G$14*(W730/1000),IF(X730=13,$G$15*(W730/1000),IF(X730=14,$G$16*(W730/1000),IF(X730=15,$G$17*(W730/1000),0)))))))))))))))</f>
        <v>0</v>
      </c>
      <c r="Z730" s="34">
        <f>IF('Γεννήτρια 3'!D730="W",Z729+('Γεννήτρια 3'!C730-1)*Y730,IF('Γεννήτρια 3'!D730="L",Z729-Y730,Z729))</f>
        <v>200.69650129906225</v>
      </c>
      <c r="AA730" s="34" t="str">
        <f>IF(AND('Γεννήτρια 3'!C730&lt;&gt;0,'Γεννήτρια 3'!D730=""),Y730,"")</f>
        <v/>
      </c>
    </row>
    <row r="731" spans="1:27">
      <c r="A731" s="3">
        <f t="shared" si="70"/>
        <v>709</v>
      </c>
      <c r="E731" s="3" t="str">
        <f t="shared" si="66"/>
        <v/>
      </c>
      <c r="F731" s="2" t="str">
        <f t="shared" si="67"/>
        <v/>
      </c>
      <c r="G731" s="2" t="str">
        <f t="shared" si="68"/>
        <v/>
      </c>
      <c r="W731" s="34">
        <f t="shared" si="69"/>
        <v>200.69650129906225</v>
      </c>
      <c r="X731" s="33">
        <f t="shared" si="71"/>
        <v>705</v>
      </c>
      <c r="Y731" s="34">
        <f>IF(X731=1,$G$3*(W731/1000),IF(X731=2,$G$4*(W731/1000),IF(X731=3,$G$5*(W731/1000),IF(X731=4,$G$6*(W731/1000),IF(X731=5,$G$7*(W731/1000),IF(X731=6,$G$8*(W731/1000),IF(X731=7,$G$9*(W731/1000),IF(X731=8,$G$10*(W731/1000),IF(X731=9,$G$11*(W731/1000),IF(X731=10,$G$12*(W731/1000),IF(X731=11,$G$13*(W731/1000),IF(X731=12,$G$14*(W731/1000),IF(X731=13,$G$15*(W731/1000),IF(X731=14,$G$16*(W731/1000),IF(X731=15,$G$17*(W731/1000),0)))))))))))))))</f>
        <v>0</v>
      </c>
      <c r="Z731" s="34">
        <f>IF('Γεννήτρια 3'!D731="W",Z730+('Γεννήτρια 3'!C731-1)*Y731,IF('Γεννήτρια 3'!D731="L",Z730-Y731,Z730))</f>
        <v>200.69650129906225</v>
      </c>
      <c r="AA731" s="34" t="str">
        <f>IF(AND('Γεννήτρια 3'!C731&lt;&gt;0,'Γεννήτρια 3'!D731=""),Y731,"")</f>
        <v/>
      </c>
    </row>
    <row r="732" spans="1:27">
      <c r="A732" s="3">
        <f t="shared" si="70"/>
        <v>710</v>
      </c>
      <c r="E732" s="3" t="str">
        <f t="shared" si="66"/>
        <v/>
      </c>
      <c r="F732" s="2" t="str">
        <f t="shared" si="67"/>
        <v/>
      </c>
      <c r="G732" s="2" t="str">
        <f t="shared" si="68"/>
        <v/>
      </c>
      <c r="W732" s="34">
        <f t="shared" si="69"/>
        <v>200.69650129906225</v>
      </c>
      <c r="X732" s="33">
        <f t="shared" si="71"/>
        <v>706</v>
      </c>
      <c r="Y732" s="34">
        <f>IF(X732=1,$G$3*(W732/1000),IF(X732=2,$G$4*(W732/1000),IF(X732=3,$G$5*(W732/1000),IF(X732=4,$G$6*(W732/1000),IF(X732=5,$G$7*(W732/1000),IF(X732=6,$G$8*(W732/1000),IF(X732=7,$G$9*(W732/1000),IF(X732=8,$G$10*(W732/1000),IF(X732=9,$G$11*(W732/1000),IF(X732=10,$G$12*(W732/1000),IF(X732=11,$G$13*(W732/1000),IF(X732=12,$G$14*(W732/1000),IF(X732=13,$G$15*(W732/1000),IF(X732=14,$G$16*(W732/1000),IF(X732=15,$G$17*(W732/1000),0)))))))))))))))</f>
        <v>0</v>
      </c>
      <c r="Z732" s="34">
        <f>IF('Γεννήτρια 3'!D732="W",Z731+('Γεννήτρια 3'!C732-1)*Y732,IF('Γεννήτρια 3'!D732="L",Z731-Y732,Z731))</f>
        <v>200.69650129906225</v>
      </c>
      <c r="AA732" s="34" t="str">
        <f>IF(AND('Γεννήτρια 3'!C732&lt;&gt;0,'Γεννήτρια 3'!D732=""),Y732,"")</f>
        <v/>
      </c>
    </row>
    <row r="733" spans="1:27">
      <c r="A733" s="3">
        <f t="shared" si="70"/>
        <v>711</v>
      </c>
      <c r="E733" s="3" t="str">
        <f t="shared" si="66"/>
        <v/>
      </c>
      <c r="F733" s="2" t="str">
        <f t="shared" si="67"/>
        <v/>
      </c>
      <c r="G733" s="2" t="str">
        <f t="shared" si="68"/>
        <v/>
      </c>
      <c r="W733" s="34">
        <f t="shared" si="69"/>
        <v>200.69650129906225</v>
      </c>
      <c r="X733" s="33">
        <f t="shared" si="71"/>
        <v>707</v>
      </c>
      <c r="Y733" s="34">
        <f>IF(X733=1,$G$3*(W733/1000),IF(X733=2,$G$4*(W733/1000),IF(X733=3,$G$5*(W733/1000),IF(X733=4,$G$6*(W733/1000),IF(X733=5,$G$7*(W733/1000),IF(X733=6,$G$8*(W733/1000),IF(X733=7,$G$9*(W733/1000),IF(X733=8,$G$10*(W733/1000),IF(X733=9,$G$11*(W733/1000),IF(X733=10,$G$12*(W733/1000),IF(X733=11,$G$13*(W733/1000),IF(X733=12,$G$14*(W733/1000),IF(X733=13,$G$15*(W733/1000),IF(X733=14,$G$16*(W733/1000),IF(X733=15,$G$17*(W733/1000),0)))))))))))))))</f>
        <v>0</v>
      </c>
      <c r="Z733" s="34">
        <f>IF('Γεννήτρια 3'!D733="W",Z732+('Γεννήτρια 3'!C733-1)*Y733,IF('Γεννήτρια 3'!D733="L",Z732-Y733,Z732))</f>
        <v>200.69650129906225</v>
      </c>
      <c r="AA733" s="34" t="str">
        <f>IF(AND('Γεννήτρια 3'!C733&lt;&gt;0,'Γεννήτρια 3'!D733=""),Y733,"")</f>
        <v/>
      </c>
    </row>
    <row r="734" spans="1:27">
      <c r="A734" s="3">
        <f t="shared" si="70"/>
        <v>712</v>
      </c>
      <c r="E734" s="3" t="str">
        <f t="shared" si="66"/>
        <v/>
      </c>
      <c r="F734" s="2" t="str">
        <f t="shared" si="67"/>
        <v/>
      </c>
      <c r="G734" s="2" t="str">
        <f t="shared" si="68"/>
        <v/>
      </c>
      <c r="W734" s="34">
        <f t="shared" si="69"/>
        <v>200.69650129906225</v>
      </c>
      <c r="X734" s="33">
        <f t="shared" si="71"/>
        <v>708</v>
      </c>
      <c r="Y734" s="34">
        <f>IF(X734=1,$G$3*(W734/1000),IF(X734=2,$G$4*(W734/1000),IF(X734=3,$G$5*(W734/1000),IF(X734=4,$G$6*(W734/1000),IF(X734=5,$G$7*(W734/1000),IF(X734=6,$G$8*(W734/1000),IF(X734=7,$G$9*(W734/1000),IF(X734=8,$G$10*(W734/1000),IF(X734=9,$G$11*(W734/1000),IF(X734=10,$G$12*(W734/1000),IF(X734=11,$G$13*(W734/1000),IF(X734=12,$G$14*(W734/1000),IF(X734=13,$G$15*(W734/1000),IF(X734=14,$G$16*(W734/1000),IF(X734=15,$G$17*(W734/1000),0)))))))))))))))</f>
        <v>0</v>
      </c>
      <c r="Z734" s="34">
        <f>IF('Γεννήτρια 3'!D734="W",Z733+('Γεννήτρια 3'!C734-1)*Y734,IF('Γεννήτρια 3'!D734="L",Z733-Y734,Z733))</f>
        <v>200.69650129906225</v>
      </c>
      <c r="AA734" s="34" t="str">
        <f>IF(AND('Γεννήτρια 3'!C734&lt;&gt;0,'Γεννήτρια 3'!D734=""),Y734,"")</f>
        <v/>
      </c>
    </row>
    <row r="735" spans="1:27">
      <c r="A735" s="3">
        <f t="shared" si="70"/>
        <v>713</v>
      </c>
      <c r="E735" s="3" t="str">
        <f t="shared" si="66"/>
        <v/>
      </c>
      <c r="F735" s="2" t="str">
        <f t="shared" si="67"/>
        <v/>
      </c>
      <c r="G735" s="2" t="str">
        <f t="shared" si="68"/>
        <v/>
      </c>
      <c r="W735" s="34">
        <f t="shared" si="69"/>
        <v>200.69650129906225</v>
      </c>
      <c r="X735" s="33">
        <f t="shared" si="71"/>
        <v>709</v>
      </c>
      <c r="Y735" s="34">
        <f>IF(X735=1,$G$3*(W735/1000),IF(X735=2,$G$4*(W735/1000),IF(X735=3,$G$5*(W735/1000),IF(X735=4,$G$6*(W735/1000),IF(X735=5,$G$7*(W735/1000),IF(X735=6,$G$8*(W735/1000),IF(X735=7,$G$9*(W735/1000),IF(X735=8,$G$10*(W735/1000),IF(X735=9,$G$11*(W735/1000),IF(X735=10,$G$12*(W735/1000),IF(X735=11,$G$13*(W735/1000),IF(X735=12,$G$14*(W735/1000),IF(X735=13,$G$15*(W735/1000),IF(X735=14,$G$16*(W735/1000),IF(X735=15,$G$17*(W735/1000),0)))))))))))))))</f>
        <v>0</v>
      </c>
      <c r="Z735" s="34">
        <f>IF('Γεννήτρια 3'!D735="W",Z734+('Γεννήτρια 3'!C735-1)*Y735,IF('Γεννήτρια 3'!D735="L",Z734-Y735,Z734))</f>
        <v>200.69650129906225</v>
      </c>
      <c r="AA735" s="34" t="str">
        <f>IF(AND('Γεννήτρια 3'!C735&lt;&gt;0,'Γεννήτρια 3'!D735=""),Y735,"")</f>
        <v/>
      </c>
    </row>
    <row r="736" spans="1:27">
      <c r="A736" s="3">
        <f t="shared" si="70"/>
        <v>714</v>
      </c>
      <c r="E736" s="3" t="str">
        <f t="shared" si="66"/>
        <v/>
      </c>
      <c r="F736" s="2" t="str">
        <f t="shared" si="67"/>
        <v/>
      </c>
      <c r="G736" s="2" t="str">
        <f t="shared" si="68"/>
        <v/>
      </c>
      <c r="W736" s="34">
        <f t="shared" si="69"/>
        <v>200.69650129906225</v>
      </c>
      <c r="X736" s="33">
        <f t="shared" si="71"/>
        <v>710</v>
      </c>
      <c r="Y736" s="34">
        <f>IF(X736=1,$G$3*(W736/1000),IF(X736=2,$G$4*(W736/1000),IF(X736=3,$G$5*(W736/1000),IF(X736=4,$G$6*(W736/1000),IF(X736=5,$G$7*(W736/1000),IF(X736=6,$G$8*(W736/1000),IF(X736=7,$G$9*(W736/1000),IF(X736=8,$G$10*(W736/1000),IF(X736=9,$G$11*(W736/1000),IF(X736=10,$G$12*(W736/1000),IF(X736=11,$G$13*(W736/1000),IF(X736=12,$G$14*(W736/1000),IF(X736=13,$G$15*(W736/1000),IF(X736=14,$G$16*(W736/1000),IF(X736=15,$G$17*(W736/1000),0)))))))))))))))</f>
        <v>0</v>
      </c>
      <c r="Z736" s="34">
        <f>IF('Γεννήτρια 3'!D736="W",Z735+('Γεννήτρια 3'!C736-1)*Y736,IF('Γεννήτρια 3'!D736="L",Z735-Y736,Z735))</f>
        <v>200.69650129906225</v>
      </c>
      <c r="AA736" s="34" t="str">
        <f>IF(AND('Γεννήτρια 3'!C736&lt;&gt;0,'Γεννήτρια 3'!D736=""),Y736,"")</f>
        <v/>
      </c>
    </row>
    <row r="737" spans="1:27">
      <c r="A737" s="3">
        <f t="shared" si="70"/>
        <v>715</v>
      </c>
      <c r="E737" s="3" t="str">
        <f t="shared" si="66"/>
        <v/>
      </c>
      <c r="F737" s="2" t="str">
        <f t="shared" si="67"/>
        <v/>
      </c>
      <c r="G737" s="2" t="str">
        <f t="shared" si="68"/>
        <v/>
      </c>
      <c r="W737" s="34">
        <f t="shared" si="69"/>
        <v>200.69650129906225</v>
      </c>
      <c r="X737" s="33">
        <f t="shared" si="71"/>
        <v>711</v>
      </c>
      <c r="Y737" s="34">
        <f>IF(X737=1,$G$3*(W737/1000),IF(X737=2,$G$4*(W737/1000),IF(X737=3,$G$5*(W737/1000),IF(X737=4,$G$6*(W737/1000),IF(X737=5,$G$7*(W737/1000),IF(X737=6,$G$8*(W737/1000),IF(X737=7,$G$9*(W737/1000),IF(X737=8,$G$10*(W737/1000),IF(X737=9,$G$11*(W737/1000),IF(X737=10,$G$12*(W737/1000),IF(X737=11,$G$13*(W737/1000),IF(X737=12,$G$14*(W737/1000),IF(X737=13,$G$15*(W737/1000),IF(X737=14,$G$16*(W737/1000),IF(X737=15,$G$17*(W737/1000),0)))))))))))))))</f>
        <v>0</v>
      </c>
      <c r="Z737" s="34">
        <f>IF('Γεννήτρια 3'!D737="W",Z736+('Γεννήτρια 3'!C737-1)*Y737,IF('Γεννήτρια 3'!D737="L",Z736-Y737,Z736))</f>
        <v>200.69650129906225</v>
      </c>
      <c r="AA737" s="34" t="str">
        <f>IF(AND('Γεννήτρια 3'!C737&lt;&gt;0,'Γεννήτρια 3'!D737=""),Y737,"")</f>
        <v/>
      </c>
    </row>
    <row r="738" spans="1:27">
      <c r="A738" s="3">
        <f t="shared" si="70"/>
        <v>716</v>
      </c>
      <c r="E738" s="3" t="str">
        <f t="shared" si="66"/>
        <v/>
      </c>
      <c r="F738" s="2" t="str">
        <f t="shared" si="67"/>
        <v/>
      </c>
      <c r="G738" s="2" t="str">
        <f t="shared" si="68"/>
        <v/>
      </c>
      <c r="W738" s="34">
        <f t="shared" si="69"/>
        <v>200.69650129906225</v>
      </c>
      <c r="X738" s="33">
        <f t="shared" si="71"/>
        <v>712</v>
      </c>
      <c r="Y738" s="34">
        <f>IF(X738=1,$G$3*(W738/1000),IF(X738=2,$G$4*(W738/1000),IF(X738=3,$G$5*(W738/1000),IF(X738=4,$G$6*(W738/1000),IF(X738=5,$G$7*(W738/1000),IF(X738=6,$G$8*(W738/1000),IF(X738=7,$G$9*(W738/1000),IF(X738=8,$G$10*(W738/1000),IF(X738=9,$G$11*(W738/1000),IF(X738=10,$G$12*(W738/1000),IF(X738=11,$G$13*(W738/1000),IF(X738=12,$G$14*(W738/1000),IF(X738=13,$G$15*(W738/1000),IF(X738=14,$G$16*(W738/1000),IF(X738=15,$G$17*(W738/1000),0)))))))))))))))</f>
        <v>0</v>
      </c>
      <c r="Z738" s="34">
        <f>IF('Γεννήτρια 3'!D738="W",Z737+('Γεννήτρια 3'!C738-1)*Y738,IF('Γεννήτρια 3'!D738="L",Z737-Y738,Z737))</f>
        <v>200.69650129906225</v>
      </c>
      <c r="AA738" s="34" t="str">
        <f>IF(AND('Γεννήτρια 3'!C738&lt;&gt;0,'Γεννήτρια 3'!D738=""),Y738,"")</f>
        <v/>
      </c>
    </row>
    <row r="739" spans="1:27">
      <c r="A739" s="3">
        <f t="shared" si="70"/>
        <v>717</v>
      </c>
      <c r="E739" s="3" t="str">
        <f t="shared" si="66"/>
        <v/>
      </c>
      <c r="F739" s="2" t="str">
        <f t="shared" si="67"/>
        <v/>
      </c>
      <c r="G739" s="2" t="str">
        <f t="shared" si="68"/>
        <v/>
      </c>
      <c r="W739" s="34">
        <f t="shared" si="69"/>
        <v>200.69650129906225</v>
      </c>
      <c r="X739" s="33">
        <f t="shared" si="71"/>
        <v>713</v>
      </c>
      <c r="Y739" s="34">
        <f>IF(X739=1,$G$3*(W739/1000),IF(X739=2,$G$4*(W739/1000),IF(X739=3,$G$5*(W739/1000),IF(X739=4,$G$6*(W739/1000),IF(X739=5,$G$7*(W739/1000),IF(X739=6,$G$8*(W739/1000),IF(X739=7,$G$9*(W739/1000),IF(X739=8,$G$10*(W739/1000),IF(X739=9,$G$11*(W739/1000),IF(X739=10,$G$12*(W739/1000),IF(X739=11,$G$13*(W739/1000),IF(X739=12,$G$14*(W739/1000),IF(X739=13,$G$15*(W739/1000),IF(X739=14,$G$16*(W739/1000),IF(X739=15,$G$17*(W739/1000),0)))))))))))))))</f>
        <v>0</v>
      </c>
      <c r="Z739" s="34">
        <f>IF('Γεννήτρια 3'!D739="W",Z738+('Γεννήτρια 3'!C739-1)*Y739,IF('Γεννήτρια 3'!D739="L",Z738-Y739,Z738))</f>
        <v>200.69650129906225</v>
      </c>
      <c r="AA739" s="34" t="str">
        <f>IF(AND('Γεννήτρια 3'!C739&lt;&gt;0,'Γεννήτρια 3'!D739=""),Y739,"")</f>
        <v/>
      </c>
    </row>
    <row r="740" spans="1:27">
      <c r="A740" s="3">
        <f t="shared" si="70"/>
        <v>718</v>
      </c>
      <c r="E740" s="3" t="str">
        <f t="shared" si="66"/>
        <v/>
      </c>
      <c r="F740" s="2" t="str">
        <f t="shared" si="67"/>
        <v/>
      </c>
      <c r="G740" s="2" t="str">
        <f t="shared" si="68"/>
        <v/>
      </c>
      <c r="W740" s="34">
        <f t="shared" si="69"/>
        <v>200.69650129906225</v>
      </c>
      <c r="X740" s="33">
        <f t="shared" si="71"/>
        <v>714</v>
      </c>
      <c r="Y740" s="34">
        <f>IF(X740=1,$G$3*(W740/1000),IF(X740=2,$G$4*(W740/1000),IF(X740=3,$G$5*(W740/1000),IF(X740=4,$G$6*(W740/1000),IF(X740=5,$G$7*(W740/1000),IF(X740=6,$G$8*(W740/1000),IF(X740=7,$G$9*(W740/1000),IF(X740=8,$G$10*(W740/1000),IF(X740=9,$G$11*(W740/1000),IF(X740=10,$G$12*(W740/1000),IF(X740=11,$G$13*(W740/1000),IF(X740=12,$G$14*(W740/1000),IF(X740=13,$G$15*(W740/1000),IF(X740=14,$G$16*(W740/1000),IF(X740=15,$G$17*(W740/1000),0)))))))))))))))</f>
        <v>0</v>
      </c>
      <c r="Z740" s="34">
        <f>IF('Γεννήτρια 3'!D740="W",Z739+('Γεννήτρια 3'!C740-1)*Y740,IF('Γεννήτρια 3'!D740="L",Z739-Y740,Z739))</f>
        <v>200.69650129906225</v>
      </c>
      <c r="AA740" s="34" t="str">
        <f>IF(AND('Γεννήτρια 3'!C740&lt;&gt;0,'Γεννήτρια 3'!D740=""),Y740,"")</f>
        <v/>
      </c>
    </row>
    <row r="741" spans="1:27">
      <c r="A741" s="3">
        <f t="shared" si="70"/>
        <v>719</v>
      </c>
      <c r="E741" s="3" t="str">
        <f t="shared" si="66"/>
        <v/>
      </c>
      <c r="F741" s="2" t="str">
        <f t="shared" si="67"/>
        <v/>
      </c>
      <c r="G741" s="2" t="str">
        <f t="shared" si="68"/>
        <v/>
      </c>
      <c r="W741" s="34">
        <f t="shared" si="69"/>
        <v>200.69650129906225</v>
      </c>
      <c r="X741" s="33">
        <f t="shared" si="71"/>
        <v>715</v>
      </c>
      <c r="Y741" s="34">
        <f>IF(X741=1,$G$3*(W741/1000),IF(X741=2,$G$4*(W741/1000),IF(X741=3,$G$5*(W741/1000),IF(X741=4,$G$6*(W741/1000),IF(X741=5,$G$7*(W741/1000),IF(X741=6,$G$8*(W741/1000),IF(X741=7,$G$9*(W741/1000),IF(X741=8,$G$10*(W741/1000),IF(X741=9,$G$11*(W741/1000),IF(X741=10,$G$12*(W741/1000),IF(X741=11,$G$13*(W741/1000),IF(X741=12,$G$14*(W741/1000),IF(X741=13,$G$15*(W741/1000),IF(X741=14,$G$16*(W741/1000),IF(X741=15,$G$17*(W741/1000),0)))))))))))))))</f>
        <v>0</v>
      </c>
      <c r="Z741" s="34">
        <f>IF('Γεννήτρια 3'!D741="W",Z740+('Γεννήτρια 3'!C741-1)*Y741,IF('Γεννήτρια 3'!D741="L",Z740-Y741,Z740))</f>
        <v>200.69650129906225</v>
      </c>
      <c r="AA741" s="34" t="str">
        <f>IF(AND('Γεννήτρια 3'!C741&lt;&gt;0,'Γεννήτρια 3'!D741=""),Y741,"")</f>
        <v/>
      </c>
    </row>
    <row r="742" spans="1:27">
      <c r="A742" s="3">
        <f t="shared" si="70"/>
        <v>720</v>
      </c>
      <c r="E742" s="3" t="str">
        <f t="shared" si="66"/>
        <v/>
      </c>
      <c r="F742" s="2" t="str">
        <f t="shared" si="67"/>
        <v/>
      </c>
      <c r="G742" s="2" t="str">
        <f t="shared" si="68"/>
        <v/>
      </c>
      <c r="W742" s="34">
        <f t="shared" si="69"/>
        <v>200.69650129906225</v>
      </c>
      <c r="X742" s="33">
        <f t="shared" si="71"/>
        <v>716</v>
      </c>
      <c r="Y742" s="34">
        <f>IF(X742=1,$G$3*(W742/1000),IF(X742=2,$G$4*(W742/1000),IF(X742=3,$G$5*(W742/1000),IF(X742=4,$G$6*(W742/1000),IF(X742=5,$G$7*(W742/1000),IF(X742=6,$G$8*(W742/1000),IF(X742=7,$G$9*(W742/1000),IF(X742=8,$G$10*(W742/1000),IF(X742=9,$G$11*(W742/1000),IF(X742=10,$G$12*(W742/1000),IF(X742=11,$G$13*(W742/1000),IF(X742=12,$G$14*(W742/1000),IF(X742=13,$G$15*(W742/1000),IF(X742=14,$G$16*(W742/1000),IF(X742=15,$G$17*(W742/1000),0)))))))))))))))</f>
        <v>0</v>
      </c>
      <c r="Z742" s="34">
        <f>IF('Γεννήτρια 3'!D742="W",Z741+('Γεννήτρια 3'!C742-1)*Y742,IF('Γεννήτρια 3'!D742="L",Z741-Y742,Z741))</f>
        <v>200.69650129906225</v>
      </c>
      <c r="AA742" s="34" t="str">
        <f>IF(AND('Γεννήτρια 3'!C742&lt;&gt;0,'Γεννήτρια 3'!D742=""),Y742,"")</f>
        <v/>
      </c>
    </row>
    <row r="743" spans="1:27">
      <c r="A743" s="3">
        <f t="shared" si="70"/>
        <v>721</v>
      </c>
      <c r="E743" s="3" t="str">
        <f t="shared" si="66"/>
        <v/>
      </c>
      <c r="F743" s="2" t="str">
        <f t="shared" si="67"/>
        <v/>
      </c>
      <c r="G743" s="2" t="str">
        <f t="shared" si="68"/>
        <v/>
      </c>
      <c r="W743" s="34">
        <f t="shared" si="69"/>
        <v>200.69650129906225</v>
      </c>
      <c r="X743" s="33">
        <f t="shared" si="71"/>
        <v>717</v>
      </c>
      <c r="Y743" s="34">
        <f>IF(X743=1,$G$3*(W743/1000),IF(X743=2,$G$4*(W743/1000),IF(X743=3,$G$5*(W743/1000),IF(X743=4,$G$6*(W743/1000),IF(X743=5,$G$7*(W743/1000),IF(X743=6,$G$8*(W743/1000),IF(X743=7,$G$9*(W743/1000),IF(X743=8,$G$10*(W743/1000),IF(X743=9,$G$11*(W743/1000),IF(X743=10,$G$12*(W743/1000),IF(X743=11,$G$13*(W743/1000),IF(X743=12,$G$14*(W743/1000),IF(X743=13,$G$15*(W743/1000),IF(X743=14,$G$16*(W743/1000),IF(X743=15,$G$17*(W743/1000),0)))))))))))))))</f>
        <v>0</v>
      </c>
      <c r="Z743" s="34">
        <f>IF('Γεννήτρια 3'!D743="W",Z742+('Γεννήτρια 3'!C743-1)*Y743,IF('Γεννήτρια 3'!D743="L",Z742-Y743,Z742))</f>
        <v>200.69650129906225</v>
      </c>
      <c r="AA743" s="34" t="str">
        <f>IF(AND('Γεννήτρια 3'!C743&lt;&gt;0,'Γεννήτρια 3'!D743=""),Y743,"")</f>
        <v/>
      </c>
    </row>
    <row r="744" spans="1:27">
      <c r="A744" s="3">
        <f t="shared" si="70"/>
        <v>722</v>
      </c>
      <c r="E744" s="3" t="str">
        <f t="shared" si="66"/>
        <v/>
      </c>
      <c r="F744" s="2" t="str">
        <f t="shared" si="67"/>
        <v/>
      </c>
      <c r="G744" s="2" t="str">
        <f t="shared" si="68"/>
        <v/>
      </c>
      <c r="W744" s="34">
        <f t="shared" si="69"/>
        <v>200.69650129906225</v>
      </c>
      <c r="X744" s="33">
        <f t="shared" si="71"/>
        <v>718</v>
      </c>
      <c r="Y744" s="34">
        <f>IF(X744=1,$G$3*(W744/1000),IF(X744=2,$G$4*(W744/1000),IF(X744=3,$G$5*(W744/1000),IF(X744=4,$G$6*(W744/1000),IF(X744=5,$G$7*(W744/1000),IF(X744=6,$G$8*(W744/1000),IF(X744=7,$G$9*(W744/1000),IF(X744=8,$G$10*(W744/1000),IF(X744=9,$G$11*(W744/1000),IF(X744=10,$G$12*(W744/1000),IF(X744=11,$G$13*(W744/1000),IF(X744=12,$G$14*(W744/1000),IF(X744=13,$G$15*(W744/1000),IF(X744=14,$G$16*(W744/1000),IF(X744=15,$G$17*(W744/1000),0)))))))))))))))</f>
        <v>0</v>
      </c>
      <c r="Z744" s="34">
        <f>IF('Γεννήτρια 3'!D744="W",Z743+('Γεννήτρια 3'!C744-1)*Y744,IF('Γεννήτρια 3'!D744="L",Z743-Y744,Z743))</f>
        <v>200.69650129906225</v>
      </c>
      <c r="AA744" s="34" t="str">
        <f>IF(AND('Γεννήτρια 3'!C744&lt;&gt;0,'Γεννήτρια 3'!D744=""),Y744,"")</f>
        <v/>
      </c>
    </row>
    <row r="745" spans="1:27">
      <c r="A745" s="3">
        <f t="shared" si="70"/>
        <v>723</v>
      </c>
      <c r="E745" s="3" t="str">
        <f t="shared" si="66"/>
        <v/>
      </c>
      <c r="F745" s="2" t="str">
        <f t="shared" si="67"/>
        <v/>
      </c>
      <c r="G745" s="2" t="str">
        <f t="shared" si="68"/>
        <v/>
      </c>
      <c r="W745" s="34">
        <f t="shared" si="69"/>
        <v>200.69650129906225</v>
      </c>
      <c r="X745" s="33">
        <f t="shared" si="71"/>
        <v>719</v>
      </c>
      <c r="Y745" s="34">
        <f>IF(X745=1,$G$3*(W745/1000),IF(X745=2,$G$4*(W745/1000),IF(X745=3,$G$5*(W745/1000),IF(X745=4,$G$6*(W745/1000),IF(X745=5,$G$7*(W745/1000),IF(X745=6,$G$8*(W745/1000),IF(X745=7,$G$9*(W745/1000),IF(X745=8,$G$10*(W745/1000),IF(X745=9,$G$11*(W745/1000),IF(X745=10,$G$12*(W745/1000),IF(X745=11,$G$13*(W745/1000),IF(X745=12,$G$14*(W745/1000),IF(X745=13,$G$15*(W745/1000),IF(X745=14,$G$16*(W745/1000),IF(X745=15,$G$17*(W745/1000),0)))))))))))))))</f>
        <v>0</v>
      </c>
      <c r="Z745" s="34">
        <f>IF('Γεννήτρια 3'!D745="W",Z744+('Γεννήτρια 3'!C745-1)*Y745,IF('Γεννήτρια 3'!D745="L",Z744-Y745,Z744))</f>
        <v>200.69650129906225</v>
      </c>
      <c r="AA745" s="34" t="str">
        <f>IF(AND('Γεννήτρια 3'!C745&lt;&gt;0,'Γεννήτρια 3'!D745=""),Y745,"")</f>
        <v/>
      </c>
    </row>
    <row r="746" spans="1:27">
      <c r="A746" s="3">
        <f t="shared" si="70"/>
        <v>724</v>
      </c>
      <c r="E746" s="3" t="str">
        <f t="shared" si="66"/>
        <v/>
      </c>
      <c r="F746" s="2" t="str">
        <f t="shared" si="67"/>
        <v/>
      </c>
      <c r="G746" s="2" t="str">
        <f t="shared" si="68"/>
        <v/>
      </c>
      <c r="W746" s="34">
        <f t="shared" si="69"/>
        <v>200.69650129906225</v>
      </c>
      <c r="X746" s="33">
        <f t="shared" si="71"/>
        <v>720</v>
      </c>
      <c r="Y746" s="34">
        <f>IF(X746=1,$G$3*(W746/1000),IF(X746=2,$G$4*(W746/1000),IF(X746=3,$G$5*(W746/1000),IF(X746=4,$G$6*(W746/1000),IF(X746=5,$G$7*(W746/1000),IF(X746=6,$G$8*(W746/1000),IF(X746=7,$G$9*(W746/1000),IF(X746=8,$G$10*(W746/1000),IF(X746=9,$G$11*(W746/1000),IF(X746=10,$G$12*(W746/1000),IF(X746=11,$G$13*(W746/1000),IF(X746=12,$G$14*(W746/1000),IF(X746=13,$G$15*(W746/1000),IF(X746=14,$G$16*(W746/1000),IF(X746=15,$G$17*(W746/1000),0)))))))))))))))</f>
        <v>0</v>
      </c>
      <c r="Z746" s="34">
        <f>IF('Γεννήτρια 3'!D746="W",Z745+('Γεννήτρια 3'!C746-1)*Y746,IF('Γεννήτρια 3'!D746="L",Z745-Y746,Z745))</f>
        <v>200.69650129906225</v>
      </c>
      <c r="AA746" s="34" t="str">
        <f>IF(AND('Γεννήτρια 3'!C746&lt;&gt;0,'Γεννήτρια 3'!D746=""),Y746,"")</f>
        <v/>
      </c>
    </row>
    <row r="747" spans="1:27">
      <c r="A747" s="3">
        <f t="shared" si="70"/>
        <v>725</v>
      </c>
      <c r="E747" s="3" t="str">
        <f t="shared" si="66"/>
        <v/>
      </c>
      <c r="F747" s="2" t="str">
        <f t="shared" si="67"/>
        <v/>
      </c>
      <c r="G747" s="2" t="str">
        <f t="shared" si="68"/>
        <v/>
      </c>
      <c r="W747" s="34">
        <f t="shared" si="69"/>
        <v>200.69650129906225</v>
      </c>
      <c r="X747" s="33">
        <f t="shared" si="71"/>
        <v>721</v>
      </c>
      <c r="Y747" s="34">
        <f>IF(X747=1,$G$3*(W747/1000),IF(X747=2,$G$4*(W747/1000),IF(X747=3,$G$5*(W747/1000),IF(X747=4,$G$6*(W747/1000),IF(X747=5,$G$7*(W747/1000),IF(X747=6,$G$8*(W747/1000),IF(X747=7,$G$9*(W747/1000),IF(X747=8,$G$10*(W747/1000),IF(X747=9,$G$11*(W747/1000),IF(X747=10,$G$12*(W747/1000),IF(X747=11,$G$13*(W747/1000),IF(X747=12,$G$14*(W747/1000),IF(X747=13,$G$15*(W747/1000),IF(X747=14,$G$16*(W747/1000),IF(X747=15,$G$17*(W747/1000),0)))))))))))))))</f>
        <v>0</v>
      </c>
      <c r="Z747" s="34">
        <f>IF('Γεννήτρια 3'!D747="W",Z746+('Γεννήτρια 3'!C747-1)*Y747,IF('Γεννήτρια 3'!D747="L",Z746-Y747,Z746))</f>
        <v>200.69650129906225</v>
      </c>
      <c r="AA747" s="34" t="str">
        <f>IF(AND('Γεννήτρια 3'!C747&lt;&gt;0,'Γεννήτρια 3'!D747=""),Y747,"")</f>
        <v/>
      </c>
    </row>
    <row r="748" spans="1:27">
      <c r="A748" s="3">
        <f t="shared" si="70"/>
        <v>726</v>
      </c>
      <c r="E748" s="3" t="str">
        <f t="shared" si="66"/>
        <v/>
      </c>
      <c r="F748" s="2" t="str">
        <f t="shared" si="67"/>
        <v/>
      </c>
      <c r="G748" s="2" t="str">
        <f t="shared" si="68"/>
        <v/>
      </c>
      <c r="W748" s="34">
        <f t="shared" si="69"/>
        <v>200.69650129906225</v>
      </c>
      <c r="X748" s="33">
        <f t="shared" si="71"/>
        <v>722</v>
      </c>
      <c r="Y748" s="34">
        <f>IF(X748=1,$G$3*(W748/1000),IF(X748=2,$G$4*(W748/1000),IF(X748=3,$G$5*(W748/1000),IF(X748=4,$G$6*(W748/1000),IF(X748=5,$G$7*(W748/1000),IF(X748=6,$G$8*(W748/1000),IF(X748=7,$G$9*(W748/1000),IF(X748=8,$G$10*(W748/1000),IF(X748=9,$G$11*(W748/1000),IF(X748=10,$G$12*(W748/1000),IF(X748=11,$G$13*(W748/1000),IF(X748=12,$G$14*(W748/1000),IF(X748=13,$G$15*(W748/1000),IF(X748=14,$G$16*(W748/1000),IF(X748=15,$G$17*(W748/1000),0)))))))))))))))</f>
        <v>0</v>
      </c>
      <c r="Z748" s="34">
        <f>IF('Γεννήτρια 3'!D748="W",Z747+('Γεννήτρια 3'!C748-1)*Y748,IF('Γεννήτρια 3'!D748="L",Z747-Y748,Z747))</f>
        <v>200.69650129906225</v>
      </c>
      <c r="AA748" s="34" t="str">
        <f>IF(AND('Γεννήτρια 3'!C748&lt;&gt;0,'Γεννήτρια 3'!D748=""),Y748,"")</f>
        <v/>
      </c>
    </row>
    <row r="749" spans="1:27">
      <c r="A749" s="3">
        <f t="shared" si="70"/>
        <v>727</v>
      </c>
      <c r="E749" s="3" t="str">
        <f t="shared" si="66"/>
        <v/>
      </c>
      <c r="F749" s="2" t="str">
        <f t="shared" si="67"/>
        <v/>
      </c>
      <c r="G749" s="2" t="str">
        <f t="shared" si="68"/>
        <v/>
      </c>
      <c r="W749" s="34">
        <f t="shared" si="69"/>
        <v>200.69650129906225</v>
      </c>
      <c r="X749" s="33">
        <f t="shared" si="71"/>
        <v>723</v>
      </c>
      <c r="Y749" s="34">
        <f>IF(X749=1,$G$3*(W749/1000),IF(X749=2,$G$4*(W749/1000),IF(X749=3,$G$5*(W749/1000),IF(X749=4,$G$6*(W749/1000),IF(X749=5,$G$7*(W749/1000),IF(X749=6,$G$8*(W749/1000),IF(X749=7,$G$9*(W749/1000),IF(X749=8,$G$10*(W749/1000),IF(X749=9,$G$11*(W749/1000),IF(X749=10,$G$12*(W749/1000),IF(X749=11,$G$13*(W749/1000),IF(X749=12,$G$14*(W749/1000),IF(X749=13,$G$15*(W749/1000),IF(X749=14,$G$16*(W749/1000),IF(X749=15,$G$17*(W749/1000),0)))))))))))))))</f>
        <v>0</v>
      </c>
      <c r="Z749" s="34">
        <f>IF('Γεννήτρια 3'!D749="W",Z748+('Γεννήτρια 3'!C749-1)*Y749,IF('Γεννήτρια 3'!D749="L",Z748-Y749,Z748))</f>
        <v>200.69650129906225</v>
      </c>
      <c r="AA749" s="34" t="str">
        <f>IF(AND('Γεννήτρια 3'!C749&lt;&gt;0,'Γεννήτρια 3'!D749=""),Y749,"")</f>
        <v/>
      </c>
    </row>
    <row r="750" spans="1:27">
      <c r="A750" s="3">
        <f t="shared" si="70"/>
        <v>728</v>
      </c>
      <c r="E750" s="3" t="str">
        <f t="shared" si="66"/>
        <v/>
      </c>
      <c r="F750" s="2" t="str">
        <f t="shared" si="67"/>
        <v/>
      </c>
      <c r="G750" s="2" t="str">
        <f t="shared" si="68"/>
        <v/>
      </c>
      <c r="W750" s="34">
        <f t="shared" si="69"/>
        <v>200.69650129906225</v>
      </c>
      <c r="X750" s="33">
        <f t="shared" si="71"/>
        <v>724</v>
      </c>
      <c r="Y750" s="34">
        <f>IF(X750=1,$G$3*(W750/1000),IF(X750=2,$G$4*(W750/1000),IF(X750=3,$G$5*(W750/1000),IF(X750=4,$G$6*(W750/1000),IF(X750=5,$G$7*(W750/1000),IF(X750=6,$G$8*(W750/1000),IF(X750=7,$G$9*(W750/1000),IF(X750=8,$G$10*(W750/1000),IF(X750=9,$G$11*(W750/1000),IF(X750=10,$G$12*(W750/1000),IF(X750=11,$G$13*(W750/1000),IF(X750=12,$G$14*(W750/1000),IF(X750=13,$G$15*(W750/1000),IF(X750=14,$G$16*(W750/1000),IF(X750=15,$G$17*(W750/1000),0)))))))))))))))</f>
        <v>0</v>
      </c>
      <c r="Z750" s="34">
        <f>IF('Γεννήτρια 3'!D750="W",Z749+('Γεννήτρια 3'!C750-1)*Y750,IF('Γεννήτρια 3'!D750="L",Z749-Y750,Z749))</f>
        <v>200.69650129906225</v>
      </c>
      <c r="AA750" s="34" t="str">
        <f>IF(AND('Γεννήτρια 3'!C750&lt;&gt;0,'Γεννήτρια 3'!D750=""),Y750,"")</f>
        <v/>
      </c>
    </row>
    <row r="751" spans="1:27">
      <c r="A751" s="3">
        <f t="shared" si="70"/>
        <v>729</v>
      </c>
      <c r="E751" s="3" t="str">
        <f t="shared" si="66"/>
        <v/>
      </c>
      <c r="F751" s="2" t="str">
        <f t="shared" si="67"/>
        <v/>
      </c>
      <c r="G751" s="2" t="str">
        <f t="shared" si="68"/>
        <v/>
      </c>
      <c r="W751" s="34">
        <f t="shared" si="69"/>
        <v>200.69650129906225</v>
      </c>
      <c r="X751" s="33">
        <f t="shared" si="71"/>
        <v>725</v>
      </c>
      <c r="Y751" s="34">
        <f>IF(X751=1,$G$3*(W751/1000),IF(X751=2,$G$4*(W751/1000),IF(X751=3,$G$5*(W751/1000),IF(X751=4,$G$6*(W751/1000),IF(X751=5,$G$7*(W751/1000),IF(X751=6,$G$8*(W751/1000),IF(X751=7,$G$9*(W751/1000),IF(X751=8,$G$10*(W751/1000),IF(X751=9,$G$11*(W751/1000),IF(X751=10,$G$12*(W751/1000),IF(X751=11,$G$13*(W751/1000),IF(X751=12,$G$14*(W751/1000),IF(X751=13,$G$15*(W751/1000),IF(X751=14,$G$16*(W751/1000),IF(X751=15,$G$17*(W751/1000),0)))))))))))))))</f>
        <v>0</v>
      </c>
      <c r="Z751" s="34">
        <f>IF('Γεννήτρια 3'!D751="W",Z750+('Γεννήτρια 3'!C751-1)*Y751,IF('Γεννήτρια 3'!D751="L",Z750-Y751,Z750))</f>
        <v>200.69650129906225</v>
      </c>
      <c r="AA751" s="34" t="str">
        <f>IF(AND('Γεννήτρια 3'!C751&lt;&gt;0,'Γεννήτρια 3'!D751=""),Y751,"")</f>
        <v/>
      </c>
    </row>
    <row r="752" spans="1:27">
      <c r="A752" s="3">
        <f t="shared" si="70"/>
        <v>730</v>
      </c>
      <c r="E752" s="3" t="str">
        <f t="shared" si="66"/>
        <v/>
      </c>
      <c r="F752" s="2" t="str">
        <f t="shared" si="67"/>
        <v/>
      </c>
      <c r="G752" s="2" t="str">
        <f t="shared" si="68"/>
        <v/>
      </c>
      <c r="W752" s="34">
        <f t="shared" si="69"/>
        <v>200.69650129906225</v>
      </c>
      <c r="X752" s="33">
        <f t="shared" si="71"/>
        <v>726</v>
      </c>
      <c r="Y752" s="34">
        <f>IF(X752=1,$G$3*(W752/1000),IF(X752=2,$G$4*(W752/1000),IF(X752=3,$G$5*(W752/1000),IF(X752=4,$G$6*(W752/1000),IF(X752=5,$G$7*(W752/1000),IF(X752=6,$G$8*(W752/1000),IF(X752=7,$G$9*(W752/1000),IF(X752=8,$G$10*(W752/1000),IF(X752=9,$G$11*(W752/1000),IF(X752=10,$G$12*(W752/1000),IF(X752=11,$G$13*(W752/1000),IF(X752=12,$G$14*(W752/1000),IF(X752=13,$G$15*(W752/1000),IF(X752=14,$G$16*(W752/1000),IF(X752=15,$G$17*(W752/1000),0)))))))))))))))</f>
        <v>0</v>
      </c>
      <c r="Z752" s="34">
        <f>IF('Γεννήτρια 3'!D752="W",Z751+('Γεννήτρια 3'!C752-1)*Y752,IF('Γεννήτρια 3'!D752="L",Z751-Y752,Z751))</f>
        <v>200.69650129906225</v>
      </c>
      <c r="AA752" s="34" t="str">
        <f>IF(AND('Γεννήτρια 3'!C752&lt;&gt;0,'Γεννήτρια 3'!D752=""),Y752,"")</f>
        <v/>
      </c>
    </row>
    <row r="753" spans="1:27">
      <c r="A753" s="3">
        <f t="shared" si="70"/>
        <v>731</v>
      </c>
      <c r="E753" s="3" t="str">
        <f t="shared" si="66"/>
        <v/>
      </c>
      <c r="F753" s="2" t="str">
        <f t="shared" si="67"/>
        <v/>
      </c>
      <c r="G753" s="2" t="str">
        <f t="shared" si="68"/>
        <v/>
      </c>
      <c r="W753" s="34">
        <f t="shared" si="69"/>
        <v>200.69650129906225</v>
      </c>
      <c r="X753" s="33">
        <f t="shared" si="71"/>
        <v>727</v>
      </c>
      <c r="Y753" s="34">
        <f>IF(X753=1,$G$3*(W753/1000),IF(X753=2,$G$4*(W753/1000),IF(X753=3,$G$5*(W753/1000),IF(X753=4,$G$6*(W753/1000),IF(X753=5,$G$7*(W753/1000),IF(X753=6,$G$8*(W753/1000),IF(X753=7,$G$9*(W753/1000),IF(X753=8,$G$10*(W753/1000),IF(X753=9,$G$11*(W753/1000),IF(X753=10,$G$12*(W753/1000),IF(X753=11,$G$13*(W753/1000),IF(X753=12,$G$14*(W753/1000),IF(X753=13,$G$15*(W753/1000),IF(X753=14,$G$16*(W753/1000),IF(X753=15,$G$17*(W753/1000),0)))))))))))))))</f>
        <v>0</v>
      </c>
      <c r="Z753" s="34">
        <f>IF('Γεννήτρια 3'!D753="W",Z752+('Γεννήτρια 3'!C753-1)*Y753,IF('Γεννήτρια 3'!D753="L",Z752-Y753,Z752))</f>
        <v>200.69650129906225</v>
      </c>
      <c r="AA753" s="34" t="str">
        <f>IF(AND('Γεννήτρια 3'!C753&lt;&gt;0,'Γεννήτρια 3'!D753=""),Y753,"")</f>
        <v/>
      </c>
    </row>
    <row r="754" spans="1:27">
      <c r="A754" s="3">
        <f t="shared" si="70"/>
        <v>732</v>
      </c>
      <c r="E754" s="3" t="str">
        <f t="shared" si="66"/>
        <v/>
      </c>
      <c r="F754" s="2" t="str">
        <f t="shared" si="67"/>
        <v/>
      </c>
      <c r="G754" s="2" t="str">
        <f t="shared" si="68"/>
        <v/>
      </c>
      <c r="W754" s="34">
        <f t="shared" si="69"/>
        <v>200.69650129906225</v>
      </c>
      <c r="X754" s="33">
        <f t="shared" si="71"/>
        <v>728</v>
      </c>
      <c r="Y754" s="34">
        <f>IF(X754=1,$G$3*(W754/1000),IF(X754=2,$G$4*(W754/1000),IF(X754=3,$G$5*(W754/1000),IF(X754=4,$G$6*(W754/1000),IF(X754=5,$G$7*(W754/1000),IF(X754=6,$G$8*(W754/1000),IF(X754=7,$G$9*(W754/1000),IF(X754=8,$G$10*(W754/1000),IF(X754=9,$G$11*(W754/1000),IF(X754=10,$G$12*(W754/1000),IF(X754=11,$G$13*(W754/1000),IF(X754=12,$G$14*(W754/1000),IF(X754=13,$G$15*(W754/1000),IF(X754=14,$G$16*(W754/1000),IF(X754=15,$G$17*(W754/1000),0)))))))))))))))</f>
        <v>0</v>
      </c>
      <c r="Z754" s="34">
        <f>IF('Γεννήτρια 3'!D754="W",Z753+('Γεννήτρια 3'!C754-1)*Y754,IF('Γεννήτρια 3'!D754="L",Z753-Y754,Z753))</f>
        <v>200.69650129906225</v>
      </c>
      <c r="AA754" s="34" t="str">
        <f>IF(AND('Γεννήτρια 3'!C754&lt;&gt;0,'Γεννήτρια 3'!D754=""),Y754,"")</f>
        <v/>
      </c>
    </row>
    <row r="755" spans="1:27">
      <c r="A755" s="3">
        <f t="shared" si="70"/>
        <v>733</v>
      </c>
      <c r="E755" s="3" t="str">
        <f t="shared" si="66"/>
        <v/>
      </c>
      <c r="F755" s="2" t="str">
        <f t="shared" si="67"/>
        <v/>
      </c>
      <c r="G755" s="2" t="str">
        <f t="shared" si="68"/>
        <v/>
      </c>
      <c r="W755" s="34">
        <f t="shared" si="69"/>
        <v>200.69650129906225</v>
      </c>
      <c r="X755" s="33">
        <f t="shared" si="71"/>
        <v>729</v>
      </c>
      <c r="Y755" s="34">
        <f>IF(X755=1,$G$3*(W755/1000),IF(X755=2,$G$4*(W755/1000),IF(X755=3,$G$5*(W755/1000),IF(X755=4,$G$6*(W755/1000),IF(X755=5,$G$7*(W755/1000),IF(X755=6,$G$8*(W755/1000),IF(X755=7,$G$9*(W755/1000),IF(X755=8,$G$10*(W755/1000),IF(X755=9,$G$11*(W755/1000),IF(X755=10,$G$12*(W755/1000),IF(X755=11,$G$13*(W755/1000),IF(X755=12,$G$14*(W755/1000),IF(X755=13,$G$15*(W755/1000),IF(X755=14,$G$16*(W755/1000),IF(X755=15,$G$17*(W755/1000),0)))))))))))))))</f>
        <v>0</v>
      </c>
      <c r="Z755" s="34">
        <f>IF('Γεννήτρια 3'!D755="W",Z754+('Γεννήτρια 3'!C755-1)*Y755,IF('Γεννήτρια 3'!D755="L",Z754-Y755,Z754))</f>
        <v>200.69650129906225</v>
      </c>
      <c r="AA755" s="34" t="str">
        <f>IF(AND('Γεννήτρια 3'!C755&lt;&gt;0,'Γεννήτρια 3'!D755=""),Y755,"")</f>
        <v/>
      </c>
    </row>
    <row r="756" spans="1:27">
      <c r="A756" s="3">
        <f t="shared" si="70"/>
        <v>734</v>
      </c>
      <c r="E756" s="3" t="str">
        <f t="shared" si="66"/>
        <v/>
      </c>
      <c r="F756" s="2" t="str">
        <f t="shared" si="67"/>
        <v/>
      </c>
      <c r="G756" s="2" t="str">
        <f t="shared" si="68"/>
        <v/>
      </c>
      <c r="W756" s="34">
        <f t="shared" si="69"/>
        <v>200.69650129906225</v>
      </c>
      <c r="X756" s="33">
        <f t="shared" si="71"/>
        <v>730</v>
      </c>
      <c r="Y756" s="34">
        <f>IF(X756=1,$G$3*(W756/1000),IF(X756=2,$G$4*(W756/1000),IF(X756=3,$G$5*(W756/1000),IF(X756=4,$G$6*(W756/1000),IF(X756=5,$G$7*(W756/1000),IF(X756=6,$G$8*(W756/1000),IF(X756=7,$G$9*(W756/1000),IF(X756=8,$G$10*(W756/1000),IF(X756=9,$G$11*(W756/1000),IF(X756=10,$G$12*(W756/1000),IF(X756=11,$G$13*(W756/1000),IF(X756=12,$G$14*(W756/1000),IF(X756=13,$G$15*(W756/1000),IF(X756=14,$G$16*(W756/1000),IF(X756=15,$G$17*(W756/1000),0)))))))))))))))</f>
        <v>0</v>
      </c>
      <c r="Z756" s="34">
        <f>IF('Γεννήτρια 3'!D756="W",Z755+('Γεννήτρια 3'!C756-1)*Y756,IF('Γεννήτρια 3'!D756="L",Z755-Y756,Z755))</f>
        <v>200.69650129906225</v>
      </c>
      <c r="AA756" s="34" t="str">
        <f>IF(AND('Γεννήτρια 3'!C756&lt;&gt;0,'Γεννήτρια 3'!D756=""),Y756,"")</f>
        <v/>
      </c>
    </row>
    <row r="757" spans="1:27">
      <c r="A757" s="3">
        <f t="shared" si="70"/>
        <v>735</v>
      </c>
      <c r="E757" s="3" t="str">
        <f t="shared" si="66"/>
        <v/>
      </c>
      <c r="F757" s="2" t="str">
        <f t="shared" si="67"/>
        <v/>
      </c>
      <c r="G757" s="2" t="str">
        <f t="shared" si="68"/>
        <v/>
      </c>
      <c r="W757" s="34">
        <f t="shared" si="69"/>
        <v>200.69650129906225</v>
      </c>
      <c r="X757" s="33">
        <f t="shared" si="71"/>
        <v>731</v>
      </c>
      <c r="Y757" s="34">
        <f>IF(X757=1,$G$3*(W757/1000),IF(X757=2,$G$4*(W757/1000),IF(X757=3,$G$5*(W757/1000),IF(X757=4,$G$6*(W757/1000),IF(X757=5,$G$7*(W757/1000),IF(X757=6,$G$8*(W757/1000),IF(X757=7,$G$9*(W757/1000),IF(X757=8,$G$10*(W757/1000),IF(X757=9,$G$11*(W757/1000),IF(X757=10,$G$12*(W757/1000),IF(X757=11,$G$13*(W757/1000),IF(X757=12,$G$14*(W757/1000),IF(X757=13,$G$15*(W757/1000),IF(X757=14,$G$16*(W757/1000),IF(X757=15,$G$17*(W757/1000),0)))))))))))))))</f>
        <v>0</v>
      </c>
      <c r="Z757" s="34">
        <f>IF('Γεννήτρια 3'!D757="W",Z756+('Γεννήτρια 3'!C757-1)*Y757,IF('Γεννήτρια 3'!D757="L",Z756-Y757,Z756))</f>
        <v>200.69650129906225</v>
      </c>
      <c r="AA757" s="34" t="str">
        <f>IF(AND('Γεννήτρια 3'!C757&lt;&gt;0,'Γεννήτρια 3'!D757=""),Y757,"")</f>
        <v/>
      </c>
    </row>
    <row r="758" spans="1:27">
      <c r="A758" s="3">
        <f t="shared" si="70"/>
        <v>736</v>
      </c>
      <c r="E758" s="3" t="str">
        <f t="shared" si="66"/>
        <v/>
      </c>
      <c r="F758" s="2" t="str">
        <f t="shared" si="67"/>
        <v/>
      </c>
      <c r="G758" s="2" t="str">
        <f t="shared" si="68"/>
        <v/>
      </c>
      <c r="W758" s="34">
        <f t="shared" si="69"/>
        <v>200.69650129906225</v>
      </c>
      <c r="X758" s="33">
        <f t="shared" si="71"/>
        <v>732</v>
      </c>
      <c r="Y758" s="34">
        <f>IF(X758=1,$G$3*(W758/1000),IF(X758=2,$G$4*(W758/1000),IF(X758=3,$G$5*(W758/1000),IF(X758=4,$G$6*(W758/1000),IF(X758=5,$G$7*(W758/1000),IF(X758=6,$G$8*(W758/1000),IF(X758=7,$G$9*(W758/1000),IF(X758=8,$G$10*(W758/1000),IF(X758=9,$G$11*(W758/1000),IF(X758=10,$G$12*(W758/1000),IF(X758=11,$G$13*(W758/1000),IF(X758=12,$G$14*(W758/1000),IF(X758=13,$G$15*(W758/1000),IF(X758=14,$G$16*(W758/1000),IF(X758=15,$G$17*(W758/1000),0)))))))))))))))</f>
        <v>0</v>
      </c>
      <c r="Z758" s="34">
        <f>IF('Γεννήτρια 3'!D758="W",Z757+('Γεννήτρια 3'!C758-1)*Y758,IF('Γεννήτρια 3'!D758="L",Z757-Y758,Z757))</f>
        <v>200.69650129906225</v>
      </c>
      <c r="AA758" s="34" t="str">
        <f>IF(AND('Γεννήτρια 3'!C758&lt;&gt;0,'Γεννήτρια 3'!D758=""),Y758,"")</f>
        <v/>
      </c>
    </row>
    <row r="759" spans="1:27">
      <c r="A759" s="3">
        <f t="shared" si="70"/>
        <v>737</v>
      </c>
      <c r="E759" s="3" t="str">
        <f t="shared" si="66"/>
        <v/>
      </c>
      <c r="F759" s="2" t="str">
        <f t="shared" si="67"/>
        <v/>
      </c>
      <c r="G759" s="2" t="str">
        <f t="shared" si="68"/>
        <v/>
      </c>
      <c r="W759" s="34">
        <f t="shared" si="69"/>
        <v>200.69650129906225</v>
      </c>
      <c r="X759" s="33">
        <f t="shared" si="71"/>
        <v>733</v>
      </c>
      <c r="Y759" s="34">
        <f>IF(X759=1,$G$3*(W759/1000),IF(X759=2,$G$4*(W759/1000),IF(X759=3,$G$5*(W759/1000),IF(X759=4,$G$6*(W759/1000),IF(X759=5,$G$7*(W759/1000),IF(X759=6,$G$8*(W759/1000),IF(X759=7,$G$9*(W759/1000),IF(X759=8,$G$10*(W759/1000),IF(X759=9,$G$11*(W759/1000),IF(X759=10,$G$12*(W759/1000),IF(X759=11,$G$13*(W759/1000),IF(X759=12,$G$14*(W759/1000),IF(X759=13,$G$15*(W759/1000),IF(X759=14,$G$16*(W759/1000),IF(X759=15,$G$17*(W759/1000),0)))))))))))))))</f>
        <v>0</v>
      </c>
      <c r="Z759" s="34">
        <f>IF('Γεννήτρια 3'!D759="W",Z758+('Γεννήτρια 3'!C759-1)*Y759,IF('Γεννήτρια 3'!D759="L",Z758-Y759,Z758))</f>
        <v>200.69650129906225</v>
      </c>
      <c r="AA759" s="34" t="str">
        <f>IF(AND('Γεννήτρια 3'!C759&lt;&gt;0,'Γεννήτρια 3'!D759=""),Y759,"")</f>
        <v/>
      </c>
    </row>
    <row r="760" spans="1:27">
      <c r="A760" s="3">
        <f t="shared" si="70"/>
        <v>738</v>
      </c>
      <c r="E760" s="3" t="str">
        <f t="shared" si="66"/>
        <v/>
      </c>
      <c r="F760" s="2" t="str">
        <f t="shared" si="67"/>
        <v/>
      </c>
      <c r="G760" s="2" t="str">
        <f t="shared" si="68"/>
        <v/>
      </c>
      <c r="W760" s="34">
        <f t="shared" si="69"/>
        <v>200.69650129906225</v>
      </c>
      <c r="X760" s="33">
        <f t="shared" si="71"/>
        <v>734</v>
      </c>
      <c r="Y760" s="34">
        <f>IF(X760=1,$G$3*(W760/1000),IF(X760=2,$G$4*(W760/1000),IF(X760=3,$G$5*(W760/1000),IF(X760=4,$G$6*(W760/1000),IF(X760=5,$G$7*(W760/1000),IF(X760=6,$G$8*(W760/1000),IF(X760=7,$G$9*(W760/1000),IF(X760=8,$G$10*(W760/1000),IF(X760=9,$G$11*(W760/1000),IF(X760=10,$G$12*(W760/1000),IF(X760=11,$G$13*(W760/1000),IF(X760=12,$G$14*(W760/1000),IF(X760=13,$G$15*(W760/1000),IF(X760=14,$G$16*(W760/1000),IF(X760=15,$G$17*(W760/1000),0)))))))))))))))</f>
        <v>0</v>
      </c>
      <c r="Z760" s="34">
        <f>IF('Γεννήτρια 3'!D760="W",Z759+('Γεννήτρια 3'!C760-1)*Y760,IF('Γεννήτρια 3'!D760="L",Z759-Y760,Z759))</f>
        <v>200.69650129906225</v>
      </c>
      <c r="AA760" s="34" t="str">
        <f>IF(AND('Γεννήτρια 3'!C760&lt;&gt;0,'Γεννήτρια 3'!D760=""),Y760,"")</f>
        <v/>
      </c>
    </row>
    <row r="761" spans="1:27">
      <c r="A761" s="3">
        <f t="shared" si="70"/>
        <v>739</v>
      </c>
      <c r="E761" s="3" t="str">
        <f t="shared" si="66"/>
        <v/>
      </c>
      <c r="F761" s="2" t="str">
        <f t="shared" si="67"/>
        <v/>
      </c>
      <c r="G761" s="2" t="str">
        <f t="shared" si="68"/>
        <v/>
      </c>
      <c r="W761" s="34">
        <f t="shared" si="69"/>
        <v>200.69650129906225</v>
      </c>
      <c r="X761" s="33">
        <f t="shared" si="71"/>
        <v>735</v>
      </c>
      <c r="Y761" s="34">
        <f>IF(X761=1,$G$3*(W761/1000),IF(X761=2,$G$4*(W761/1000),IF(X761=3,$G$5*(W761/1000),IF(X761=4,$G$6*(W761/1000),IF(X761=5,$G$7*(W761/1000),IF(X761=6,$G$8*(W761/1000),IF(X761=7,$G$9*(W761/1000),IF(X761=8,$G$10*(W761/1000),IF(X761=9,$G$11*(W761/1000),IF(X761=10,$G$12*(W761/1000),IF(X761=11,$G$13*(W761/1000),IF(X761=12,$G$14*(W761/1000),IF(X761=13,$G$15*(W761/1000),IF(X761=14,$G$16*(W761/1000),IF(X761=15,$G$17*(W761/1000),0)))))))))))))))</f>
        <v>0</v>
      </c>
      <c r="Z761" s="34">
        <f>IF('Γεννήτρια 3'!D761="W",Z760+('Γεννήτρια 3'!C761-1)*Y761,IF('Γεννήτρια 3'!D761="L",Z760-Y761,Z760))</f>
        <v>200.69650129906225</v>
      </c>
      <c r="AA761" s="34" t="str">
        <f>IF(AND('Γεννήτρια 3'!C761&lt;&gt;0,'Γεννήτρια 3'!D761=""),Y761,"")</f>
        <v/>
      </c>
    </row>
    <row r="762" spans="1:27">
      <c r="A762" s="3">
        <f t="shared" si="70"/>
        <v>740</v>
      </c>
      <c r="E762" s="3" t="str">
        <f t="shared" si="66"/>
        <v/>
      </c>
      <c r="F762" s="2" t="str">
        <f t="shared" si="67"/>
        <v/>
      </c>
      <c r="G762" s="2" t="str">
        <f t="shared" si="68"/>
        <v/>
      </c>
      <c r="W762" s="34">
        <f t="shared" si="69"/>
        <v>200.69650129906225</v>
      </c>
      <c r="X762" s="33">
        <f t="shared" si="71"/>
        <v>736</v>
      </c>
      <c r="Y762" s="34">
        <f>IF(X762=1,$G$3*(W762/1000),IF(X762=2,$G$4*(W762/1000),IF(X762=3,$G$5*(W762/1000),IF(X762=4,$G$6*(W762/1000),IF(X762=5,$G$7*(W762/1000),IF(X762=6,$G$8*(W762/1000),IF(X762=7,$G$9*(W762/1000),IF(X762=8,$G$10*(W762/1000),IF(X762=9,$G$11*(W762/1000),IF(X762=10,$G$12*(W762/1000),IF(X762=11,$G$13*(W762/1000),IF(X762=12,$G$14*(W762/1000),IF(X762=13,$G$15*(W762/1000),IF(X762=14,$G$16*(W762/1000),IF(X762=15,$G$17*(W762/1000),0)))))))))))))))</f>
        <v>0</v>
      </c>
      <c r="Z762" s="34">
        <f>IF('Γεννήτρια 3'!D762="W",Z761+('Γεννήτρια 3'!C762-1)*Y762,IF('Γεννήτρια 3'!D762="L",Z761-Y762,Z761))</f>
        <v>200.69650129906225</v>
      </c>
      <c r="AA762" s="34" t="str">
        <f>IF(AND('Γεννήτρια 3'!C762&lt;&gt;0,'Γεννήτρια 3'!D762=""),Y762,"")</f>
        <v/>
      </c>
    </row>
    <row r="763" spans="1:27">
      <c r="A763" s="3">
        <f t="shared" si="70"/>
        <v>741</v>
      </c>
      <c r="E763" s="3" t="str">
        <f t="shared" si="66"/>
        <v/>
      </c>
      <c r="F763" s="2" t="str">
        <f t="shared" si="67"/>
        <v/>
      </c>
      <c r="G763" s="2" t="str">
        <f t="shared" si="68"/>
        <v/>
      </c>
      <c r="W763" s="34">
        <f t="shared" si="69"/>
        <v>200.69650129906225</v>
      </c>
      <c r="X763" s="33">
        <f t="shared" si="71"/>
        <v>737</v>
      </c>
      <c r="Y763" s="34">
        <f>IF(X763=1,$G$3*(W763/1000),IF(X763=2,$G$4*(W763/1000),IF(X763=3,$G$5*(W763/1000),IF(X763=4,$G$6*(W763/1000),IF(X763=5,$G$7*(W763/1000),IF(X763=6,$G$8*(W763/1000),IF(X763=7,$G$9*(W763/1000),IF(X763=8,$G$10*(W763/1000),IF(X763=9,$G$11*(W763/1000),IF(X763=10,$G$12*(W763/1000),IF(X763=11,$G$13*(W763/1000),IF(X763=12,$G$14*(W763/1000),IF(X763=13,$G$15*(W763/1000),IF(X763=14,$G$16*(W763/1000),IF(X763=15,$G$17*(W763/1000),0)))))))))))))))</f>
        <v>0</v>
      </c>
      <c r="Z763" s="34">
        <f>IF('Γεννήτρια 3'!D763="W",Z762+('Γεννήτρια 3'!C763-1)*Y763,IF('Γεννήτρια 3'!D763="L",Z762-Y763,Z762))</f>
        <v>200.69650129906225</v>
      </c>
      <c r="AA763" s="34" t="str">
        <f>IF(AND('Γεννήτρια 3'!C763&lt;&gt;0,'Γεννήτρια 3'!D763=""),Y763,"")</f>
        <v/>
      </c>
    </row>
    <row r="764" spans="1:27">
      <c r="A764" s="3">
        <f t="shared" si="70"/>
        <v>742</v>
      </c>
      <c r="E764" s="3" t="str">
        <f t="shared" si="66"/>
        <v/>
      </c>
      <c r="F764" s="2" t="str">
        <f t="shared" si="67"/>
        <v/>
      </c>
      <c r="G764" s="2" t="str">
        <f t="shared" si="68"/>
        <v/>
      </c>
      <c r="W764" s="34">
        <f t="shared" si="69"/>
        <v>200.69650129906225</v>
      </c>
      <c r="X764" s="33">
        <f t="shared" si="71"/>
        <v>738</v>
      </c>
      <c r="Y764" s="34">
        <f>IF(X764=1,$G$3*(W764/1000),IF(X764=2,$G$4*(W764/1000),IF(X764=3,$G$5*(W764/1000),IF(X764=4,$G$6*(W764/1000),IF(X764=5,$G$7*(W764/1000),IF(X764=6,$G$8*(W764/1000),IF(X764=7,$G$9*(W764/1000),IF(X764=8,$G$10*(W764/1000),IF(X764=9,$G$11*(W764/1000),IF(X764=10,$G$12*(W764/1000),IF(X764=11,$G$13*(W764/1000),IF(X764=12,$G$14*(W764/1000),IF(X764=13,$G$15*(W764/1000),IF(X764=14,$G$16*(W764/1000),IF(X764=15,$G$17*(W764/1000),0)))))))))))))))</f>
        <v>0</v>
      </c>
      <c r="Z764" s="34">
        <f>IF('Γεννήτρια 3'!D764="W",Z763+('Γεννήτρια 3'!C764-1)*Y764,IF('Γεννήτρια 3'!D764="L",Z763-Y764,Z763))</f>
        <v>200.69650129906225</v>
      </c>
      <c r="AA764" s="34" t="str">
        <f>IF(AND('Γεννήτρια 3'!C764&lt;&gt;0,'Γεννήτρια 3'!D764=""),Y764,"")</f>
        <v/>
      </c>
    </row>
    <row r="765" spans="1:27">
      <c r="A765" s="3">
        <f t="shared" si="70"/>
        <v>743</v>
      </c>
      <c r="E765" s="3" t="str">
        <f t="shared" si="66"/>
        <v/>
      </c>
      <c r="F765" s="2" t="str">
        <f t="shared" si="67"/>
        <v/>
      </c>
      <c r="G765" s="2" t="str">
        <f t="shared" si="68"/>
        <v/>
      </c>
      <c r="W765" s="34">
        <f t="shared" si="69"/>
        <v>200.69650129906225</v>
      </c>
      <c r="X765" s="33">
        <f t="shared" si="71"/>
        <v>739</v>
      </c>
      <c r="Y765" s="34">
        <f>IF(X765=1,$G$3*(W765/1000),IF(X765=2,$G$4*(W765/1000),IF(X765=3,$G$5*(W765/1000),IF(X765=4,$G$6*(W765/1000),IF(X765=5,$G$7*(W765/1000),IF(X765=6,$G$8*(W765/1000),IF(X765=7,$G$9*(W765/1000),IF(X765=8,$G$10*(W765/1000),IF(X765=9,$G$11*(W765/1000),IF(X765=10,$G$12*(W765/1000),IF(X765=11,$G$13*(W765/1000),IF(X765=12,$G$14*(W765/1000),IF(X765=13,$G$15*(W765/1000),IF(X765=14,$G$16*(W765/1000),IF(X765=15,$G$17*(W765/1000),0)))))))))))))))</f>
        <v>0</v>
      </c>
      <c r="Z765" s="34">
        <f>IF('Γεννήτρια 3'!D765="W",Z764+('Γεννήτρια 3'!C765-1)*Y765,IF('Γεννήτρια 3'!D765="L",Z764-Y765,Z764))</f>
        <v>200.69650129906225</v>
      </c>
      <c r="AA765" s="34" t="str">
        <f>IF(AND('Γεννήτρια 3'!C765&lt;&gt;0,'Γεννήτρια 3'!D765=""),Y765,"")</f>
        <v/>
      </c>
    </row>
    <row r="766" spans="1:27">
      <c r="A766" s="3">
        <f t="shared" si="70"/>
        <v>744</v>
      </c>
      <c r="E766" s="3" t="str">
        <f t="shared" si="66"/>
        <v/>
      </c>
      <c r="F766" s="2" t="str">
        <f t="shared" si="67"/>
        <v/>
      </c>
      <c r="G766" s="2" t="str">
        <f t="shared" si="68"/>
        <v/>
      </c>
      <c r="W766" s="34">
        <f t="shared" si="69"/>
        <v>200.69650129906225</v>
      </c>
      <c r="X766" s="33">
        <f t="shared" si="71"/>
        <v>740</v>
      </c>
      <c r="Y766" s="34">
        <f>IF(X766=1,$G$3*(W766/1000),IF(X766=2,$G$4*(W766/1000),IF(X766=3,$G$5*(W766/1000),IF(X766=4,$G$6*(W766/1000),IF(X766=5,$G$7*(W766/1000),IF(X766=6,$G$8*(W766/1000),IF(X766=7,$G$9*(W766/1000),IF(X766=8,$G$10*(W766/1000),IF(X766=9,$G$11*(W766/1000),IF(X766=10,$G$12*(W766/1000),IF(X766=11,$G$13*(W766/1000),IF(X766=12,$G$14*(W766/1000),IF(X766=13,$G$15*(W766/1000),IF(X766=14,$G$16*(W766/1000),IF(X766=15,$G$17*(W766/1000),0)))))))))))))))</f>
        <v>0</v>
      </c>
      <c r="Z766" s="34">
        <f>IF('Γεννήτρια 3'!D766="W",Z765+('Γεννήτρια 3'!C766-1)*Y766,IF('Γεννήτρια 3'!D766="L",Z765-Y766,Z765))</f>
        <v>200.69650129906225</v>
      </c>
      <c r="AA766" s="34" t="str">
        <f>IF(AND('Γεννήτρια 3'!C766&lt;&gt;0,'Γεννήτρια 3'!D766=""),Y766,"")</f>
        <v/>
      </c>
    </row>
    <row r="767" spans="1:27">
      <c r="A767" s="3">
        <f t="shared" si="70"/>
        <v>745</v>
      </c>
      <c r="E767" s="3" t="str">
        <f t="shared" si="66"/>
        <v/>
      </c>
      <c r="F767" s="2" t="str">
        <f t="shared" si="67"/>
        <v/>
      </c>
      <c r="G767" s="2" t="str">
        <f t="shared" si="68"/>
        <v/>
      </c>
      <c r="W767" s="34">
        <f t="shared" si="69"/>
        <v>200.69650129906225</v>
      </c>
      <c r="X767" s="33">
        <f t="shared" si="71"/>
        <v>741</v>
      </c>
      <c r="Y767" s="34">
        <f>IF(X767=1,$G$3*(W767/1000),IF(X767=2,$G$4*(W767/1000),IF(X767=3,$G$5*(W767/1000),IF(X767=4,$G$6*(W767/1000),IF(X767=5,$G$7*(W767/1000),IF(X767=6,$G$8*(W767/1000),IF(X767=7,$G$9*(W767/1000),IF(X767=8,$G$10*(W767/1000),IF(X767=9,$G$11*(W767/1000),IF(X767=10,$G$12*(W767/1000),IF(X767=11,$G$13*(W767/1000),IF(X767=12,$G$14*(W767/1000),IF(X767=13,$G$15*(W767/1000),IF(X767=14,$G$16*(W767/1000),IF(X767=15,$G$17*(W767/1000),0)))))))))))))))</f>
        <v>0</v>
      </c>
      <c r="Z767" s="34">
        <f>IF('Γεννήτρια 3'!D767="W",Z766+('Γεννήτρια 3'!C767-1)*Y767,IF('Γεννήτρια 3'!D767="L",Z766-Y767,Z766))</f>
        <v>200.69650129906225</v>
      </c>
      <c r="AA767" s="34" t="str">
        <f>IF(AND('Γεννήτρια 3'!C767&lt;&gt;0,'Γεννήτρια 3'!D767=""),Y767,"")</f>
        <v/>
      </c>
    </row>
    <row r="768" spans="1:27">
      <c r="A768" s="3">
        <f t="shared" si="70"/>
        <v>746</v>
      </c>
      <c r="E768" s="3" t="str">
        <f t="shared" si="66"/>
        <v/>
      </c>
      <c r="F768" s="2" t="str">
        <f t="shared" si="67"/>
        <v/>
      </c>
      <c r="G768" s="2" t="str">
        <f t="shared" si="68"/>
        <v/>
      </c>
      <c r="W768" s="34">
        <f t="shared" si="69"/>
        <v>200.69650129906225</v>
      </c>
      <c r="X768" s="33">
        <f t="shared" si="71"/>
        <v>742</v>
      </c>
      <c r="Y768" s="34">
        <f>IF(X768=1,$G$3*(W768/1000),IF(X768=2,$G$4*(W768/1000),IF(X768=3,$G$5*(W768/1000),IF(X768=4,$G$6*(W768/1000),IF(X768=5,$G$7*(W768/1000),IF(X768=6,$G$8*(W768/1000),IF(X768=7,$G$9*(W768/1000),IF(X768=8,$G$10*(W768/1000),IF(X768=9,$G$11*(W768/1000),IF(X768=10,$G$12*(W768/1000),IF(X768=11,$G$13*(W768/1000),IF(X768=12,$G$14*(W768/1000),IF(X768=13,$G$15*(W768/1000),IF(X768=14,$G$16*(W768/1000),IF(X768=15,$G$17*(W768/1000),0)))))))))))))))</f>
        <v>0</v>
      </c>
      <c r="Z768" s="34">
        <f>IF('Γεννήτρια 3'!D768="W",Z767+('Γεννήτρια 3'!C768-1)*Y768,IF('Γεννήτρια 3'!D768="L",Z767-Y768,Z767))</f>
        <v>200.69650129906225</v>
      </c>
      <c r="AA768" s="34" t="str">
        <f>IF(AND('Γεννήτρια 3'!C768&lt;&gt;0,'Γεννήτρια 3'!D768=""),Y768,"")</f>
        <v/>
      </c>
    </row>
    <row r="769" spans="1:27">
      <c r="A769" s="3">
        <f t="shared" si="70"/>
        <v>747</v>
      </c>
      <c r="E769" s="3" t="str">
        <f t="shared" si="66"/>
        <v/>
      </c>
      <c r="F769" s="2" t="str">
        <f t="shared" si="67"/>
        <v/>
      </c>
      <c r="G769" s="2" t="str">
        <f t="shared" si="68"/>
        <v/>
      </c>
      <c r="W769" s="34">
        <f t="shared" si="69"/>
        <v>200.69650129906225</v>
      </c>
      <c r="X769" s="33">
        <f t="shared" si="71"/>
        <v>743</v>
      </c>
      <c r="Y769" s="34">
        <f>IF(X769=1,$G$3*(W769/1000),IF(X769=2,$G$4*(W769/1000),IF(X769=3,$G$5*(W769/1000),IF(X769=4,$G$6*(W769/1000),IF(X769=5,$G$7*(W769/1000),IF(X769=6,$G$8*(W769/1000),IF(X769=7,$G$9*(W769/1000),IF(X769=8,$G$10*(W769/1000),IF(X769=9,$G$11*(W769/1000),IF(X769=10,$G$12*(W769/1000),IF(X769=11,$G$13*(W769/1000),IF(X769=12,$G$14*(W769/1000),IF(X769=13,$G$15*(W769/1000),IF(X769=14,$G$16*(W769/1000),IF(X769=15,$G$17*(W769/1000),0)))))))))))))))</f>
        <v>0</v>
      </c>
      <c r="Z769" s="34">
        <f>IF('Γεννήτρια 3'!D769="W",Z768+('Γεννήτρια 3'!C769-1)*Y769,IF('Γεννήτρια 3'!D769="L",Z768-Y769,Z768))</f>
        <v>200.69650129906225</v>
      </c>
      <c r="AA769" s="34" t="str">
        <f>IF(AND('Γεννήτρια 3'!C769&lt;&gt;0,'Γεννήτρια 3'!D769=""),Y769,"")</f>
        <v/>
      </c>
    </row>
    <row r="770" spans="1:27">
      <c r="A770" s="3">
        <f t="shared" si="70"/>
        <v>748</v>
      </c>
      <c r="E770" s="3" t="str">
        <f t="shared" si="66"/>
        <v/>
      </c>
      <c r="F770" s="2" t="str">
        <f t="shared" si="67"/>
        <v/>
      </c>
      <c r="G770" s="2" t="str">
        <f t="shared" si="68"/>
        <v/>
      </c>
      <c r="W770" s="34">
        <f t="shared" si="69"/>
        <v>200.69650129906225</v>
      </c>
      <c r="X770" s="33">
        <f t="shared" si="71"/>
        <v>744</v>
      </c>
      <c r="Y770" s="34">
        <f>IF(X770=1,$G$3*(W770/1000),IF(X770=2,$G$4*(W770/1000),IF(X770=3,$G$5*(W770/1000),IF(X770=4,$G$6*(W770/1000),IF(X770=5,$G$7*(W770/1000),IF(X770=6,$G$8*(W770/1000),IF(X770=7,$G$9*(W770/1000),IF(X770=8,$G$10*(W770/1000),IF(X770=9,$G$11*(W770/1000),IF(X770=10,$G$12*(W770/1000),IF(X770=11,$G$13*(W770/1000),IF(X770=12,$G$14*(W770/1000),IF(X770=13,$G$15*(W770/1000),IF(X770=14,$G$16*(W770/1000),IF(X770=15,$G$17*(W770/1000),0)))))))))))))))</f>
        <v>0</v>
      </c>
      <c r="Z770" s="34">
        <f>IF('Γεννήτρια 3'!D770="W",Z769+('Γεννήτρια 3'!C770-1)*Y770,IF('Γεννήτρια 3'!D770="L",Z769-Y770,Z769))</f>
        <v>200.69650129906225</v>
      </c>
      <c r="AA770" s="34" t="str">
        <f>IF(AND('Γεννήτρια 3'!C770&lt;&gt;0,'Γεννήτρια 3'!D770=""),Y770,"")</f>
        <v/>
      </c>
    </row>
    <row r="771" spans="1:27">
      <c r="A771" s="3">
        <f t="shared" si="70"/>
        <v>749</v>
      </c>
      <c r="E771" s="3" t="str">
        <f t="shared" si="66"/>
        <v/>
      </c>
      <c r="F771" s="2" t="str">
        <f t="shared" si="67"/>
        <v/>
      </c>
      <c r="G771" s="2" t="str">
        <f t="shared" si="68"/>
        <v/>
      </c>
      <c r="W771" s="34">
        <f t="shared" si="69"/>
        <v>200.69650129906225</v>
      </c>
      <c r="X771" s="33">
        <f t="shared" si="71"/>
        <v>745</v>
      </c>
      <c r="Y771" s="34">
        <f>IF(X771=1,$G$3*(W771/1000),IF(X771=2,$G$4*(W771/1000),IF(X771=3,$G$5*(W771/1000),IF(X771=4,$G$6*(W771/1000),IF(X771=5,$G$7*(W771/1000),IF(X771=6,$G$8*(W771/1000),IF(X771=7,$G$9*(W771/1000),IF(X771=8,$G$10*(W771/1000),IF(X771=9,$G$11*(W771/1000),IF(X771=10,$G$12*(W771/1000),IF(X771=11,$G$13*(W771/1000),IF(X771=12,$G$14*(W771/1000),IF(X771=13,$G$15*(W771/1000),IF(X771=14,$G$16*(W771/1000),IF(X771=15,$G$17*(W771/1000),0)))))))))))))))</f>
        <v>0</v>
      </c>
      <c r="Z771" s="34">
        <f>IF('Γεννήτρια 3'!D771="W",Z770+('Γεννήτρια 3'!C771-1)*Y771,IF('Γεννήτρια 3'!D771="L",Z770-Y771,Z770))</f>
        <v>200.69650129906225</v>
      </c>
      <c r="AA771" s="34" t="str">
        <f>IF(AND('Γεννήτρια 3'!C771&lt;&gt;0,'Γεννήτρια 3'!D771=""),Y771,"")</f>
        <v/>
      </c>
    </row>
    <row r="772" spans="1:27">
      <c r="A772" s="3">
        <f t="shared" si="70"/>
        <v>750</v>
      </c>
      <c r="E772" s="3" t="str">
        <f t="shared" si="66"/>
        <v/>
      </c>
      <c r="F772" s="2" t="str">
        <f t="shared" si="67"/>
        <v/>
      </c>
      <c r="G772" s="2" t="str">
        <f t="shared" si="68"/>
        <v/>
      </c>
      <c r="W772" s="34">
        <f t="shared" si="69"/>
        <v>200.69650129906225</v>
      </c>
      <c r="X772" s="33">
        <f t="shared" si="71"/>
        <v>746</v>
      </c>
      <c r="Y772" s="34">
        <f>IF(X772=1,$G$3*(W772/1000),IF(X772=2,$G$4*(W772/1000),IF(X772=3,$G$5*(W772/1000),IF(X772=4,$G$6*(W772/1000),IF(X772=5,$G$7*(W772/1000),IF(X772=6,$G$8*(W772/1000),IF(X772=7,$G$9*(W772/1000),IF(X772=8,$G$10*(W772/1000),IF(X772=9,$G$11*(W772/1000),IF(X772=10,$G$12*(W772/1000),IF(X772=11,$G$13*(W772/1000),IF(X772=12,$G$14*(W772/1000),IF(X772=13,$G$15*(W772/1000),IF(X772=14,$G$16*(W772/1000),IF(X772=15,$G$17*(W772/1000),0)))))))))))))))</f>
        <v>0</v>
      </c>
      <c r="Z772" s="34">
        <f>IF('Γεννήτρια 3'!D772="W",Z771+('Γεννήτρια 3'!C772-1)*Y772,IF('Γεννήτρια 3'!D772="L",Z771-Y772,Z771))</f>
        <v>200.69650129906225</v>
      </c>
      <c r="AA772" s="34" t="str">
        <f>IF(AND('Γεννήτρια 3'!C772&lt;&gt;0,'Γεννήτρια 3'!D772=""),Y772,"")</f>
        <v/>
      </c>
    </row>
    <row r="773" spans="1:27">
      <c r="A773" s="3">
        <f t="shared" si="70"/>
        <v>751</v>
      </c>
      <c r="E773" s="3" t="str">
        <f t="shared" si="66"/>
        <v/>
      </c>
      <c r="F773" s="2" t="str">
        <f t="shared" si="67"/>
        <v/>
      </c>
      <c r="G773" s="2" t="str">
        <f t="shared" si="68"/>
        <v/>
      </c>
      <c r="W773" s="34">
        <f t="shared" si="69"/>
        <v>200.69650129906225</v>
      </c>
      <c r="X773" s="33">
        <f t="shared" si="71"/>
        <v>747</v>
      </c>
      <c r="Y773" s="34">
        <f>IF(X773=1,$G$3*(W773/1000),IF(X773=2,$G$4*(W773/1000),IF(X773=3,$G$5*(W773/1000),IF(X773=4,$G$6*(W773/1000),IF(X773=5,$G$7*(W773/1000),IF(X773=6,$G$8*(W773/1000),IF(X773=7,$G$9*(W773/1000),IF(X773=8,$G$10*(W773/1000),IF(X773=9,$G$11*(W773/1000),IF(X773=10,$G$12*(W773/1000),IF(X773=11,$G$13*(W773/1000),IF(X773=12,$G$14*(W773/1000),IF(X773=13,$G$15*(W773/1000),IF(X773=14,$G$16*(W773/1000),IF(X773=15,$G$17*(W773/1000),0)))))))))))))))</f>
        <v>0</v>
      </c>
      <c r="Z773" s="34">
        <f>IF('Γεννήτρια 3'!D773="W",Z772+('Γεννήτρια 3'!C773-1)*Y773,IF('Γεννήτρια 3'!D773="L",Z772-Y773,Z772))</f>
        <v>200.69650129906225</v>
      </c>
      <c r="AA773" s="34" t="str">
        <f>IF(AND('Γεννήτρια 3'!C773&lt;&gt;0,'Γεννήτρια 3'!D773=""),Y773,"")</f>
        <v/>
      </c>
    </row>
    <row r="774" spans="1:27">
      <c r="A774" s="3">
        <f t="shared" si="70"/>
        <v>752</v>
      </c>
      <c r="E774" s="3" t="str">
        <f t="shared" si="66"/>
        <v/>
      </c>
      <c r="F774" s="2" t="str">
        <f t="shared" si="67"/>
        <v/>
      </c>
      <c r="G774" s="2" t="str">
        <f t="shared" si="68"/>
        <v/>
      </c>
      <c r="W774" s="34">
        <f t="shared" si="69"/>
        <v>200.69650129906225</v>
      </c>
      <c r="X774" s="33">
        <f t="shared" si="71"/>
        <v>748</v>
      </c>
      <c r="Y774" s="34">
        <f>IF(X774=1,$G$3*(W774/1000),IF(X774=2,$G$4*(W774/1000),IF(X774=3,$G$5*(W774/1000),IF(X774=4,$G$6*(W774/1000),IF(X774=5,$G$7*(W774/1000),IF(X774=6,$G$8*(W774/1000),IF(X774=7,$G$9*(W774/1000),IF(X774=8,$G$10*(W774/1000),IF(X774=9,$G$11*(W774/1000),IF(X774=10,$G$12*(W774/1000),IF(X774=11,$G$13*(W774/1000),IF(X774=12,$G$14*(W774/1000),IF(X774=13,$G$15*(W774/1000),IF(X774=14,$G$16*(W774/1000),IF(X774=15,$G$17*(W774/1000),0)))))))))))))))</f>
        <v>0</v>
      </c>
      <c r="Z774" s="34">
        <f>IF('Γεννήτρια 3'!D774="W",Z773+('Γεννήτρια 3'!C774-1)*Y774,IF('Γεννήτρια 3'!D774="L",Z773-Y774,Z773))</f>
        <v>200.69650129906225</v>
      </c>
      <c r="AA774" s="34" t="str">
        <f>IF(AND('Γεννήτρια 3'!C774&lt;&gt;0,'Γεννήτρια 3'!D774=""),Y774,"")</f>
        <v/>
      </c>
    </row>
    <row r="775" spans="1:27">
      <c r="A775" s="3">
        <f t="shared" si="70"/>
        <v>753</v>
      </c>
      <c r="E775" s="3" t="str">
        <f t="shared" si="66"/>
        <v/>
      </c>
      <c r="F775" s="2" t="str">
        <f t="shared" si="67"/>
        <v/>
      </c>
      <c r="G775" s="2" t="str">
        <f t="shared" si="68"/>
        <v/>
      </c>
      <c r="W775" s="34">
        <f t="shared" si="69"/>
        <v>200.69650129906225</v>
      </c>
      <c r="X775" s="33">
        <f t="shared" si="71"/>
        <v>749</v>
      </c>
      <c r="Y775" s="34">
        <f>IF(X775=1,$G$3*(W775/1000),IF(X775=2,$G$4*(W775/1000),IF(X775=3,$G$5*(W775/1000),IF(X775=4,$G$6*(W775/1000),IF(X775=5,$G$7*(W775/1000),IF(X775=6,$G$8*(W775/1000),IF(X775=7,$G$9*(W775/1000),IF(X775=8,$G$10*(W775/1000),IF(X775=9,$G$11*(W775/1000),IF(X775=10,$G$12*(W775/1000),IF(X775=11,$G$13*(W775/1000),IF(X775=12,$G$14*(W775/1000),IF(X775=13,$G$15*(W775/1000),IF(X775=14,$G$16*(W775/1000),IF(X775=15,$G$17*(W775/1000),0)))))))))))))))</f>
        <v>0</v>
      </c>
      <c r="Z775" s="34">
        <f>IF('Γεννήτρια 3'!D775="W",Z774+('Γεννήτρια 3'!C775-1)*Y775,IF('Γεννήτρια 3'!D775="L",Z774-Y775,Z774))</f>
        <v>200.69650129906225</v>
      </c>
      <c r="AA775" s="34" t="str">
        <f>IF(AND('Γεννήτρια 3'!C775&lt;&gt;0,'Γεννήτρια 3'!D775=""),Y775,"")</f>
        <v/>
      </c>
    </row>
    <row r="776" spans="1:27">
      <c r="A776" s="3">
        <f t="shared" si="70"/>
        <v>754</v>
      </c>
      <c r="E776" s="3" t="str">
        <f t="shared" si="66"/>
        <v/>
      </c>
      <c r="F776" s="2" t="str">
        <f t="shared" si="67"/>
        <v/>
      </c>
      <c r="G776" s="2" t="str">
        <f t="shared" si="68"/>
        <v/>
      </c>
      <c r="W776" s="34">
        <f t="shared" si="69"/>
        <v>200.69650129906225</v>
      </c>
      <c r="X776" s="33">
        <f t="shared" si="71"/>
        <v>750</v>
      </c>
      <c r="Y776" s="34">
        <f>IF(X776=1,$G$3*(W776/1000),IF(X776=2,$G$4*(W776/1000),IF(X776=3,$G$5*(W776/1000),IF(X776=4,$G$6*(W776/1000),IF(X776=5,$G$7*(W776/1000),IF(X776=6,$G$8*(W776/1000),IF(X776=7,$G$9*(W776/1000),IF(X776=8,$G$10*(W776/1000),IF(X776=9,$G$11*(W776/1000),IF(X776=10,$G$12*(W776/1000),IF(X776=11,$G$13*(W776/1000),IF(X776=12,$G$14*(W776/1000),IF(X776=13,$G$15*(W776/1000),IF(X776=14,$G$16*(W776/1000),IF(X776=15,$G$17*(W776/1000),0)))))))))))))))</f>
        <v>0</v>
      </c>
      <c r="Z776" s="34">
        <f>IF('Γεννήτρια 3'!D776="W",Z775+('Γεννήτρια 3'!C776-1)*Y776,IF('Γεννήτρια 3'!D776="L",Z775-Y776,Z775))</f>
        <v>200.69650129906225</v>
      </c>
      <c r="AA776" s="34" t="str">
        <f>IF(AND('Γεννήτρια 3'!C776&lt;&gt;0,'Γεννήτρια 3'!D776=""),Y776,"")</f>
        <v/>
      </c>
    </row>
    <row r="777" spans="1:27">
      <c r="A777" s="3">
        <f t="shared" si="70"/>
        <v>755</v>
      </c>
      <c r="E777" s="3" t="str">
        <f t="shared" si="66"/>
        <v/>
      </c>
      <c r="F777" s="2" t="str">
        <f t="shared" si="67"/>
        <v/>
      </c>
      <c r="G777" s="2" t="str">
        <f t="shared" si="68"/>
        <v/>
      </c>
      <c r="W777" s="34">
        <f t="shared" si="69"/>
        <v>200.69650129906225</v>
      </c>
      <c r="X777" s="33">
        <f t="shared" si="71"/>
        <v>751</v>
      </c>
      <c r="Y777" s="34">
        <f>IF(X777=1,$G$3*(W777/1000),IF(X777=2,$G$4*(W777/1000),IF(X777=3,$G$5*(W777/1000),IF(X777=4,$G$6*(W777/1000),IF(X777=5,$G$7*(W777/1000),IF(X777=6,$G$8*(W777/1000),IF(X777=7,$G$9*(W777/1000),IF(X777=8,$G$10*(W777/1000),IF(X777=9,$G$11*(W777/1000),IF(X777=10,$G$12*(W777/1000),IF(X777=11,$G$13*(W777/1000),IF(X777=12,$G$14*(W777/1000),IF(X777=13,$G$15*(W777/1000),IF(X777=14,$G$16*(W777/1000),IF(X777=15,$G$17*(W777/1000),0)))))))))))))))</f>
        <v>0</v>
      </c>
      <c r="Z777" s="34">
        <f>IF('Γεννήτρια 3'!D777="W",Z776+('Γεννήτρια 3'!C777-1)*Y777,IF('Γεννήτρια 3'!D777="L",Z776-Y777,Z776))</f>
        <v>200.69650129906225</v>
      </c>
      <c r="AA777" s="34" t="str">
        <f>IF(AND('Γεννήτρια 3'!C777&lt;&gt;0,'Γεννήτρια 3'!D777=""),Y777,"")</f>
        <v/>
      </c>
    </row>
    <row r="778" spans="1:27">
      <c r="A778" s="3">
        <f t="shared" si="70"/>
        <v>756</v>
      </c>
      <c r="E778" s="3" t="str">
        <f t="shared" si="66"/>
        <v/>
      </c>
      <c r="F778" s="2" t="str">
        <f t="shared" si="67"/>
        <v/>
      </c>
      <c r="G778" s="2" t="str">
        <f t="shared" si="68"/>
        <v/>
      </c>
      <c r="W778" s="34">
        <f t="shared" si="69"/>
        <v>200.69650129906225</v>
      </c>
      <c r="X778" s="33">
        <f t="shared" si="71"/>
        <v>752</v>
      </c>
      <c r="Y778" s="34">
        <f>IF(X778=1,$G$3*(W778/1000),IF(X778=2,$G$4*(W778/1000),IF(X778=3,$G$5*(W778/1000),IF(X778=4,$G$6*(W778/1000),IF(X778=5,$G$7*(W778/1000),IF(X778=6,$G$8*(W778/1000),IF(X778=7,$G$9*(W778/1000),IF(X778=8,$G$10*(W778/1000),IF(X778=9,$G$11*(W778/1000),IF(X778=10,$G$12*(W778/1000),IF(X778=11,$G$13*(W778/1000),IF(X778=12,$G$14*(W778/1000),IF(X778=13,$G$15*(W778/1000),IF(X778=14,$G$16*(W778/1000),IF(X778=15,$G$17*(W778/1000),0)))))))))))))))</f>
        <v>0</v>
      </c>
      <c r="Z778" s="34">
        <f>IF('Γεννήτρια 3'!D778="W",Z777+('Γεννήτρια 3'!C778-1)*Y778,IF('Γεννήτρια 3'!D778="L",Z777-Y778,Z777))</f>
        <v>200.69650129906225</v>
      </c>
      <c r="AA778" s="34" t="str">
        <f>IF(AND('Γεννήτρια 3'!C778&lt;&gt;0,'Γεννήτρια 3'!D778=""),Y778,"")</f>
        <v/>
      </c>
    </row>
    <row r="779" spans="1:27">
      <c r="A779" s="3">
        <f t="shared" si="70"/>
        <v>757</v>
      </c>
      <c r="E779" s="3" t="str">
        <f t="shared" si="66"/>
        <v/>
      </c>
      <c r="F779" s="2" t="str">
        <f t="shared" si="67"/>
        <v/>
      </c>
      <c r="G779" s="2" t="str">
        <f t="shared" si="68"/>
        <v/>
      </c>
      <c r="W779" s="34">
        <f t="shared" si="69"/>
        <v>200.69650129906225</v>
      </c>
      <c r="X779" s="33">
        <f t="shared" si="71"/>
        <v>753</v>
      </c>
      <c r="Y779" s="34">
        <f>IF(X779=1,$G$3*(W779/1000),IF(X779=2,$G$4*(W779/1000),IF(X779=3,$G$5*(W779/1000),IF(X779=4,$G$6*(W779/1000),IF(X779=5,$G$7*(W779/1000),IF(X779=6,$G$8*(W779/1000),IF(X779=7,$G$9*(W779/1000),IF(X779=8,$G$10*(W779/1000),IF(X779=9,$G$11*(W779/1000),IF(X779=10,$G$12*(W779/1000),IF(X779=11,$G$13*(W779/1000),IF(X779=12,$G$14*(W779/1000),IF(X779=13,$G$15*(W779/1000),IF(X779=14,$G$16*(W779/1000),IF(X779=15,$G$17*(W779/1000),0)))))))))))))))</f>
        <v>0</v>
      </c>
      <c r="Z779" s="34">
        <f>IF('Γεννήτρια 3'!D779="W",Z778+('Γεννήτρια 3'!C779-1)*Y779,IF('Γεννήτρια 3'!D779="L",Z778-Y779,Z778))</f>
        <v>200.69650129906225</v>
      </c>
      <c r="AA779" s="34" t="str">
        <f>IF(AND('Γεννήτρια 3'!C779&lt;&gt;0,'Γεννήτρια 3'!D779=""),Y779,"")</f>
        <v/>
      </c>
    </row>
    <row r="780" spans="1:27">
      <c r="A780" s="3">
        <f t="shared" si="70"/>
        <v>758</v>
      </c>
      <c r="E780" s="3" t="str">
        <f t="shared" si="66"/>
        <v/>
      </c>
      <c r="F780" s="2" t="str">
        <f t="shared" si="67"/>
        <v/>
      </c>
      <c r="G780" s="2" t="str">
        <f t="shared" si="68"/>
        <v/>
      </c>
      <c r="W780" s="34">
        <f t="shared" si="69"/>
        <v>200.69650129906225</v>
      </c>
      <c r="X780" s="33">
        <f t="shared" si="71"/>
        <v>754</v>
      </c>
      <c r="Y780" s="34">
        <f>IF(X780=1,$G$3*(W780/1000),IF(X780=2,$G$4*(W780/1000),IF(X780=3,$G$5*(W780/1000),IF(X780=4,$G$6*(W780/1000),IF(X780=5,$G$7*(W780/1000),IF(X780=6,$G$8*(W780/1000),IF(X780=7,$G$9*(W780/1000),IF(X780=8,$G$10*(W780/1000),IF(X780=9,$G$11*(W780/1000),IF(X780=10,$G$12*(W780/1000),IF(X780=11,$G$13*(W780/1000),IF(X780=12,$G$14*(W780/1000),IF(X780=13,$G$15*(W780/1000),IF(X780=14,$G$16*(W780/1000),IF(X780=15,$G$17*(W780/1000),0)))))))))))))))</f>
        <v>0</v>
      </c>
      <c r="Z780" s="34">
        <f>IF('Γεννήτρια 3'!D780="W",Z779+('Γεννήτρια 3'!C780-1)*Y780,IF('Γεννήτρια 3'!D780="L",Z779-Y780,Z779))</f>
        <v>200.69650129906225</v>
      </c>
      <c r="AA780" s="34" t="str">
        <f>IF(AND('Γεννήτρια 3'!C780&lt;&gt;0,'Γεννήτρια 3'!D780=""),Y780,"")</f>
        <v/>
      </c>
    </row>
    <row r="781" spans="1:27">
      <c r="A781" s="3">
        <f t="shared" si="70"/>
        <v>759</v>
      </c>
      <c r="E781" s="3" t="str">
        <f t="shared" si="66"/>
        <v/>
      </c>
      <c r="F781" s="2" t="str">
        <f t="shared" si="67"/>
        <v/>
      </c>
      <c r="G781" s="2" t="str">
        <f t="shared" si="68"/>
        <v/>
      </c>
      <c r="W781" s="34">
        <f t="shared" si="69"/>
        <v>200.69650129906225</v>
      </c>
      <c r="X781" s="33">
        <f t="shared" si="71"/>
        <v>755</v>
      </c>
      <c r="Y781" s="34">
        <f>IF(X781=1,$G$3*(W781/1000),IF(X781=2,$G$4*(W781/1000),IF(X781=3,$G$5*(W781/1000),IF(X781=4,$G$6*(W781/1000),IF(X781=5,$G$7*(W781/1000),IF(X781=6,$G$8*(W781/1000),IF(X781=7,$G$9*(W781/1000),IF(X781=8,$G$10*(W781/1000),IF(X781=9,$G$11*(W781/1000),IF(X781=10,$G$12*(W781/1000),IF(X781=11,$G$13*(W781/1000),IF(X781=12,$G$14*(W781/1000),IF(X781=13,$G$15*(W781/1000),IF(X781=14,$G$16*(W781/1000),IF(X781=15,$G$17*(W781/1000),0)))))))))))))))</f>
        <v>0</v>
      </c>
      <c r="Z781" s="34">
        <f>IF('Γεννήτρια 3'!D781="W",Z780+('Γεννήτρια 3'!C781-1)*Y781,IF('Γεννήτρια 3'!D781="L",Z780-Y781,Z780))</f>
        <v>200.69650129906225</v>
      </c>
      <c r="AA781" s="34" t="str">
        <f>IF(AND('Γεννήτρια 3'!C781&lt;&gt;0,'Γεννήτρια 3'!D781=""),Y781,"")</f>
        <v/>
      </c>
    </row>
    <row r="782" spans="1:27">
      <c r="A782" s="3">
        <f t="shared" si="70"/>
        <v>760</v>
      </c>
      <c r="E782" s="3" t="str">
        <f t="shared" si="66"/>
        <v/>
      </c>
      <c r="F782" s="2" t="str">
        <f t="shared" si="67"/>
        <v/>
      </c>
      <c r="G782" s="2" t="str">
        <f t="shared" si="68"/>
        <v/>
      </c>
      <c r="W782" s="34">
        <f t="shared" si="69"/>
        <v>200.69650129906225</v>
      </c>
      <c r="X782" s="33">
        <f t="shared" si="71"/>
        <v>756</v>
      </c>
      <c r="Y782" s="34">
        <f>IF(X782=1,$G$3*(W782/1000),IF(X782=2,$G$4*(W782/1000),IF(X782=3,$G$5*(W782/1000),IF(X782=4,$G$6*(W782/1000),IF(X782=5,$G$7*(W782/1000),IF(X782=6,$G$8*(W782/1000),IF(X782=7,$G$9*(W782/1000),IF(X782=8,$G$10*(W782/1000),IF(X782=9,$G$11*(W782/1000),IF(X782=10,$G$12*(W782/1000),IF(X782=11,$G$13*(W782/1000),IF(X782=12,$G$14*(W782/1000),IF(X782=13,$G$15*(W782/1000),IF(X782=14,$G$16*(W782/1000),IF(X782=15,$G$17*(W782/1000),0)))))))))))))))</f>
        <v>0</v>
      </c>
      <c r="Z782" s="34">
        <f>IF('Γεννήτρια 3'!D782="W",Z781+('Γεννήτρια 3'!C782-1)*Y782,IF('Γεννήτρια 3'!D782="L",Z781-Y782,Z781))</f>
        <v>200.69650129906225</v>
      </c>
      <c r="AA782" s="34" t="str">
        <f>IF(AND('Γεννήτρια 3'!C782&lt;&gt;0,'Γεννήτρια 3'!D782=""),Y782,"")</f>
        <v/>
      </c>
    </row>
    <row r="783" spans="1:27">
      <c r="A783" s="3">
        <f t="shared" si="70"/>
        <v>761</v>
      </c>
      <c r="E783" s="3" t="str">
        <f t="shared" si="66"/>
        <v/>
      </c>
      <c r="F783" s="2" t="str">
        <f t="shared" si="67"/>
        <v/>
      </c>
      <c r="G783" s="2" t="str">
        <f t="shared" si="68"/>
        <v/>
      </c>
      <c r="W783" s="34">
        <f t="shared" si="69"/>
        <v>200.69650129906225</v>
      </c>
      <c r="X783" s="33">
        <f t="shared" si="71"/>
        <v>757</v>
      </c>
      <c r="Y783" s="34">
        <f>IF(X783=1,$G$3*(W783/1000),IF(X783=2,$G$4*(W783/1000),IF(X783=3,$G$5*(W783/1000),IF(X783=4,$G$6*(W783/1000),IF(X783=5,$G$7*(W783/1000),IF(X783=6,$G$8*(W783/1000),IF(X783=7,$G$9*(W783/1000),IF(X783=8,$G$10*(W783/1000),IF(X783=9,$G$11*(W783/1000),IF(X783=10,$G$12*(W783/1000),IF(X783=11,$G$13*(W783/1000),IF(X783=12,$G$14*(W783/1000),IF(X783=13,$G$15*(W783/1000),IF(X783=14,$G$16*(W783/1000),IF(X783=15,$G$17*(W783/1000),0)))))))))))))))</f>
        <v>0</v>
      </c>
      <c r="Z783" s="34">
        <f>IF('Γεννήτρια 3'!D783="W",Z782+('Γεννήτρια 3'!C783-1)*Y783,IF('Γεννήτρια 3'!D783="L",Z782-Y783,Z782))</f>
        <v>200.69650129906225</v>
      </c>
      <c r="AA783" s="34" t="str">
        <f>IF(AND('Γεννήτρια 3'!C783&lt;&gt;0,'Γεννήτρια 3'!D783=""),Y783,"")</f>
        <v/>
      </c>
    </row>
    <row r="784" spans="1:27">
      <c r="A784" s="3">
        <f t="shared" si="70"/>
        <v>762</v>
      </c>
      <c r="E784" s="3" t="str">
        <f t="shared" si="66"/>
        <v/>
      </c>
      <c r="F784" s="2" t="str">
        <f t="shared" si="67"/>
        <v/>
      </c>
      <c r="G784" s="2" t="str">
        <f t="shared" si="68"/>
        <v/>
      </c>
      <c r="W784" s="34">
        <f t="shared" si="69"/>
        <v>200.69650129906225</v>
      </c>
      <c r="X784" s="33">
        <f t="shared" si="71"/>
        <v>758</v>
      </c>
      <c r="Y784" s="34">
        <f>IF(X784=1,$G$3*(W784/1000),IF(X784=2,$G$4*(W784/1000),IF(X784=3,$G$5*(W784/1000),IF(X784=4,$G$6*(W784/1000),IF(X784=5,$G$7*(W784/1000),IF(X784=6,$G$8*(W784/1000),IF(X784=7,$G$9*(W784/1000),IF(X784=8,$G$10*(W784/1000),IF(X784=9,$G$11*(W784/1000),IF(X784=10,$G$12*(W784/1000),IF(X784=11,$G$13*(W784/1000),IF(X784=12,$G$14*(W784/1000),IF(X784=13,$G$15*(W784/1000),IF(X784=14,$G$16*(W784/1000),IF(X784=15,$G$17*(W784/1000),0)))))))))))))))</f>
        <v>0</v>
      </c>
      <c r="Z784" s="34">
        <f>IF('Γεννήτρια 3'!D784="W",Z783+('Γεννήτρια 3'!C784-1)*Y784,IF('Γεννήτρια 3'!D784="L",Z783-Y784,Z783))</f>
        <v>200.69650129906225</v>
      </c>
      <c r="AA784" s="34" t="str">
        <f>IF(AND('Γεννήτρια 3'!C784&lt;&gt;0,'Γεννήτρια 3'!D784=""),Y784,"")</f>
        <v/>
      </c>
    </row>
    <row r="785" spans="1:27">
      <c r="A785" s="3">
        <f t="shared" si="70"/>
        <v>763</v>
      </c>
      <c r="E785" s="3" t="str">
        <f t="shared" si="66"/>
        <v/>
      </c>
      <c r="F785" s="2" t="str">
        <f t="shared" si="67"/>
        <v/>
      </c>
      <c r="G785" s="2" t="str">
        <f t="shared" si="68"/>
        <v/>
      </c>
      <c r="W785" s="34">
        <f t="shared" si="69"/>
        <v>200.69650129906225</v>
      </c>
      <c r="X785" s="33">
        <f t="shared" si="71"/>
        <v>759</v>
      </c>
      <c r="Y785" s="34">
        <f>IF(X785=1,$G$3*(W785/1000),IF(X785=2,$G$4*(W785/1000),IF(X785=3,$G$5*(W785/1000),IF(X785=4,$G$6*(W785/1000),IF(X785=5,$G$7*(W785/1000),IF(X785=6,$G$8*(W785/1000),IF(X785=7,$G$9*(W785/1000),IF(X785=8,$G$10*(W785/1000),IF(X785=9,$G$11*(W785/1000),IF(X785=10,$G$12*(W785/1000),IF(X785=11,$G$13*(W785/1000),IF(X785=12,$G$14*(W785/1000),IF(X785=13,$G$15*(W785/1000),IF(X785=14,$G$16*(W785/1000),IF(X785=15,$G$17*(W785/1000),0)))))))))))))))</f>
        <v>0</v>
      </c>
      <c r="Z785" s="34">
        <f>IF('Γεννήτρια 3'!D785="W",Z784+('Γεννήτρια 3'!C785-1)*Y785,IF('Γεννήτρια 3'!D785="L",Z784-Y785,Z784))</f>
        <v>200.69650129906225</v>
      </c>
      <c r="AA785" s="34" t="str">
        <f>IF(AND('Γεννήτρια 3'!C785&lt;&gt;0,'Γεννήτρια 3'!D785=""),Y785,"")</f>
        <v/>
      </c>
    </row>
    <row r="786" spans="1:27">
      <c r="A786" s="3">
        <f t="shared" si="70"/>
        <v>764</v>
      </c>
      <c r="E786" s="3" t="str">
        <f t="shared" si="66"/>
        <v/>
      </c>
      <c r="F786" s="2" t="str">
        <f t="shared" si="67"/>
        <v/>
      </c>
      <c r="G786" s="2" t="str">
        <f t="shared" si="68"/>
        <v/>
      </c>
      <c r="W786" s="34">
        <f t="shared" si="69"/>
        <v>200.69650129906225</v>
      </c>
      <c r="X786" s="33">
        <f t="shared" si="71"/>
        <v>760</v>
      </c>
      <c r="Y786" s="34">
        <f>IF(X786=1,$G$3*(W786/1000),IF(X786=2,$G$4*(W786/1000),IF(X786=3,$G$5*(W786/1000),IF(X786=4,$G$6*(W786/1000),IF(X786=5,$G$7*(W786/1000),IF(X786=6,$G$8*(W786/1000),IF(X786=7,$G$9*(W786/1000),IF(X786=8,$G$10*(W786/1000),IF(X786=9,$G$11*(W786/1000),IF(X786=10,$G$12*(W786/1000),IF(X786=11,$G$13*(W786/1000),IF(X786=12,$G$14*(W786/1000),IF(X786=13,$G$15*(W786/1000),IF(X786=14,$G$16*(W786/1000),IF(X786=15,$G$17*(W786/1000),0)))))))))))))))</f>
        <v>0</v>
      </c>
      <c r="Z786" s="34">
        <f>IF('Γεννήτρια 3'!D786="W",Z785+('Γεννήτρια 3'!C786-1)*Y786,IF('Γεννήτρια 3'!D786="L",Z785-Y786,Z785))</f>
        <v>200.69650129906225</v>
      </c>
      <c r="AA786" s="34" t="str">
        <f>IF(AND('Γεννήτρια 3'!C786&lt;&gt;0,'Γεννήτρια 3'!D786=""),Y786,"")</f>
        <v/>
      </c>
    </row>
    <row r="787" spans="1:27">
      <c r="A787" s="3">
        <f t="shared" si="70"/>
        <v>765</v>
      </c>
      <c r="E787" s="3" t="str">
        <f t="shared" si="66"/>
        <v/>
      </c>
      <c r="F787" s="2" t="str">
        <f t="shared" si="67"/>
        <v/>
      </c>
      <c r="G787" s="2" t="str">
        <f t="shared" si="68"/>
        <v/>
      </c>
      <c r="W787" s="34">
        <f t="shared" si="69"/>
        <v>200.69650129906225</v>
      </c>
      <c r="X787" s="33">
        <f t="shared" si="71"/>
        <v>761</v>
      </c>
      <c r="Y787" s="34">
        <f>IF(X787=1,$G$3*(W787/1000),IF(X787=2,$G$4*(W787/1000),IF(X787=3,$G$5*(W787/1000),IF(X787=4,$G$6*(W787/1000),IF(X787=5,$G$7*(W787/1000),IF(X787=6,$G$8*(W787/1000),IF(X787=7,$G$9*(W787/1000),IF(X787=8,$G$10*(W787/1000),IF(X787=9,$G$11*(W787/1000),IF(X787=10,$G$12*(W787/1000),IF(X787=11,$G$13*(W787/1000),IF(X787=12,$G$14*(W787/1000),IF(X787=13,$G$15*(W787/1000),IF(X787=14,$G$16*(W787/1000),IF(X787=15,$G$17*(W787/1000),0)))))))))))))))</f>
        <v>0</v>
      </c>
      <c r="Z787" s="34">
        <f>IF('Γεννήτρια 3'!D787="W",Z786+('Γεννήτρια 3'!C787-1)*Y787,IF('Γεννήτρια 3'!D787="L",Z786-Y787,Z786))</f>
        <v>200.69650129906225</v>
      </c>
      <c r="AA787" s="34" t="str">
        <f>IF(AND('Γεννήτρια 3'!C787&lt;&gt;0,'Γεννήτρια 3'!D787=""),Y787,"")</f>
        <v/>
      </c>
    </row>
    <row r="788" spans="1:27">
      <c r="A788" s="3">
        <f t="shared" si="70"/>
        <v>766</v>
      </c>
      <c r="E788" s="3" t="str">
        <f t="shared" si="66"/>
        <v/>
      </c>
      <c r="F788" s="2" t="str">
        <f t="shared" si="67"/>
        <v/>
      </c>
      <c r="G788" s="2" t="str">
        <f t="shared" si="68"/>
        <v/>
      </c>
      <c r="W788" s="34">
        <f t="shared" si="69"/>
        <v>200.69650129906225</v>
      </c>
      <c r="X788" s="33">
        <f t="shared" si="71"/>
        <v>762</v>
      </c>
      <c r="Y788" s="34">
        <f>IF(X788=1,$G$3*(W788/1000),IF(X788=2,$G$4*(W788/1000),IF(X788=3,$G$5*(W788/1000),IF(X788=4,$G$6*(W788/1000),IF(X788=5,$G$7*(W788/1000),IF(X788=6,$G$8*(W788/1000),IF(X788=7,$G$9*(W788/1000),IF(X788=8,$G$10*(W788/1000),IF(X788=9,$G$11*(W788/1000),IF(X788=10,$G$12*(W788/1000),IF(X788=11,$G$13*(W788/1000),IF(X788=12,$G$14*(W788/1000),IF(X788=13,$G$15*(W788/1000),IF(X788=14,$G$16*(W788/1000),IF(X788=15,$G$17*(W788/1000),0)))))))))))))))</f>
        <v>0</v>
      </c>
      <c r="Z788" s="34">
        <f>IF('Γεννήτρια 3'!D788="W",Z787+('Γεννήτρια 3'!C788-1)*Y788,IF('Γεννήτρια 3'!D788="L",Z787-Y788,Z787))</f>
        <v>200.69650129906225</v>
      </c>
      <c r="AA788" s="34" t="str">
        <f>IF(AND('Γεννήτρια 3'!C788&lt;&gt;0,'Γεννήτρια 3'!D788=""),Y788,"")</f>
        <v/>
      </c>
    </row>
    <row r="789" spans="1:27">
      <c r="A789" s="3">
        <f t="shared" si="70"/>
        <v>767</v>
      </c>
      <c r="E789" s="3" t="str">
        <f t="shared" si="66"/>
        <v/>
      </c>
      <c r="F789" s="2" t="str">
        <f t="shared" si="67"/>
        <v/>
      </c>
      <c r="G789" s="2" t="str">
        <f t="shared" si="68"/>
        <v/>
      </c>
      <c r="W789" s="34">
        <f t="shared" si="69"/>
        <v>200.69650129906225</v>
      </c>
      <c r="X789" s="33">
        <f t="shared" si="71"/>
        <v>763</v>
      </c>
      <c r="Y789" s="34">
        <f>IF(X789=1,$G$3*(W789/1000),IF(X789=2,$G$4*(W789/1000),IF(X789=3,$G$5*(W789/1000),IF(X789=4,$G$6*(W789/1000),IF(X789=5,$G$7*(W789/1000),IF(X789=6,$G$8*(W789/1000),IF(X789=7,$G$9*(W789/1000),IF(X789=8,$G$10*(W789/1000),IF(X789=9,$G$11*(W789/1000),IF(X789=10,$G$12*(W789/1000),IF(X789=11,$G$13*(W789/1000),IF(X789=12,$G$14*(W789/1000),IF(X789=13,$G$15*(W789/1000),IF(X789=14,$G$16*(W789/1000),IF(X789=15,$G$17*(W789/1000),0)))))))))))))))</f>
        <v>0</v>
      </c>
      <c r="Z789" s="34">
        <f>IF('Γεννήτρια 3'!D789="W",Z788+('Γεννήτρια 3'!C789-1)*Y789,IF('Γεννήτρια 3'!D789="L",Z788-Y789,Z788))</f>
        <v>200.69650129906225</v>
      </c>
      <c r="AA789" s="34" t="str">
        <f>IF(AND('Γεννήτρια 3'!C789&lt;&gt;0,'Γεννήτρια 3'!D789=""),Y789,"")</f>
        <v/>
      </c>
    </row>
    <row r="790" spans="1:27">
      <c r="A790" s="3">
        <f t="shared" si="70"/>
        <v>768</v>
      </c>
      <c r="E790" s="3" t="str">
        <f t="shared" si="66"/>
        <v/>
      </c>
      <c r="F790" s="2" t="str">
        <f t="shared" si="67"/>
        <v/>
      </c>
      <c r="G790" s="2" t="str">
        <f t="shared" si="68"/>
        <v/>
      </c>
      <c r="W790" s="34">
        <f t="shared" si="69"/>
        <v>200.69650129906225</v>
      </c>
      <c r="X790" s="33">
        <f t="shared" si="71"/>
        <v>764</v>
      </c>
      <c r="Y790" s="34">
        <f>IF(X790=1,$G$3*(W790/1000),IF(X790=2,$G$4*(W790/1000),IF(X790=3,$G$5*(W790/1000),IF(X790=4,$G$6*(W790/1000),IF(X790=5,$G$7*(W790/1000),IF(X790=6,$G$8*(W790/1000),IF(X790=7,$G$9*(W790/1000),IF(X790=8,$G$10*(W790/1000),IF(X790=9,$G$11*(W790/1000),IF(X790=10,$G$12*(W790/1000),IF(X790=11,$G$13*(W790/1000),IF(X790=12,$G$14*(W790/1000),IF(X790=13,$G$15*(W790/1000),IF(X790=14,$G$16*(W790/1000),IF(X790=15,$G$17*(W790/1000),0)))))))))))))))</f>
        <v>0</v>
      </c>
      <c r="Z790" s="34">
        <f>IF('Γεννήτρια 3'!D790="W",Z789+('Γεννήτρια 3'!C790-1)*Y790,IF('Γεννήτρια 3'!D790="L",Z789-Y790,Z789))</f>
        <v>200.69650129906225</v>
      </c>
      <c r="AA790" s="34" t="str">
        <f>IF(AND('Γεννήτρια 3'!C790&lt;&gt;0,'Γεννήτρια 3'!D790=""),Y790,"")</f>
        <v/>
      </c>
    </row>
    <row r="791" spans="1:27">
      <c r="A791" s="3">
        <f t="shared" si="70"/>
        <v>769</v>
      </c>
      <c r="E791" s="3" t="str">
        <f t="shared" si="66"/>
        <v/>
      </c>
      <c r="F791" s="2" t="str">
        <f t="shared" si="67"/>
        <v/>
      </c>
      <c r="G791" s="2" t="str">
        <f t="shared" si="68"/>
        <v/>
      </c>
      <c r="W791" s="34">
        <f t="shared" si="69"/>
        <v>200.69650129906225</v>
      </c>
      <c r="X791" s="33">
        <f t="shared" si="71"/>
        <v>765</v>
      </c>
      <c r="Y791" s="34">
        <f>IF(X791=1,$G$3*(W791/1000),IF(X791=2,$G$4*(W791/1000),IF(X791=3,$G$5*(W791/1000),IF(X791=4,$G$6*(W791/1000),IF(X791=5,$G$7*(W791/1000),IF(X791=6,$G$8*(W791/1000),IF(X791=7,$G$9*(W791/1000),IF(X791=8,$G$10*(W791/1000),IF(X791=9,$G$11*(W791/1000),IF(X791=10,$G$12*(W791/1000),IF(X791=11,$G$13*(W791/1000),IF(X791=12,$G$14*(W791/1000),IF(X791=13,$G$15*(W791/1000),IF(X791=14,$G$16*(W791/1000),IF(X791=15,$G$17*(W791/1000),0)))))))))))))))</f>
        <v>0</v>
      </c>
      <c r="Z791" s="34">
        <f>IF('Γεννήτρια 3'!D791="W",Z790+('Γεννήτρια 3'!C791-1)*Y791,IF('Γεννήτρια 3'!D791="L",Z790-Y791,Z790))</f>
        <v>200.69650129906225</v>
      </c>
      <c r="AA791" s="34" t="str">
        <f>IF(AND('Γεννήτρια 3'!C791&lt;&gt;0,'Γεννήτρια 3'!D791=""),Y791,"")</f>
        <v/>
      </c>
    </row>
    <row r="792" spans="1:27">
      <c r="A792" s="3">
        <f t="shared" si="70"/>
        <v>770</v>
      </c>
      <c r="E792" s="3" t="str">
        <f t="shared" ref="E792:E855" si="72">IF(C792&gt;1,X792,"")</f>
        <v/>
      </c>
      <c r="F792" s="2" t="str">
        <f t="shared" ref="F792:F855" si="73">IF(C792&gt;1,Y792,"")</f>
        <v/>
      </c>
      <c r="G792" s="2" t="str">
        <f t="shared" ref="G792:G855" si="74">IF(OR(D792="W",D792="L"),Z792,"")</f>
        <v/>
      </c>
      <c r="W792" s="34">
        <f t="shared" ref="W792:W855" si="75">IF(Z791&gt;=W791,Z791,W791)</f>
        <v>200.69650129906225</v>
      </c>
      <c r="X792" s="33">
        <f t="shared" si="71"/>
        <v>766</v>
      </c>
      <c r="Y792" s="34">
        <f>IF(X792=1,$G$3*(W792/1000),IF(X792=2,$G$4*(W792/1000),IF(X792=3,$G$5*(W792/1000),IF(X792=4,$G$6*(W792/1000),IF(X792=5,$G$7*(W792/1000),IF(X792=6,$G$8*(W792/1000),IF(X792=7,$G$9*(W792/1000),IF(X792=8,$G$10*(W792/1000),IF(X792=9,$G$11*(W792/1000),IF(X792=10,$G$12*(W792/1000),IF(X792=11,$G$13*(W792/1000),IF(X792=12,$G$14*(W792/1000),IF(X792=13,$G$15*(W792/1000),IF(X792=14,$G$16*(W792/1000),IF(X792=15,$G$17*(W792/1000),0)))))))))))))))</f>
        <v>0</v>
      </c>
      <c r="Z792" s="34">
        <f>IF('Γεννήτρια 3'!D792="W",Z791+('Γεννήτρια 3'!C792-1)*Y792,IF('Γεννήτρια 3'!D792="L",Z791-Y792,Z791))</f>
        <v>200.69650129906225</v>
      </c>
      <c r="AA792" s="34" t="str">
        <f>IF(AND('Γεννήτρια 3'!C792&lt;&gt;0,'Γεννήτρια 3'!D792=""),Y792,"")</f>
        <v/>
      </c>
    </row>
    <row r="793" spans="1:27">
      <c r="A793" s="3">
        <f t="shared" ref="A793:A856" si="76">A792+1</f>
        <v>771</v>
      </c>
      <c r="E793" s="3" t="str">
        <f t="shared" si="72"/>
        <v/>
      </c>
      <c r="F793" s="2" t="str">
        <f t="shared" si="73"/>
        <v/>
      </c>
      <c r="G793" s="2" t="str">
        <f t="shared" si="74"/>
        <v/>
      </c>
      <c r="W793" s="34">
        <f t="shared" si="75"/>
        <v>200.69650129906225</v>
      </c>
      <c r="X793" s="33">
        <f t="shared" ref="X793:X856" si="77">IF(W792&gt;=Z792,X792+1,1)</f>
        <v>767</v>
      </c>
      <c r="Y793" s="34">
        <f>IF(X793=1,$G$3*(W793/1000),IF(X793=2,$G$4*(W793/1000),IF(X793=3,$G$5*(W793/1000),IF(X793=4,$G$6*(W793/1000),IF(X793=5,$G$7*(W793/1000),IF(X793=6,$G$8*(W793/1000),IF(X793=7,$G$9*(W793/1000),IF(X793=8,$G$10*(W793/1000),IF(X793=9,$G$11*(W793/1000),IF(X793=10,$G$12*(W793/1000),IF(X793=11,$G$13*(W793/1000),IF(X793=12,$G$14*(W793/1000),IF(X793=13,$G$15*(W793/1000),IF(X793=14,$G$16*(W793/1000),IF(X793=15,$G$17*(W793/1000),0)))))))))))))))</f>
        <v>0</v>
      </c>
      <c r="Z793" s="34">
        <f>IF('Γεννήτρια 3'!D793="W",Z792+('Γεννήτρια 3'!C793-1)*Y793,IF('Γεννήτρια 3'!D793="L",Z792-Y793,Z792))</f>
        <v>200.69650129906225</v>
      </c>
      <c r="AA793" s="34" t="str">
        <f>IF(AND('Γεννήτρια 3'!C793&lt;&gt;0,'Γεννήτρια 3'!D793=""),Y793,"")</f>
        <v/>
      </c>
    </row>
    <row r="794" spans="1:27">
      <c r="A794" s="3">
        <f t="shared" si="76"/>
        <v>772</v>
      </c>
      <c r="E794" s="3" t="str">
        <f t="shared" si="72"/>
        <v/>
      </c>
      <c r="F794" s="2" t="str">
        <f t="shared" si="73"/>
        <v/>
      </c>
      <c r="G794" s="2" t="str">
        <f t="shared" si="74"/>
        <v/>
      </c>
      <c r="W794" s="34">
        <f t="shared" si="75"/>
        <v>200.69650129906225</v>
      </c>
      <c r="X794" s="33">
        <f t="shared" si="77"/>
        <v>768</v>
      </c>
      <c r="Y794" s="34">
        <f>IF(X794=1,$G$3*(W794/1000),IF(X794=2,$G$4*(W794/1000),IF(X794=3,$G$5*(W794/1000),IF(X794=4,$G$6*(W794/1000),IF(X794=5,$G$7*(W794/1000),IF(X794=6,$G$8*(W794/1000),IF(X794=7,$G$9*(W794/1000),IF(X794=8,$G$10*(W794/1000),IF(X794=9,$G$11*(W794/1000),IF(X794=10,$G$12*(W794/1000),IF(X794=11,$G$13*(W794/1000),IF(X794=12,$G$14*(W794/1000),IF(X794=13,$G$15*(W794/1000),IF(X794=14,$G$16*(W794/1000),IF(X794=15,$G$17*(W794/1000),0)))))))))))))))</f>
        <v>0</v>
      </c>
      <c r="Z794" s="34">
        <f>IF('Γεννήτρια 3'!D794="W",Z793+('Γεννήτρια 3'!C794-1)*Y794,IF('Γεννήτρια 3'!D794="L",Z793-Y794,Z793))</f>
        <v>200.69650129906225</v>
      </c>
      <c r="AA794" s="34" t="str">
        <f>IF(AND('Γεννήτρια 3'!C794&lt;&gt;0,'Γεννήτρια 3'!D794=""),Y794,"")</f>
        <v/>
      </c>
    </row>
    <row r="795" spans="1:27">
      <c r="A795" s="3">
        <f t="shared" si="76"/>
        <v>773</v>
      </c>
      <c r="E795" s="3" t="str">
        <f t="shared" si="72"/>
        <v/>
      </c>
      <c r="F795" s="2" t="str">
        <f t="shared" si="73"/>
        <v/>
      </c>
      <c r="G795" s="2" t="str">
        <f t="shared" si="74"/>
        <v/>
      </c>
      <c r="W795" s="34">
        <f t="shared" si="75"/>
        <v>200.69650129906225</v>
      </c>
      <c r="X795" s="33">
        <f t="shared" si="77"/>
        <v>769</v>
      </c>
      <c r="Y795" s="34">
        <f>IF(X795=1,$G$3*(W795/1000),IF(X795=2,$G$4*(W795/1000),IF(X795=3,$G$5*(W795/1000),IF(X795=4,$G$6*(W795/1000),IF(X795=5,$G$7*(W795/1000),IF(X795=6,$G$8*(W795/1000),IF(X795=7,$G$9*(W795/1000),IF(X795=8,$G$10*(W795/1000),IF(X795=9,$G$11*(W795/1000),IF(X795=10,$G$12*(W795/1000),IF(X795=11,$G$13*(W795/1000),IF(X795=12,$G$14*(W795/1000),IF(X795=13,$G$15*(W795/1000),IF(X795=14,$G$16*(W795/1000),IF(X795=15,$G$17*(W795/1000),0)))))))))))))))</f>
        <v>0</v>
      </c>
      <c r="Z795" s="34">
        <f>IF('Γεννήτρια 3'!D795="W",Z794+('Γεννήτρια 3'!C795-1)*Y795,IF('Γεννήτρια 3'!D795="L",Z794-Y795,Z794))</f>
        <v>200.69650129906225</v>
      </c>
      <c r="AA795" s="34" t="str">
        <f>IF(AND('Γεννήτρια 3'!C795&lt;&gt;0,'Γεννήτρια 3'!D795=""),Y795,"")</f>
        <v/>
      </c>
    </row>
    <row r="796" spans="1:27">
      <c r="A796" s="3">
        <f t="shared" si="76"/>
        <v>774</v>
      </c>
      <c r="E796" s="3" t="str">
        <f t="shared" si="72"/>
        <v/>
      </c>
      <c r="F796" s="2" t="str">
        <f t="shared" si="73"/>
        <v/>
      </c>
      <c r="G796" s="2" t="str">
        <f t="shared" si="74"/>
        <v/>
      </c>
      <c r="W796" s="34">
        <f t="shared" si="75"/>
        <v>200.69650129906225</v>
      </c>
      <c r="X796" s="33">
        <f t="shared" si="77"/>
        <v>770</v>
      </c>
      <c r="Y796" s="34">
        <f>IF(X796=1,$G$3*(W796/1000),IF(X796=2,$G$4*(W796/1000),IF(X796=3,$G$5*(W796/1000),IF(X796=4,$G$6*(W796/1000),IF(X796=5,$G$7*(W796/1000),IF(X796=6,$G$8*(W796/1000),IF(X796=7,$G$9*(W796/1000),IF(X796=8,$G$10*(W796/1000),IF(X796=9,$G$11*(W796/1000),IF(X796=10,$G$12*(W796/1000),IF(X796=11,$G$13*(W796/1000),IF(X796=12,$G$14*(W796/1000),IF(X796=13,$G$15*(W796/1000),IF(X796=14,$G$16*(W796/1000),IF(X796=15,$G$17*(W796/1000),0)))))))))))))))</f>
        <v>0</v>
      </c>
      <c r="Z796" s="34">
        <f>IF('Γεννήτρια 3'!D796="W",Z795+('Γεννήτρια 3'!C796-1)*Y796,IF('Γεννήτρια 3'!D796="L",Z795-Y796,Z795))</f>
        <v>200.69650129906225</v>
      </c>
      <c r="AA796" s="34" t="str">
        <f>IF(AND('Γεννήτρια 3'!C796&lt;&gt;0,'Γεννήτρια 3'!D796=""),Y796,"")</f>
        <v/>
      </c>
    </row>
    <row r="797" spans="1:27">
      <c r="A797" s="3">
        <f t="shared" si="76"/>
        <v>775</v>
      </c>
      <c r="E797" s="3" t="str">
        <f t="shared" si="72"/>
        <v/>
      </c>
      <c r="F797" s="2" t="str">
        <f t="shared" si="73"/>
        <v/>
      </c>
      <c r="G797" s="2" t="str">
        <f t="shared" si="74"/>
        <v/>
      </c>
      <c r="W797" s="34">
        <f t="shared" si="75"/>
        <v>200.69650129906225</v>
      </c>
      <c r="X797" s="33">
        <f t="shared" si="77"/>
        <v>771</v>
      </c>
      <c r="Y797" s="34">
        <f>IF(X797=1,$G$3*(W797/1000),IF(X797=2,$G$4*(W797/1000),IF(X797=3,$G$5*(W797/1000),IF(X797=4,$G$6*(W797/1000),IF(X797=5,$G$7*(W797/1000),IF(X797=6,$G$8*(W797/1000),IF(X797=7,$G$9*(W797/1000),IF(X797=8,$G$10*(W797/1000),IF(X797=9,$G$11*(W797/1000),IF(X797=10,$G$12*(W797/1000),IF(X797=11,$G$13*(W797/1000),IF(X797=12,$G$14*(W797/1000),IF(X797=13,$G$15*(W797/1000),IF(X797=14,$G$16*(W797/1000),IF(X797=15,$G$17*(W797/1000),0)))))))))))))))</f>
        <v>0</v>
      </c>
      <c r="Z797" s="34">
        <f>IF('Γεννήτρια 3'!D797="W",Z796+('Γεννήτρια 3'!C797-1)*Y797,IF('Γεννήτρια 3'!D797="L",Z796-Y797,Z796))</f>
        <v>200.69650129906225</v>
      </c>
      <c r="AA797" s="34" t="str">
        <f>IF(AND('Γεννήτρια 3'!C797&lt;&gt;0,'Γεννήτρια 3'!D797=""),Y797,"")</f>
        <v/>
      </c>
    </row>
    <row r="798" spans="1:27">
      <c r="A798" s="3">
        <f t="shared" si="76"/>
        <v>776</v>
      </c>
      <c r="E798" s="3" t="str">
        <f t="shared" si="72"/>
        <v/>
      </c>
      <c r="F798" s="2" t="str">
        <f t="shared" si="73"/>
        <v/>
      </c>
      <c r="G798" s="2" t="str">
        <f t="shared" si="74"/>
        <v/>
      </c>
      <c r="W798" s="34">
        <f t="shared" si="75"/>
        <v>200.69650129906225</v>
      </c>
      <c r="X798" s="33">
        <f t="shared" si="77"/>
        <v>772</v>
      </c>
      <c r="Y798" s="34">
        <f>IF(X798=1,$G$3*(W798/1000),IF(X798=2,$G$4*(W798/1000),IF(X798=3,$G$5*(W798/1000),IF(X798=4,$G$6*(W798/1000),IF(X798=5,$G$7*(W798/1000),IF(X798=6,$G$8*(W798/1000),IF(X798=7,$G$9*(W798/1000),IF(X798=8,$G$10*(W798/1000),IF(X798=9,$G$11*(W798/1000),IF(X798=10,$G$12*(W798/1000),IF(X798=11,$G$13*(W798/1000),IF(X798=12,$G$14*(W798/1000),IF(X798=13,$G$15*(W798/1000),IF(X798=14,$G$16*(W798/1000),IF(X798=15,$G$17*(W798/1000),0)))))))))))))))</f>
        <v>0</v>
      </c>
      <c r="Z798" s="34">
        <f>IF('Γεννήτρια 3'!D798="W",Z797+('Γεννήτρια 3'!C798-1)*Y798,IF('Γεννήτρια 3'!D798="L",Z797-Y798,Z797))</f>
        <v>200.69650129906225</v>
      </c>
      <c r="AA798" s="34" t="str">
        <f>IF(AND('Γεννήτρια 3'!C798&lt;&gt;0,'Γεννήτρια 3'!D798=""),Y798,"")</f>
        <v/>
      </c>
    </row>
    <row r="799" spans="1:27">
      <c r="A799" s="3">
        <f t="shared" si="76"/>
        <v>777</v>
      </c>
      <c r="E799" s="3" t="str">
        <f t="shared" si="72"/>
        <v/>
      </c>
      <c r="F799" s="2" t="str">
        <f t="shared" si="73"/>
        <v/>
      </c>
      <c r="G799" s="2" t="str">
        <f t="shared" si="74"/>
        <v/>
      </c>
      <c r="W799" s="34">
        <f t="shared" si="75"/>
        <v>200.69650129906225</v>
      </c>
      <c r="X799" s="33">
        <f t="shared" si="77"/>
        <v>773</v>
      </c>
      <c r="Y799" s="34">
        <f>IF(X799=1,$G$3*(W799/1000),IF(X799=2,$G$4*(W799/1000),IF(X799=3,$G$5*(W799/1000),IF(X799=4,$G$6*(W799/1000),IF(X799=5,$G$7*(W799/1000),IF(X799=6,$G$8*(W799/1000),IF(X799=7,$G$9*(W799/1000),IF(X799=8,$G$10*(W799/1000),IF(X799=9,$G$11*(W799/1000),IF(X799=10,$G$12*(W799/1000),IF(X799=11,$G$13*(W799/1000),IF(X799=12,$G$14*(W799/1000),IF(X799=13,$G$15*(W799/1000),IF(X799=14,$G$16*(W799/1000),IF(X799=15,$G$17*(W799/1000),0)))))))))))))))</f>
        <v>0</v>
      </c>
      <c r="Z799" s="34">
        <f>IF('Γεννήτρια 3'!D799="W",Z798+('Γεννήτρια 3'!C799-1)*Y799,IF('Γεννήτρια 3'!D799="L",Z798-Y799,Z798))</f>
        <v>200.69650129906225</v>
      </c>
      <c r="AA799" s="34" t="str">
        <f>IF(AND('Γεννήτρια 3'!C799&lt;&gt;0,'Γεννήτρια 3'!D799=""),Y799,"")</f>
        <v/>
      </c>
    </row>
    <row r="800" spans="1:27">
      <c r="A800" s="3">
        <f t="shared" si="76"/>
        <v>778</v>
      </c>
      <c r="E800" s="3" t="str">
        <f t="shared" si="72"/>
        <v/>
      </c>
      <c r="F800" s="2" t="str">
        <f t="shared" si="73"/>
        <v/>
      </c>
      <c r="G800" s="2" t="str">
        <f t="shared" si="74"/>
        <v/>
      </c>
      <c r="W800" s="34">
        <f t="shared" si="75"/>
        <v>200.69650129906225</v>
      </c>
      <c r="X800" s="33">
        <f t="shared" si="77"/>
        <v>774</v>
      </c>
      <c r="Y800" s="34">
        <f>IF(X800=1,$G$3*(W800/1000),IF(X800=2,$G$4*(W800/1000),IF(X800=3,$G$5*(W800/1000),IF(X800=4,$G$6*(W800/1000),IF(X800=5,$G$7*(W800/1000),IF(X800=6,$G$8*(W800/1000),IF(X800=7,$G$9*(W800/1000),IF(X800=8,$G$10*(W800/1000),IF(X800=9,$G$11*(W800/1000),IF(X800=10,$G$12*(W800/1000),IF(X800=11,$G$13*(W800/1000),IF(X800=12,$G$14*(W800/1000),IF(X800=13,$G$15*(W800/1000),IF(X800=14,$G$16*(W800/1000),IF(X800=15,$G$17*(W800/1000),0)))))))))))))))</f>
        <v>0</v>
      </c>
      <c r="Z800" s="34">
        <f>IF('Γεννήτρια 3'!D800="W",Z799+('Γεννήτρια 3'!C800-1)*Y800,IF('Γεννήτρια 3'!D800="L",Z799-Y800,Z799))</f>
        <v>200.69650129906225</v>
      </c>
      <c r="AA800" s="34" t="str">
        <f>IF(AND('Γεννήτρια 3'!C800&lt;&gt;0,'Γεννήτρια 3'!D800=""),Y800,"")</f>
        <v/>
      </c>
    </row>
    <row r="801" spans="1:27">
      <c r="A801" s="3">
        <f t="shared" si="76"/>
        <v>779</v>
      </c>
      <c r="E801" s="3" t="str">
        <f t="shared" si="72"/>
        <v/>
      </c>
      <c r="F801" s="2" t="str">
        <f t="shared" si="73"/>
        <v/>
      </c>
      <c r="G801" s="2" t="str">
        <f t="shared" si="74"/>
        <v/>
      </c>
      <c r="W801" s="34">
        <f t="shared" si="75"/>
        <v>200.69650129906225</v>
      </c>
      <c r="X801" s="33">
        <f t="shared" si="77"/>
        <v>775</v>
      </c>
      <c r="Y801" s="34">
        <f>IF(X801=1,$G$3*(W801/1000),IF(X801=2,$G$4*(W801/1000),IF(X801=3,$G$5*(W801/1000),IF(X801=4,$G$6*(W801/1000),IF(X801=5,$G$7*(W801/1000),IF(X801=6,$G$8*(W801/1000),IF(X801=7,$G$9*(W801/1000),IF(X801=8,$G$10*(W801/1000),IF(X801=9,$G$11*(W801/1000),IF(X801=10,$G$12*(W801/1000),IF(X801=11,$G$13*(W801/1000),IF(X801=12,$G$14*(W801/1000),IF(X801=13,$G$15*(W801/1000),IF(X801=14,$G$16*(W801/1000),IF(X801=15,$G$17*(W801/1000),0)))))))))))))))</f>
        <v>0</v>
      </c>
      <c r="Z801" s="34">
        <f>IF('Γεννήτρια 3'!D801="W",Z800+('Γεννήτρια 3'!C801-1)*Y801,IF('Γεννήτρια 3'!D801="L",Z800-Y801,Z800))</f>
        <v>200.69650129906225</v>
      </c>
      <c r="AA801" s="34" t="str">
        <f>IF(AND('Γεννήτρια 3'!C801&lt;&gt;0,'Γεννήτρια 3'!D801=""),Y801,"")</f>
        <v/>
      </c>
    </row>
    <row r="802" spans="1:27">
      <c r="A802" s="3">
        <f t="shared" si="76"/>
        <v>780</v>
      </c>
      <c r="E802" s="3" t="str">
        <f t="shared" si="72"/>
        <v/>
      </c>
      <c r="F802" s="2" t="str">
        <f t="shared" si="73"/>
        <v/>
      </c>
      <c r="G802" s="2" t="str">
        <f t="shared" si="74"/>
        <v/>
      </c>
      <c r="W802" s="34">
        <f t="shared" si="75"/>
        <v>200.69650129906225</v>
      </c>
      <c r="X802" s="33">
        <f t="shared" si="77"/>
        <v>776</v>
      </c>
      <c r="Y802" s="34">
        <f>IF(X802=1,$G$3*(W802/1000),IF(X802=2,$G$4*(W802/1000),IF(X802=3,$G$5*(W802/1000),IF(X802=4,$G$6*(W802/1000),IF(X802=5,$G$7*(W802/1000),IF(X802=6,$G$8*(W802/1000),IF(X802=7,$G$9*(W802/1000),IF(X802=8,$G$10*(W802/1000),IF(X802=9,$G$11*(W802/1000),IF(X802=10,$G$12*(W802/1000),IF(X802=11,$G$13*(W802/1000),IF(X802=12,$G$14*(W802/1000),IF(X802=13,$G$15*(W802/1000),IF(X802=14,$G$16*(W802/1000),IF(X802=15,$G$17*(W802/1000),0)))))))))))))))</f>
        <v>0</v>
      </c>
      <c r="Z802" s="34">
        <f>IF('Γεννήτρια 3'!D802="W",Z801+('Γεννήτρια 3'!C802-1)*Y802,IF('Γεννήτρια 3'!D802="L",Z801-Y802,Z801))</f>
        <v>200.69650129906225</v>
      </c>
      <c r="AA802" s="34" t="str">
        <f>IF(AND('Γεννήτρια 3'!C802&lt;&gt;0,'Γεννήτρια 3'!D802=""),Y802,"")</f>
        <v/>
      </c>
    </row>
    <row r="803" spans="1:27">
      <c r="A803" s="3">
        <f t="shared" si="76"/>
        <v>781</v>
      </c>
      <c r="E803" s="3" t="str">
        <f t="shared" si="72"/>
        <v/>
      </c>
      <c r="F803" s="2" t="str">
        <f t="shared" si="73"/>
        <v/>
      </c>
      <c r="G803" s="2" t="str">
        <f t="shared" si="74"/>
        <v/>
      </c>
      <c r="W803" s="34">
        <f t="shared" si="75"/>
        <v>200.69650129906225</v>
      </c>
      <c r="X803" s="33">
        <f t="shared" si="77"/>
        <v>777</v>
      </c>
      <c r="Y803" s="34">
        <f>IF(X803=1,$G$3*(W803/1000),IF(X803=2,$G$4*(W803/1000),IF(X803=3,$G$5*(W803/1000),IF(X803=4,$G$6*(W803/1000),IF(X803=5,$G$7*(W803/1000),IF(X803=6,$G$8*(W803/1000),IF(X803=7,$G$9*(W803/1000),IF(X803=8,$G$10*(W803/1000),IF(X803=9,$G$11*(W803/1000),IF(X803=10,$G$12*(W803/1000),IF(X803=11,$G$13*(W803/1000),IF(X803=12,$G$14*(W803/1000),IF(X803=13,$G$15*(W803/1000),IF(X803=14,$G$16*(W803/1000),IF(X803=15,$G$17*(W803/1000),0)))))))))))))))</f>
        <v>0</v>
      </c>
      <c r="Z803" s="34">
        <f>IF('Γεννήτρια 3'!D803="W",Z802+('Γεννήτρια 3'!C803-1)*Y803,IF('Γεννήτρια 3'!D803="L",Z802-Y803,Z802))</f>
        <v>200.69650129906225</v>
      </c>
      <c r="AA803" s="34" t="str">
        <f>IF(AND('Γεννήτρια 3'!C803&lt;&gt;0,'Γεννήτρια 3'!D803=""),Y803,"")</f>
        <v/>
      </c>
    </row>
    <row r="804" spans="1:27">
      <c r="A804" s="3">
        <f t="shared" si="76"/>
        <v>782</v>
      </c>
      <c r="E804" s="3" t="str">
        <f t="shared" si="72"/>
        <v/>
      </c>
      <c r="F804" s="2" t="str">
        <f t="shared" si="73"/>
        <v/>
      </c>
      <c r="G804" s="2" t="str">
        <f t="shared" si="74"/>
        <v/>
      </c>
      <c r="W804" s="34">
        <f t="shared" si="75"/>
        <v>200.69650129906225</v>
      </c>
      <c r="X804" s="33">
        <f t="shared" si="77"/>
        <v>778</v>
      </c>
      <c r="Y804" s="34">
        <f>IF(X804=1,$G$3*(W804/1000),IF(X804=2,$G$4*(W804/1000),IF(X804=3,$G$5*(W804/1000),IF(X804=4,$G$6*(W804/1000),IF(X804=5,$G$7*(W804/1000),IF(X804=6,$G$8*(W804/1000),IF(X804=7,$G$9*(W804/1000),IF(X804=8,$G$10*(W804/1000),IF(X804=9,$G$11*(W804/1000),IF(X804=10,$G$12*(W804/1000),IF(X804=11,$G$13*(W804/1000),IF(X804=12,$G$14*(W804/1000),IF(X804=13,$G$15*(W804/1000),IF(X804=14,$G$16*(W804/1000),IF(X804=15,$G$17*(W804/1000),0)))))))))))))))</f>
        <v>0</v>
      </c>
      <c r="Z804" s="34">
        <f>IF('Γεννήτρια 3'!D804="W",Z803+('Γεννήτρια 3'!C804-1)*Y804,IF('Γεννήτρια 3'!D804="L",Z803-Y804,Z803))</f>
        <v>200.69650129906225</v>
      </c>
      <c r="AA804" s="34" t="str">
        <f>IF(AND('Γεννήτρια 3'!C804&lt;&gt;0,'Γεννήτρια 3'!D804=""),Y804,"")</f>
        <v/>
      </c>
    </row>
    <row r="805" spans="1:27">
      <c r="A805" s="3">
        <f t="shared" si="76"/>
        <v>783</v>
      </c>
      <c r="E805" s="3" t="str">
        <f t="shared" si="72"/>
        <v/>
      </c>
      <c r="F805" s="2" t="str">
        <f t="shared" si="73"/>
        <v/>
      </c>
      <c r="G805" s="2" t="str">
        <f t="shared" si="74"/>
        <v/>
      </c>
      <c r="W805" s="34">
        <f t="shared" si="75"/>
        <v>200.69650129906225</v>
      </c>
      <c r="X805" s="33">
        <f t="shared" si="77"/>
        <v>779</v>
      </c>
      <c r="Y805" s="34">
        <f>IF(X805=1,$G$3*(W805/1000),IF(X805=2,$G$4*(W805/1000),IF(X805=3,$G$5*(W805/1000),IF(X805=4,$G$6*(W805/1000),IF(X805=5,$G$7*(W805/1000),IF(X805=6,$G$8*(W805/1000),IF(X805=7,$G$9*(W805/1000),IF(X805=8,$G$10*(W805/1000),IF(X805=9,$G$11*(W805/1000),IF(X805=10,$G$12*(W805/1000),IF(X805=11,$G$13*(W805/1000),IF(X805=12,$G$14*(W805/1000),IF(X805=13,$G$15*(W805/1000),IF(X805=14,$G$16*(W805/1000),IF(X805=15,$G$17*(W805/1000),0)))))))))))))))</f>
        <v>0</v>
      </c>
      <c r="Z805" s="34">
        <f>IF('Γεννήτρια 3'!D805="W",Z804+('Γεννήτρια 3'!C805-1)*Y805,IF('Γεννήτρια 3'!D805="L",Z804-Y805,Z804))</f>
        <v>200.69650129906225</v>
      </c>
      <c r="AA805" s="34" t="str">
        <f>IF(AND('Γεννήτρια 3'!C805&lt;&gt;0,'Γεννήτρια 3'!D805=""),Y805,"")</f>
        <v/>
      </c>
    </row>
    <row r="806" spans="1:27">
      <c r="A806" s="3">
        <f t="shared" si="76"/>
        <v>784</v>
      </c>
      <c r="E806" s="3" t="str">
        <f t="shared" si="72"/>
        <v/>
      </c>
      <c r="F806" s="2" t="str">
        <f t="shared" si="73"/>
        <v/>
      </c>
      <c r="G806" s="2" t="str">
        <f t="shared" si="74"/>
        <v/>
      </c>
      <c r="W806" s="34">
        <f t="shared" si="75"/>
        <v>200.69650129906225</v>
      </c>
      <c r="X806" s="33">
        <f t="shared" si="77"/>
        <v>780</v>
      </c>
      <c r="Y806" s="34">
        <f>IF(X806=1,$G$3*(W806/1000),IF(X806=2,$G$4*(W806/1000),IF(X806=3,$G$5*(W806/1000),IF(X806=4,$G$6*(W806/1000),IF(X806=5,$G$7*(W806/1000),IF(X806=6,$G$8*(W806/1000),IF(X806=7,$G$9*(W806/1000),IF(X806=8,$G$10*(W806/1000),IF(X806=9,$G$11*(W806/1000),IF(X806=10,$G$12*(W806/1000),IF(X806=11,$G$13*(W806/1000),IF(X806=12,$G$14*(W806/1000),IF(X806=13,$G$15*(W806/1000),IF(X806=14,$G$16*(W806/1000),IF(X806=15,$G$17*(W806/1000),0)))))))))))))))</f>
        <v>0</v>
      </c>
      <c r="Z806" s="34">
        <f>IF('Γεννήτρια 3'!D806="W",Z805+('Γεννήτρια 3'!C806-1)*Y806,IF('Γεννήτρια 3'!D806="L",Z805-Y806,Z805))</f>
        <v>200.69650129906225</v>
      </c>
      <c r="AA806" s="34" t="str">
        <f>IF(AND('Γεννήτρια 3'!C806&lt;&gt;0,'Γεννήτρια 3'!D806=""),Y806,"")</f>
        <v/>
      </c>
    </row>
    <row r="807" spans="1:27">
      <c r="A807" s="3">
        <f t="shared" si="76"/>
        <v>785</v>
      </c>
      <c r="E807" s="3" t="str">
        <f t="shared" si="72"/>
        <v/>
      </c>
      <c r="F807" s="2" t="str">
        <f t="shared" si="73"/>
        <v/>
      </c>
      <c r="G807" s="2" t="str">
        <f t="shared" si="74"/>
        <v/>
      </c>
      <c r="W807" s="34">
        <f t="shared" si="75"/>
        <v>200.69650129906225</v>
      </c>
      <c r="X807" s="33">
        <f t="shared" si="77"/>
        <v>781</v>
      </c>
      <c r="Y807" s="34">
        <f>IF(X807=1,$G$3*(W807/1000),IF(X807=2,$G$4*(W807/1000),IF(X807=3,$G$5*(W807/1000),IF(X807=4,$G$6*(W807/1000),IF(X807=5,$G$7*(W807/1000),IF(X807=6,$G$8*(W807/1000),IF(X807=7,$G$9*(W807/1000),IF(X807=8,$G$10*(W807/1000),IF(X807=9,$G$11*(W807/1000),IF(X807=10,$G$12*(W807/1000),IF(X807=11,$G$13*(W807/1000),IF(X807=12,$G$14*(W807/1000),IF(X807=13,$G$15*(W807/1000),IF(X807=14,$G$16*(W807/1000),IF(X807=15,$G$17*(W807/1000),0)))))))))))))))</f>
        <v>0</v>
      </c>
      <c r="Z807" s="34">
        <f>IF('Γεννήτρια 3'!D807="W",Z806+('Γεννήτρια 3'!C807-1)*Y807,IF('Γεννήτρια 3'!D807="L",Z806-Y807,Z806))</f>
        <v>200.69650129906225</v>
      </c>
      <c r="AA807" s="34" t="str">
        <f>IF(AND('Γεννήτρια 3'!C807&lt;&gt;0,'Γεννήτρια 3'!D807=""),Y807,"")</f>
        <v/>
      </c>
    </row>
    <row r="808" spans="1:27">
      <c r="A808" s="3">
        <f t="shared" si="76"/>
        <v>786</v>
      </c>
      <c r="E808" s="3" t="str">
        <f t="shared" si="72"/>
        <v/>
      </c>
      <c r="F808" s="2" t="str">
        <f t="shared" si="73"/>
        <v/>
      </c>
      <c r="G808" s="2" t="str">
        <f t="shared" si="74"/>
        <v/>
      </c>
      <c r="W808" s="34">
        <f t="shared" si="75"/>
        <v>200.69650129906225</v>
      </c>
      <c r="X808" s="33">
        <f t="shared" si="77"/>
        <v>782</v>
      </c>
      <c r="Y808" s="34">
        <f>IF(X808=1,$G$3*(W808/1000),IF(X808=2,$G$4*(W808/1000),IF(X808=3,$G$5*(W808/1000),IF(X808=4,$G$6*(W808/1000),IF(X808=5,$G$7*(W808/1000),IF(X808=6,$G$8*(W808/1000),IF(X808=7,$G$9*(W808/1000),IF(X808=8,$G$10*(W808/1000),IF(X808=9,$G$11*(W808/1000),IF(X808=10,$G$12*(W808/1000),IF(X808=11,$G$13*(W808/1000),IF(X808=12,$G$14*(W808/1000),IF(X808=13,$G$15*(W808/1000),IF(X808=14,$G$16*(W808/1000),IF(X808=15,$G$17*(W808/1000),0)))))))))))))))</f>
        <v>0</v>
      </c>
      <c r="Z808" s="34">
        <f>IF('Γεννήτρια 3'!D808="W",Z807+('Γεννήτρια 3'!C808-1)*Y808,IF('Γεννήτρια 3'!D808="L",Z807-Y808,Z807))</f>
        <v>200.69650129906225</v>
      </c>
      <c r="AA808" s="34" t="str">
        <f>IF(AND('Γεννήτρια 3'!C808&lt;&gt;0,'Γεννήτρια 3'!D808=""),Y808,"")</f>
        <v/>
      </c>
    </row>
    <row r="809" spans="1:27">
      <c r="A809" s="3">
        <f t="shared" si="76"/>
        <v>787</v>
      </c>
      <c r="E809" s="3" t="str">
        <f t="shared" si="72"/>
        <v/>
      </c>
      <c r="F809" s="2" t="str">
        <f t="shared" si="73"/>
        <v/>
      </c>
      <c r="G809" s="2" t="str">
        <f t="shared" si="74"/>
        <v/>
      </c>
      <c r="W809" s="34">
        <f t="shared" si="75"/>
        <v>200.69650129906225</v>
      </c>
      <c r="X809" s="33">
        <f t="shared" si="77"/>
        <v>783</v>
      </c>
      <c r="Y809" s="34">
        <f>IF(X809=1,$G$3*(W809/1000),IF(X809=2,$G$4*(W809/1000),IF(X809=3,$G$5*(W809/1000),IF(X809=4,$G$6*(W809/1000),IF(X809=5,$G$7*(W809/1000),IF(X809=6,$G$8*(W809/1000),IF(X809=7,$G$9*(W809/1000),IF(X809=8,$G$10*(W809/1000),IF(X809=9,$G$11*(W809/1000),IF(X809=10,$G$12*(W809/1000),IF(X809=11,$G$13*(W809/1000),IF(X809=12,$G$14*(W809/1000),IF(X809=13,$G$15*(W809/1000),IF(X809=14,$G$16*(W809/1000),IF(X809=15,$G$17*(W809/1000),0)))))))))))))))</f>
        <v>0</v>
      </c>
      <c r="Z809" s="34">
        <f>IF('Γεννήτρια 3'!D809="W",Z808+('Γεννήτρια 3'!C809-1)*Y809,IF('Γεννήτρια 3'!D809="L",Z808-Y809,Z808))</f>
        <v>200.69650129906225</v>
      </c>
      <c r="AA809" s="34" t="str">
        <f>IF(AND('Γεννήτρια 3'!C809&lt;&gt;0,'Γεννήτρια 3'!D809=""),Y809,"")</f>
        <v/>
      </c>
    </row>
    <row r="810" spans="1:27">
      <c r="A810" s="3">
        <f t="shared" si="76"/>
        <v>788</v>
      </c>
      <c r="E810" s="3" t="str">
        <f t="shared" si="72"/>
        <v/>
      </c>
      <c r="F810" s="2" t="str">
        <f t="shared" si="73"/>
        <v/>
      </c>
      <c r="G810" s="2" t="str">
        <f t="shared" si="74"/>
        <v/>
      </c>
      <c r="W810" s="34">
        <f t="shared" si="75"/>
        <v>200.69650129906225</v>
      </c>
      <c r="X810" s="33">
        <f t="shared" si="77"/>
        <v>784</v>
      </c>
      <c r="Y810" s="34">
        <f>IF(X810=1,$G$3*(W810/1000),IF(X810=2,$G$4*(W810/1000),IF(X810=3,$G$5*(W810/1000),IF(X810=4,$G$6*(W810/1000),IF(X810=5,$G$7*(W810/1000),IF(X810=6,$G$8*(W810/1000),IF(X810=7,$G$9*(W810/1000),IF(X810=8,$G$10*(W810/1000),IF(X810=9,$G$11*(W810/1000),IF(X810=10,$G$12*(W810/1000),IF(X810=11,$G$13*(W810/1000),IF(X810=12,$G$14*(W810/1000),IF(X810=13,$G$15*(W810/1000),IF(X810=14,$G$16*(W810/1000),IF(X810=15,$G$17*(W810/1000),0)))))))))))))))</f>
        <v>0</v>
      </c>
      <c r="Z810" s="34">
        <f>IF('Γεννήτρια 3'!D810="W",Z809+('Γεννήτρια 3'!C810-1)*Y810,IF('Γεννήτρια 3'!D810="L",Z809-Y810,Z809))</f>
        <v>200.69650129906225</v>
      </c>
      <c r="AA810" s="34" t="str">
        <f>IF(AND('Γεννήτρια 3'!C810&lt;&gt;0,'Γεννήτρια 3'!D810=""),Y810,"")</f>
        <v/>
      </c>
    </row>
    <row r="811" spans="1:27">
      <c r="A811" s="3">
        <f t="shared" si="76"/>
        <v>789</v>
      </c>
      <c r="E811" s="3" t="str">
        <f t="shared" si="72"/>
        <v/>
      </c>
      <c r="F811" s="2" t="str">
        <f t="shared" si="73"/>
        <v/>
      </c>
      <c r="G811" s="2" t="str">
        <f t="shared" si="74"/>
        <v/>
      </c>
      <c r="W811" s="34">
        <f t="shared" si="75"/>
        <v>200.69650129906225</v>
      </c>
      <c r="X811" s="33">
        <f t="shared" si="77"/>
        <v>785</v>
      </c>
      <c r="Y811" s="34">
        <f>IF(X811=1,$G$3*(W811/1000),IF(X811=2,$G$4*(W811/1000),IF(X811=3,$G$5*(W811/1000),IF(X811=4,$G$6*(W811/1000),IF(X811=5,$G$7*(W811/1000),IF(X811=6,$G$8*(W811/1000),IF(X811=7,$G$9*(W811/1000),IF(X811=8,$G$10*(W811/1000),IF(X811=9,$G$11*(W811/1000),IF(X811=10,$G$12*(W811/1000),IF(X811=11,$G$13*(W811/1000),IF(X811=12,$G$14*(W811/1000),IF(X811=13,$G$15*(W811/1000),IF(X811=14,$G$16*(W811/1000),IF(X811=15,$G$17*(W811/1000),0)))))))))))))))</f>
        <v>0</v>
      </c>
      <c r="Z811" s="34">
        <f>IF('Γεννήτρια 3'!D811="W",Z810+('Γεννήτρια 3'!C811-1)*Y811,IF('Γεννήτρια 3'!D811="L",Z810-Y811,Z810))</f>
        <v>200.69650129906225</v>
      </c>
      <c r="AA811" s="34" t="str">
        <f>IF(AND('Γεννήτρια 3'!C811&lt;&gt;0,'Γεννήτρια 3'!D811=""),Y811,"")</f>
        <v/>
      </c>
    </row>
    <row r="812" spans="1:27">
      <c r="A812" s="3">
        <f t="shared" si="76"/>
        <v>790</v>
      </c>
      <c r="E812" s="3" t="str">
        <f t="shared" si="72"/>
        <v/>
      </c>
      <c r="F812" s="2" t="str">
        <f t="shared" si="73"/>
        <v/>
      </c>
      <c r="G812" s="2" t="str">
        <f t="shared" si="74"/>
        <v/>
      </c>
      <c r="W812" s="34">
        <f t="shared" si="75"/>
        <v>200.69650129906225</v>
      </c>
      <c r="X812" s="33">
        <f t="shared" si="77"/>
        <v>786</v>
      </c>
      <c r="Y812" s="34">
        <f>IF(X812=1,$G$3*(W812/1000),IF(X812=2,$G$4*(W812/1000),IF(X812=3,$G$5*(W812/1000),IF(X812=4,$G$6*(W812/1000),IF(X812=5,$G$7*(W812/1000),IF(X812=6,$G$8*(W812/1000),IF(X812=7,$G$9*(W812/1000),IF(X812=8,$G$10*(W812/1000),IF(X812=9,$G$11*(W812/1000),IF(X812=10,$G$12*(W812/1000),IF(X812=11,$G$13*(W812/1000),IF(X812=12,$G$14*(W812/1000),IF(X812=13,$G$15*(W812/1000),IF(X812=14,$G$16*(W812/1000),IF(X812=15,$G$17*(W812/1000),0)))))))))))))))</f>
        <v>0</v>
      </c>
      <c r="Z812" s="34">
        <f>IF('Γεννήτρια 3'!D812="W",Z811+('Γεννήτρια 3'!C812-1)*Y812,IF('Γεννήτρια 3'!D812="L",Z811-Y812,Z811))</f>
        <v>200.69650129906225</v>
      </c>
      <c r="AA812" s="34" t="str">
        <f>IF(AND('Γεννήτρια 3'!C812&lt;&gt;0,'Γεννήτρια 3'!D812=""),Y812,"")</f>
        <v/>
      </c>
    </row>
    <row r="813" spans="1:27">
      <c r="A813" s="3">
        <f t="shared" si="76"/>
        <v>791</v>
      </c>
      <c r="E813" s="3" t="str">
        <f t="shared" si="72"/>
        <v/>
      </c>
      <c r="F813" s="2" t="str">
        <f t="shared" si="73"/>
        <v/>
      </c>
      <c r="G813" s="2" t="str">
        <f t="shared" si="74"/>
        <v/>
      </c>
      <c r="W813" s="34">
        <f t="shared" si="75"/>
        <v>200.69650129906225</v>
      </c>
      <c r="X813" s="33">
        <f t="shared" si="77"/>
        <v>787</v>
      </c>
      <c r="Y813" s="34">
        <f>IF(X813=1,$G$3*(W813/1000),IF(X813=2,$G$4*(W813/1000),IF(X813=3,$G$5*(W813/1000),IF(X813=4,$G$6*(W813/1000),IF(X813=5,$G$7*(W813/1000),IF(X813=6,$G$8*(W813/1000),IF(X813=7,$G$9*(W813/1000),IF(X813=8,$G$10*(W813/1000),IF(X813=9,$G$11*(W813/1000),IF(X813=10,$G$12*(W813/1000),IF(X813=11,$G$13*(W813/1000),IF(X813=12,$G$14*(W813/1000),IF(X813=13,$G$15*(W813/1000),IF(X813=14,$G$16*(W813/1000),IF(X813=15,$G$17*(W813/1000),0)))))))))))))))</f>
        <v>0</v>
      </c>
      <c r="Z813" s="34">
        <f>IF('Γεννήτρια 3'!D813="W",Z812+('Γεννήτρια 3'!C813-1)*Y813,IF('Γεννήτρια 3'!D813="L",Z812-Y813,Z812))</f>
        <v>200.69650129906225</v>
      </c>
      <c r="AA813" s="34" t="str">
        <f>IF(AND('Γεννήτρια 3'!C813&lt;&gt;0,'Γεννήτρια 3'!D813=""),Y813,"")</f>
        <v/>
      </c>
    </row>
    <row r="814" spans="1:27">
      <c r="A814" s="3">
        <f t="shared" si="76"/>
        <v>792</v>
      </c>
      <c r="E814" s="3" t="str">
        <f t="shared" si="72"/>
        <v/>
      </c>
      <c r="F814" s="2" t="str">
        <f t="shared" si="73"/>
        <v/>
      </c>
      <c r="G814" s="2" t="str">
        <f t="shared" si="74"/>
        <v/>
      </c>
      <c r="W814" s="34">
        <f t="shared" si="75"/>
        <v>200.69650129906225</v>
      </c>
      <c r="X814" s="33">
        <f t="shared" si="77"/>
        <v>788</v>
      </c>
      <c r="Y814" s="34">
        <f>IF(X814=1,$G$3*(W814/1000),IF(X814=2,$G$4*(W814/1000),IF(X814=3,$G$5*(W814/1000),IF(X814=4,$G$6*(W814/1000),IF(X814=5,$G$7*(W814/1000),IF(X814=6,$G$8*(W814/1000),IF(X814=7,$G$9*(W814/1000),IF(X814=8,$G$10*(W814/1000),IF(X814=9,$G$11*(W814/1000),IF(X814=10,$G$12*(W814/1000),IF(X814=11,$G$13*(W814/1000),IF(X814=12,$G$14*(W814/1000),IF(X814=13,$G$15*(W814/1000),IF(X814=14,$G$16*(W814/1000),IF(X814=15,$G$17*(W814/1000),0)))))))))))))))</f>
        <v>0</v>
      </c>
      <c r="Z814" s="34">
        <f>IF('Γεννήτρια 3'!D814="W",Z813+('Γεννήτρια 3'!C814-1)*Y814,IF('Γεννήτρια 3'!D814="L",Z813-Y814,Z813))</f>
        <v>200.69650129906225</v>
      </c>
      <c r="AA814" s="34" t="str">
        <f>IF(AND('Γεννήτρια 3'!C814&lt;&gt;0,'Γεννήτρια 3'!D814=""),Y814,"")</f>
        <v/>
      </c>
    </row>
    <row r="815" spans="1:27">
      <c r="A815" s="3">
        <f t="shared" si="76"/>
        <v>793</v>
      </c>
      <c r="E815" s="3" t="str">
        <f t="shared" si="72"/>
        <v/>
      </c>
      <c r="F815" s="2" t="str">
        <f t="shared" si="73"/>
        <v/>
      </c>
      <c r="G815" s="2" t="str">
        <f t="shared" si="74"/>
        <v/>
      </c>
      <c r="W815" s="34">
        <f t="shared" si="75"/>
        <v>200.69650129906225</v>
      </c>
      <c r="X815" s="33">
        <f t="shared" si="77"/>
        <v>789</v>
      </c>
      <c r="Y815" s="34">
        <f>IF(X815=1,$G$3*(W815/1000),IF(X815=2,$G$4*(W815/1000),IF(X815=3,$G$5*(W815/1000),IF(X815=4,$G$6*(W815/1000),IF(X815=5,$G$7*(W815/1000),IF(X815=6,$G$8*(W815/1000),IF(X815=7,$G$9*(W815/1000),IF(X815=8,$G$10*(W815/1000),IF(X815=9,$G$11*(W815/1000),IF(X815=10,$G$12*(W815/1000),IF(X815=11,$G$13*(W815/1000),IF(X815=12,$G$14*(W815/1000),IF(X815=13,$G$15*(W815/1000),IF(X815=14,$G$16*(W815/1000),IF(X815=15,$G$17*(W815/1000),0)))))))))))))))</f>
        <v>0</v>
      </c>
      <c r="Z815" s="34">
        <f>IF('Γεννήτρια 3'!D815="W",Z814+('Γεννήτρια 3'!C815-1)*Y815,IF('Γεννήτρια 3'!D815="L",Z814-Y815,Z814))</f>
        <v>200.69650129906225</v>
      </c>
      <c r="AA815" s="34" t="str">
        <f>IF(AND('Γεννήτρια 3'!C815&lt;&gt;0,'Γεννήτρια 3'!D815=""),Y815,"")</f>
        <v/>
      </c>
    </row>
    <row r="816" spans="1:27">
      <c r="A816" s="3">
        <f t="shared" si="76"/>
        <v>794</v>
      </c>
      <c r="E816" s="3" t="str">
        <f t="shared" si="72"/>
        <v/>
      </c>
      <c r="F816" s="2" t="str">
        <f t="shared" si="73"/>
        <v/>
      </c>
      <c r="G816" s="2" t="str">
        <f t="shared" si="74"/>
        <v/>
      </c>
      <c r="W816" s="34">
        <f t="shared" si="75"/>
        <v>200.69650129906225</v>
      </c>
      <c r="X816" s="33">
        <f t="shared" si="77"/>
        <v>790</v>
      </c>
      <c r="Y816" s="34">
        <f>IF(X816=1,$G$3*(W816/1000),IF(X816=2,$G$4*(W816/1000),IF(X816=3,$G$5*(W816/1000),IF(X816=4,$G$6*(W816/1000),IF(X816=5,$G$7*(W816/1000),IF(X816=6,$G$8*(W816/1000),IF(X816=7,$G$9*(W816/1000),IF(X816=8,$G$10*(W816/1000),IF(X816=9,$G$11*(W816/1000),IF(X816=10,$G$12*(W816/1000),IF(X816=11,$G$13*(W816/1000),IF(X816=12,$G$14*(W816/1000),IF(X816=13,$G$15*(W816/1000),IF(X816=14,$G$16*(W816/1000),IF(X816=15,$G$17*(W816/1000),0)))))))))))))))</f>
        <v>0</v>
      </c>
      <c r="Z816" s="34">
        <f>IF('Γεννήτρια 3'!D816="W",Z815+('Γεννήτρια 3'!C816-1)*Y816,IF('Γεννήτρια 3'!D816="L",Z815-Y816,Z815))</f>
        <v>200.69650129906225</v>
      </c>
      <c r="AA816" s="34" t="str">
        <f>IF(AND('Γεννήτρια 3'!C816&lt;&gt;0,'Γεννήτρια 3'!D816=""),Y816,"")</f>
        <v/>
      </c>
    </row>
    <row r="817" spans="1:27">
      <c r="A817" s="3">
        <f t="shared" si="76"/>
        <v>795</v>
      </c>
      <c r="E817" s="3" t="str">
        <f t="shared" si="72"/>
        <v/>
      </c>
      <c r="F817" s="2" t="str">
        <f t="shared" si="73"/>
        <v/>
      </c>
      <c r="G817" s="2" t="str">
        <f t="shared" si="74"/>
        <v/>
      </c>
      <c r="W817" s="34">
        <f t="shared" si="75"/>
        <v>200.69650129906225</v>
      </c>
      <c r="X817" s="33">
        <f t="shared" si="77"/>
        <v>791</v>
      </c>
      <c r="Y817" s="34">
        <f>IF(X817=1,$G$3*(W817/1000),IF(X817=2,$G$4*(W817/1000),IF(X817=3,$G$5*(W817/1000),IF(X817=4,$G$6*(W817/1000),IF(X817=5,$G$7*(W817/1000),IF(X817=6,$G$8*(W817/1000),IF(X817=7,$G$9*(W817/1000),IF(X817=8,$G$10*(W817/1000),IF(X817=9,$G$11*(W817/1000),IF(X817=10,$G$12*(W817/1000),IF(X817=11,$G$13*(W817/1000),IF(X817=12,$G$14*(W817/1000),IF(X817=13,$G$15*(W817/1000),IF(X817=14,$G$16*(W817/1000),IF(X817=15,$G$17*(W817/1000),0)))))))))))))))</f>
        <v>0</v>
      </c>
      <c r="Z817" s="34">
        <f>IF('Γεννήτρια 3'!D817="W",Z816+('Γεννήτρια 3'!C817-1)*Y817,IF('Γεννήτρια 3'!D817="L",Z816-Y817,Z816))</f>
        <v>200.69650129906225</v>
      </c>
      <c r="AA817" s="34" t="str">
        <f>IF(AND('Γεννήτρια 3'!C817&lt;&gt;0,'Γεννήτρια 3'!D817=""),Y817,"")</f>
        <v/>
      </c>
    </row>
    <row r="818" spans="1:27">
      <c r="A818" s="3">
        <f t="shared" si="76"/>
        <v>796</v>
      </c>
      <c r="E818" s="3" t="str">
        <f t="shared" si="72"/>
        <v/>
      </c>
      <c r="F818" s="2" t="str">
        <f t="shared" si="73"/>
        <v/>
      </c>
      <c r="G818" s="2" t="str">
        <f t="shared" si="74"/>
        <v/>
      </c>
      <c r="W818" s="34">
        <f t="shared" si="75"/>
        <v>200.69650129906225</v>
      </c>
      <c r="X818" s="33">
        <f t="shared" si="77"/>
        <v>792</v>
      </c>
      <c r="Y818" s="34">
        <f>IF(X818=1,$G$3*(W818/1000),IF(X818=2,$G$4*(W818/1000),IF(X818=3,$G$5*(W818/1000),IF(X818=4,$G$6*(W818/1000),IF(X818=5,$G$7*(W818/1000),IF(X818=6,$G$8*(W818/1000),IF(X818=7,$G$9*(W818/1000),IF(X818=8,$G$10*(W818/1000),IF(X818=9,$G$11*(W818/1000),IF(X818=10,$G$12*(W818/1000),IF(X818=11,$G$13*(W818/1000),IF(X818=12,$G$14*(W818/1000),IF(X818=13,$G$15*(W818/1000),IF(X818=14,$G$16*(W818/1000),IF(X818=15,$G$17*(W818/1000),0)))))))))))))))</f>
        <v>0</v>
      </c>
      <c r="Z818" s="34">
        <f>IF('Γεννήτρια 3'!D818="W",Z817+('Γεννήτρια 3'!C818-1)*Y818,IF('Γεννήτρια 3'!D818="L",Z817-Y818,Z817))</f>
        <v>200.69650129906225</v>
      </c>
      <c r="AA818" s="34" t="str">
        <f>IF(AND('Γεννήτρια 3'!C818&lt;&gt;0,'Γεννήτρια 3'!D818=""),Y818,"")</f>
        <v/>
      </c>
    </row>
    <row r="819" spans="1:27">
      <c r="A819" s="3">
        <f t="shared" si="76"/>
        <v>797</v>
      </c>
      <c r="E819" s="3" t="str">
        <f t="shared" si="72"/>
        <v/>
      </c>
      <c r="F819" s="2" t="str">
        <f t="shared" si="73"/>
        <v/>
      </c>
      <c r="G819" s="2" t="str">
        <f t="shared" si="74"/>
        <v/>
      </c>
      <c r="W819" s="34">
        <f t="shared" si="75"/>
        <v>200.69650129906225</v>
      </c>
      <c r="X819" s="33">
        <f t="shared" si="77"/>
        <v>793</v>
      </c>
      <c r="Y819" s="34">
        <f>IF(X819=1,$G$3*(W819/1000),IF(X819=2,$G$4*(W819/1000),IF(X819=3,$G$5*(W819/1000),IF(X819=4,$G$6*(W819/1000),IF(X819=5,$G$7*(W819/1000),IF(X819=6,$G$8*(W819/1000),IF(X819=7,$G$9*(W819/1000),IF(X819=8,$G$10*(W819/1000),IF(X819=9,$G$11*(W819/1000),IF(X819=10,$G$12*(W819/1000),IF(X819=11,$G$13*(W819/1000),IF(X819=12,$G$14*(W819/1000),IF(X819=13,$G$15*(W819/1000),IF(X819=14,$G$16*(W819/1000),IF(X819=15,$G$17*(W819/1000),0)))))))))))))))</f>
        <v>0</v>
      </c>
      <c r="Z819" s="34">
        <f>IF('Γεννήτρια 3'!D819="W",Z818+('Γεννήτρια 3'!C819-1)*Y819,IF('Γεννήτρια 3'!D819="L",Z818-Y819,Z818))</f>
        <v>200.69650129906225</v>
      </c>
      <c r="AA819" s="34" t="str">
        <f>IF(AND('Γεννήτρια 3'!C819&lt;&gt;0,'Γεννήτρια 3'!D819=""),Y819,"")</f>
        <v/>
      </c>
    </row>
    <row r="820" spans="1:27">
      <c r="A820" s="3">
        <f t="shared" si="76"/>
        <v>798</v>
      </c>
      <c r="E820" s="3" t="str">
        <f t="shared" si="72"/>
        <v/>
      </c>
      <c r="F820" s="2" t="str">
        <f t="shared" si="73"/>
        <v/>
      </c>
      <c r="G820" s="2" t="str">
        <f t="shared" si="74"/>
        <v/>
      </c>
      <c r="W820" s="34">
        <f t="shared" si="75"/>
        <v>200.69650129906225</v>
      </c>
      <c r="X820" s="33">
        <f t="shared" si="77"/>
        <v>794</v>
      </c>
      <c r="Y820" s="34">
        <f>IF(X820=1,$G$3*(W820/1000),IF(X820=2,$G$4*(W820/1000),IF(X820=3,$G$5*(W820/1000),IF(X820=4,$G$6*(W820/1000),IF(X820=5,$G$7*(W820/1000),IF(X820=6,$G$8*(W820/1000),IF(X820=7,$G$9*(W820/1000),IF(X820=8,$G$10*(W820/1000),IF(X820=9,$G$11*(W820/1000),IF(X820=10,$G$12*(W820/1000),IF(X820=11,$G$13*(W820/1000),IF(X820=12,$G$14*(W820/1000),IF(X820=13,$G$15*(W820/1000),IF(X820=14,$G$16*(W820/1000),IF(X820=15,$G$17*(W820/1000),0)))))))))))))))</f>
        <v>0</v>
      </c>
      <c r="Z820" s="34">
        <f>IF('Γεννήτρια 3'!D820="W",Z819+('Γεννήτρια 3'!C820-1)*Y820,IF('Γεννήτρια 3'!D820="L",Z819-Y820,Z819))</f>
        <v>200.69650129906225</v>
      </c>
      <c r="AA820" s="34" t="str">
        <f>IF(AND('Γεννήτρια 3'!C820&lt;&gt;0,'Γεννήτρια 3'!D820=""),Y820,"")</f>
        <v/>
      </c>
    </row>
    <row r="821" spans="1:27">
      <c r="A821" s="3">
        <f t="shared" si="76"/>
        <v>799</v>
      </c>
      <c r="E821" s="3" t="str">
        <f t="shared" si="72"/>
        <v/>
      </c>
      <c r="F821" s="2" t="str">
        <f t="shared" si="73"/>
        <v/>
      </c>
      <c r="G821" s="2" t="str">
        <f t="shared" si="74"/>
        <v/>
      </c>
      <c r="W821" s="34">
        <f t="shared" si="75"/>
        <v>200.69650129906225</v>
      </c>
      <c r="X821" s="33">
        <f t="shared" si="77"/>
        <v>795</v>
      </c>
      <c r="Y821" s="34">
        <f>IF(X821=1,$G$3*(W821/1000),IF(X821=2,$G$4*(W821/1000),IF(X821=3,$G$5*(W821/1000),IF(X821=4,$G$6*(W821/1000),IF(X821=5,$G$7*(W821/1000),IF(X821=6,$G$8*(W821/1000),IF(X821=7,$G$9*(W821/1000),IF(X821=8,$G$10*(W821/1000),IF(X821=9,$G$11*(W821/1000),IF(X821=10,$G$12*(W821/1000),IF(X821=11,$G$13*(W821/1000),IF(X821=12,$G$14*(W821/1000),IF(X821=13,$G$15*(W821/1000),IF(X821=14,$G$16*(W821/1000),IF(X821=15,$G$17*(W821/1000),0)))))))))))))))</f>
        <v>0</v>
      </c>
      <c r="Z821" s="34">
        <f>IF('Γεννήτρια 3'!D821="W",Z820+('Γεννήτρια 3'!C821-1)*Y821,IF('Γεννήτρια 3'!D821="L",Z820-Y821,Z820))</f>
        <v>200.69650129906225</v>
      </c>
      <c r="AA821" s="34" t="str">
        <f>IF(AND('Γεννήτρια 3'!C821&lt;&gt;0,'Γεννήτρια 3'!D821=""),Y821,"")</f>
        <v/>
      </c>
    </row>
    <row r="822" spans="1:27">
      <c r="A822" s="3">
        <f t="shared" si="76"/>
        <v>800</v>
      </c>
      <c r="E822" s="3" t="str">
        <f t="shared" si="72"/>
        <v/>
      </c>
      <c r="F822" s="2" t="str">
        <f t="shared" si="73"/>
        <v/>
      </c>
      <c r="G822" s="2" t="str">
        <f t="shared" si="74"/>
        <v/>
      </c>
      <c r="W822" s="34">
        <f t="shared" si="75"/>
        <v>200.69650129906225</v>
      </c>
      <c r="X822" s="33">
        <f t="shared" si="77"/>
        <v>796</v>
      </c>
      <c r="Y822" s="34">
        <f>IF(X822=1,$G$3*(W822/1000),IF(X822=2,$G$4*(W822/1000),IF(X822=3,$G$5*(W822/1000),IF(X822=4,$G$6*(W822/1000),IF(X822=5,$G$7*(W822/1000),IF(X822=6,$G$8*(W822/1000),IF(X822=7,$G$9*(W822/1000),IF(X822=8,$G$10*(W822/1000),IF(X822=9,$G$11*(W822/1000),IF(X822=10,$G$12*(W822/1000),IF(X822=11,$G$13*(W822/1000),IF(X822=12,$G$14*(W822/1000),IF(X822=13,$G$15*(W822/1000),IF(X822=14,$G$16*(W822/1000),IF(X822=15,$G$17*(W822/1000),0)))))))))))))))</f>
        <v>0</v>
      </c>
      <c r="Z822" s="34">
        <f>IF('Γεννήτρια 3'!D822="W",Z821+('Γεννήτρια 3'!C822-1)*Y822,IF('Γεννήτρια 3'!D822="L",Z821-Y822,Z821))</f>
        <v>200.69650129906225</v>
      </c>
      <c r="AA822" s="34" t="str">
        <f>IF(AND('Γεννήτρια 3'!C822&lt;&gt;0,'Γεννήτρια 3'!D822=""),Y822,"")</f>
        <v/>
      </c>
    </row>
    <row r="823" spans="1:27">
      <c r="A823" s="3">
        <f t="shared" si="76"/>
        <v>801</v>
      </c>
      <c r="E823" s="3" t="str">
        <f t="shared" si="72"/>
        <v/>
      </c>
      <c r="F823" s="2" t="str">
        <f t="shared" si="73"/>
        <v/>
      </c>
      <c r="G823" s="2" t="str">
        <f t="shared" si="74"/>
        <v/>
      </c>
      <c r="W823" s="34">
        <f t="shared" si="75"/>
        <v>200.69650129906225</v>
      </c>
      <c r="X823" s="33">
        <f t="shared" si="77"/>
        <v>797</v>
      </c>
      <c r="Y823" s="34">
        <f>IF(X823=1,$G$3*(W823/1000),IF(X823=2,$G$4*(W823/1000),IF(X823=3,$G$5*(W823/1000),IF(X823=4,$G$6*(W823/1000),IF(X823=5,$G$7*(W823/1000),IF(X823=6,$G$8*(W823/1000),IF(X823=7,$G$9*(W823/1000),IF(X823=8,$G$10*(W823/1000),IF(X823=9,$G$11*(W823/1000),IF(X823=10,$G$12*(W823/1000),IF(X823=11,$G$13*(W823/1000),IF(X823=12,$G$14*(W823/1000),IF(X823=13,$G$15*(W823/1000),IF(X823=14,$G$16*(W823/1000),IF(X823=15,$G$17*(W823/1000),0)))))))))))))))</f>
        <v>0</v>
      </c>
      <c r="Z823" s="34">
        <f>IF('Γεννήτρια 3'!D823="W",Z822+('Γεννήτρια 3'!C823-1)*Y823,IF('Γεννήτρια 3'!D823="L",Z822-Y823,Z822))</f>
        <v>200.69650129906225</v>
      </c>
      <c r="AA823" s="34" t="str">
        <f>IF(AND('Γεννήτρια 3'!C823&lt;&gt;0,'Γεννήτρια 3'!D823=""),Y823,"")</f>
        <v/>
      </c>
    </row>
    <row r="824" spans="1:27">
      <c r="A824" s="3">
        <f t="shared" si="76"/>
        <v>802</v>
      </c>
      <c r="E824" s="3" t="str">
        <f t="shared" si="72"/>
        <v/>
      </c>
      <c r="F824" s="2" t="str">
        <f t="shared" si="73"/>
        <v/>
      </c>
      <c r="G824" s="2" t="str">
        <f t="shared" si="74"/>
        <v/>
      </c>
      <c r="W824" s="34">
        <f t="shared" si="75"/>
        <v>200.69650129906225</v>
      </c>
      <c r="X824" s="33">
        <f t="shared" si="77"/>
        <v>798</v>
      </c>
      <c r="Y824" s="34">
        <f>IF(X824=1,$G$3*(W824/1000),IF(X824=2,$G$4*(W824/1000),IF(X824=3,$G$5*(W824/1000),IF(X824=4,$G$6*(W824/1000),IF(X824=5,$G$7*(W824/1000),IF(X824=6,$G$8*(W824/1000),IF(X824=7,$G$9*(W824/1000),IF(X824=8,$G$10*(W824/1000),IF(X824=9,$G$11*(W824/1000),IF(X824=10,$G$12*(W824/1000),IF(X824=11,$G$13*(W824/1000),IF(X824=12,$G$14*(W824/1000),IF(X824=13,$G$15*(W824/1000),IF(X824=14,$G$16*(W824/1000),IF(X824=15,$G$17*(W824/1000),0)))))))))))))))</f>
        <v>0</v>
      </c>
      <c r="Z824" s="34">
        <f>IF('Γεννήτρια 3'!D824="W",Z823+('Γεννήτρια 3'!C824-1)*Y824,IF('Γεννήτρια 3'!D824="L",Z823-Y824,Z823))</f>
        <v>200.69650129906225</v>
      </c>
      <c r="AA824" s="34" t="str">
        <f>IF(AND('Γεννήτρια 3'!C824&lt;&gt;0,'Γεννήτρια 3'!D824=""),Y824,"")</f>
        <v/>
      </c>
    </row>
    <row r="825" spans="1:27">
      <c r="A825" s="3">
        <f t="shared" si="76"/>
        <v>803</v>
      </c>
      <c r="E825" s="3" t="str">
        <f t="shared" si="72"/>
        <v/>
      </c>
      <c r="F825" s="2" t="str">
        <f t="shared" si="73"/>
        <v/>
      </c>
      <c r="G825" s="2" t="str">
        <f t="shared" si="74"/>
        <v/>
      </c>
      <c r="W825" s="34">
        <f t="shared" si="75"/>
        <v>200.69650129906225</v>
      </c>
      <c r="X825" s="33">
        <f t="shared" si="77"/>
        <v>799</v>
      </c>
      <c r="Y825" s="34">
        <f>IF(X825=1,$G$3*(W825/1000),IF(X825=2,$G$4*(W825/1000),IF(X825=3,$G$5*(W825/1000),IF(X825=4,$G$6*(W825/1000),IF(X825=5,$G$7*(W825/1000),IF(X825=6,$G$8*(W825/1000),IF(X825=7,$G$9*(W825/1000),IF(X825=8,$G$10*(W825/1000),IF(X825=9,$G$11*(W825/1000),IF(X825=10,$G$12*(W825/1000),IF(X825=11,$G$13*(W825/1000),IF(X825=12,$G$14*(W825/1000),IF(X825=13,$G$15*(W825/1000),IF(X825=14,$G$16*(W825/1000),IF(X825=15,$G$17*(W825/1000),0)))))))))))))))</f>
        <v>0</v>
      </c>
      <c r="Z825" s="34">
        <f>IF('Γεννήτρια 3'!D825="W",Z824+('Γεννήτρια 3'!C825-1)*Y825,IF('Γεννήτρια 3'!D825="L",Z824-Y825,Z824))</f>
        <v>200.69650129906225</v>
      </c>
      <c r="AA825" s="34" t="str">
        <f>IF(AND('Γεννήτρια 3'!C825&lt;&gt;0,'Γεννήτρια 3'!D825=""),Y825,"")</f>
        <v/>
      </c>
    </row>
    <row r="826" spans="1:27">
      <c r="A826" s="3">
        <f t="shared" si="76"/>
        <v>804</v>
      </c>
      <c r="E826" s="3" t="str">
        <f t="shared" si="72"/>
        <v/>
      </c>
      <c r="F826" s="2" t="str">
        <f t="shared" si="73"/>
        <v/>
      </c>
      <c r="G826" s="2" t="str">
        <f t="shared" si="74"/>
        <v/>
      </c>
      <c r="W826" s="34">
        <f t="shared" si="75"/>
        <v>200.69650129906225</v>
      </c>
      <c r="X826" s="33">
        <f t="shared" si="77"/>
        <v>800</v>
      </c>
      <c r="Y826" s="34">
        <f>IF(X826=1,$G$3*(W826/1000),IF(X826=2,$G$4*(W826/1000),IF(X826=3,$G$5*(W826/1000),IF(X826=4,$G$6*(W826/1000),IF(X826=5,$G$7*(W826/1000),IF(X826=6,$G$8*(W826/1000),IF(X826=7,$G$9*(W826/1000),IF(X826=8,$G$10*(W826/1000),IF(X826=9,$G$11*(W826/1000),IF(X826=10,$G$12*(W826/1000),IF(X826=11,$G$13*(W826/1000),IF(X826=12,$G$14*(W826/1000),IF(X826=13,$G$15*(W826/1000),IF(X826=14,$G$16*(W826/1000),IF(X826=15,$G$17*(W826/1000),0)))))))))))))))</f>
        <v>0</v>
      </c>
      <c r="Z826" s="34">
        <f>IF('Γεννήτρια 3'!D826="W",Z825+('Γεννήτρια 3'!C826-1)*Y826,IF('Γεννήτρια 3'!D826="L",Z825-Y826,Z825))</f>
        <v>200.69650129906225</v>
      </c>
      <c r="AA826" s="34" t="str">
        <f>IF(AND('Γεννήτρια 3'!C826&lt;&gt;0,'Γεννήτρια 3'!D826=""),Y826,"")</f>
        <v/>
      </c>
    </row>
    <row r="827" spans="1:27">
      <c r="A827" s="3">
        <f t="shared" si="76"/>
        <v>805</v>
      </c>
      <c r="E827" s="3" t="str">
        <f t="shared" si="72"/>
        <v/>
      </c>
      <c r="F827" s="2" t="str">
        <f t="shared" si="73"/>
        <v/>
      </c>
      <c r="G827" s="2" t="str">
        <f t="shared" si="74"/>
        <v/>
      </c>
      <c r="W827" s="34">
        <f t="shared" si="75"/>
        <v>200.69650129906225</v>
      </c>
      <c r="X827" s="33">
        <f t="shared" si="77"/>
        <v>801</v>
      </c>
      <c r="Y827" s="34">
        <f>IF(X827=1,$G$3*(W827/1000),IF(X827=2,$G$4*(W827/1000),IF(X827=3,$G$5*(W827/1000),IF(X827=4,$G$6*(W827/1000),IF(X827=5,$G$7*(W827/1000),IF(X827=6,$G$8*(W827/1000),IF(X827=7,$G$9*(W827/1000),IF(X827=8,$G$10*(W827/1000),IF(X827=9,$G$11*(W827/1000),IF(X827=10,$G$12*(W827/1000),IF(X827=11,$G$13*(W827/1000),IF(X827=12,$G$14*(W827/1000),IF(X827=13,$G$15*(W827/1000),IF(X827=14,$G$16*(W827/1000),IF(X827=15,$G$17*(W827/1000),0)))))))))))))))</f>
        <v>0</v>
      </c>
      <c r="Z827" s="34">
        <f>IF('Γεννήτρια 3'!D827="W",Z826+('Γεννήτρια 3'!C827-1)*Y827,IF('Γεννήτρια 3'!D827="L",Z826-Y827,Z826))</f>
        <v>200.69650129906225</v>
      </c>
      <c r="AA827" s="34" t="str">
        <f>IF(AND('Γεννήτρια 3'!C827&lt;&gt;0,'Γεννήτρια 3'!D827=""),Y827,"")</f>
        <v/>
      </c>
    </row>
    <row r="828" spans="1:27">
      <c r="A828" s="3">
        <f t="shared" si="76"/>
        <v>806</v>
      </c>
      <c r="E828" s="3" t="str">
        <f t="shared" si="72"/>
        <v/>
      </c>
      <c r="F828" s="2" t="str">
        <f t="shared" si="73"/>
        <v/>
      </c>
      <c r="G828" s="2" t="str">
        <f t="shared" si="74"/>
        <v/>
      </c>
      <c r="W828" s="34">
        <f t="shared" si="75"/>
        <v>200.69650129906225</v>
      </c>
      <c r="X828" s="33">
        <f t="shared" si="77"/>
        <v>802</v>
      </c>
      <c r="Y828" s="34">
        <f>IF(X828=1,$G$3*(W828/1000),IF(X828=2,$G$4*(W828/1000),IF(X828=3,$G$5*(W828/1000),IF(X828=4,$G$6*(W828/1000),IF(X828=5,$G$7*(W828/1000),IF(X828=6,$G$8*(W828/1000),IF(X828=7,$G$9*(W828/1000),IF(X828=8,$G$10*(W828/1000),IF(X828=9,$G$11*(W828/1000),IF(X828=10,$G$12*(W828/1000),IF(X828=11,$G$13*(W828/1000),IF(X828=12,$G$14*(W828/1000),IF(X828=13,$G$15*(W828/1000),IF(X828=14,$G$16*(W828/1000),IF(X828=15,$G$17*(W828/1000),0)))))))))))))))</f>
        <v>0</v>
      </c>
      <c r="Z828" s="34">
        <f>IF('Γεννήτρια 3'!D828="W",Z827+('Γεννήτρια 3'!C828-1)*Y828,IF('Γεννήτρια 3'!D828="L",Z827-Y828,Z827))</f>
        <v>200.69650129906225</v>
      </c>
      <c r="AA828" s="34" t="str">
        <f>IF(AND('Γεννήτρια 3'!C828&lt;&gt;0,'Γεννήτρια 3'!D828=""),Y828,"")</f>
        <v/>
      </c>
    </row>
    <row r="829" spans="1:27">
      <c r="A829" s="3">
        <f t="shared" si="76"/>
        <v>807</v>
      </c>
      <c r="E829" s="3" t="str">
        <f t="shared" si="72"/>
        <v/>
      </c>
      <c r="F829" s="2" t="str">
        <f t="shared" si="73"/>
        <v/>
      </c>
      <c r="G829" s="2" t="str">
        <f t="shared" si="74"/>
        <v/>
      </c>
      <c r="W829" s="34">
        <f t="shared" si="75"/>
        <v>200.69650129906225</v>
      </c>
      <c r="X829" s="33">
        <f t="shared" si="77"/>
        <v>803</v>
      </c>
      <c r="Y829" s="34">
        <f>IF(X829=1,$G$3*(W829/1000),IF(X829=2,$G$4*(W829/1000),IF(X829=3,$G$5*(W829/1000),IF(X829=4,$G$6*(W829/1000),IF(X829=5,$G$7*(W829/1000),IF(X829=6,$G$8*(W829/1000),IF(X829=7,$G$9*(W829/1000),IF(X829=8,$G$10*(W829/1000),IF(X829=9,$G$11*(W829/1000),IF(X829=10,$G$12*(W829/1000),IF(X829=11,$G$13*(W829/1000),IF(X829=12,$G$14*(W829/1000),IF(X829=13,$G$15*(W829/1000),IF(X829=14,$G$16*(W829/1000),IF(X829=15,$G$17*(W829/1000),0)))))))))))))))</f>
        <v>0</v>
      </c>
      <c r="Z829" s="34">
        <f>IF('Γεννήτρια 3'!D829="W",Z828+('Γεννήτρια 3'!C829-1)*Y829,IF('Γεννήτρια 3'!D829="L",Z828-Y829,Z828))</f>
        <v>200.69650129906225</v>
      </c>
      <c r="AA829" s="34" t="str">
        <f>IF(AND('Γεννήτρια 3'!C829&lt;&gt;0,'Γεννήτρια 3'!D829=""),Y829,"")</f>
        <v/>
      </c>
    </row>
    <row r="830" spans="1:27">
      <c r="A830" s="3">
        <f t="shared" si="76"/>
        <v>808</v>
      </c>
      <c r="E830" s="3" t="str">
        <f t="shared" si="72"/>
        <v/>
      </c>
      <c r="F830" s="2" t="str">
        <f t="shared" si="73"/>
        <v/>
      </c>
      <c r="G830" s="2" t="str">
        <f t="shared" si="74"/>
        <v/>
      </c>
      <c r="W830" s="34">
        <f t="shared" si="75"/>
        <v>200.69650129906225</v>
      </c>
      <c r="X830" s="33">
        <f t="shared" si="77"/>
        <v>804</v>
      </c>
      <c r="Y830" s="34">
        <f>IF(X830=1,$G$3*(W830/1000),IF(X830=2,$G$4*(W830/1000),IF(X830=3,$G$5*(W830/1000),IF(X830=4,$G$6*(W830/1000),IF(X830=5,$G$7*(W830/1000),IF(X830=6,$G$8*(W830/1000),IF(X830=7,$G$9*(W830/1000),IF(X830=8,$G$10*(W830/1000),IF(X830=9,$G$11*(W830/1000),IF(X830=10,$G$12*(W830/1000),IF(X830=11,$G$13*(W830/1000),IF(X830=12,$G$14*(W830/1000),IF(X830=13,$G$15*(W830/1000),IF(X830=14,$G$16*(W830/1000),IF(X830=15,$G$17*(W830/1000),0)))))))))))))))</f>
        <v>0</v>
      </c>
      <c r="Z830" s="34">
        <f>IF('Γεννήτρια 3'!D830="W",Z829+('Γεννήτρια 3'!C830-1)*Y830,IF('Γεννήτρια 3'!D830="L",Z829-Y830,Z829))</f>
        <v>200.69650129906225</v>
      </c>
      <c r="AA830" s="34" t="str">
        <f>IF(AND('Γεννήτρια 3'!C830&lt;&gt;0,'Γεννήτρια 3'!D830=""),Y830,"")</f>
        <v/>
      </c>
    </row>
    <row r="831" spans="1:27">
      <c r="A831" s="3">
        <f t="shared" si="76"/>
        <v>809</v>
      </c>
      <c r="E831" s="3" t="str">
        <f t="shared" si="72"/>
        <v/>
      </c>
      <c r="F831" s="2" t="str">
        <f t="shared" si="73"/>
        <v/>
      </c>
      <c r="G831" s="2" t="str">
        <f t="shared" si="74"/>
        <v/>
      </c>
      <c r="W831" s="34">
        <f t="shared" si="75"/>
        <v>200.69650129906225</v>
      </c>
      <c r="X831" s="33">
        <f t="shared" si="77"/>
        <v>805</v>
      </c>
      <c r="Y831" s="34">
        <f>IF(X831=1,$G$3*(W831/1000),IF(X831=2,$G$4*(W831/1000),IF(X831=3,$G$5*(W831/1000),IF(X831=4,$G$6*(W831/1000),IF(X831=5,$G$7*(W831/1000),IF(X831=6,$G$8*(W831/1000),IF(X831=7,$G$9*(W831/1000),IF(X831=8,$G$10*(W831/1000),IF(X831=9,$G$11*(W831/1000),IF(X831=10,$G$12*(W831/1000),IF(X831=11,$G$13*(W831/1000),IF(X831=12,$G$14*(W831/1000),IF(X831=13,$G$15*(W831/1000),IF(X831=14,$G$16*(W831/1000),IF(X831=15,$G$17*(W831/1000),0)))))))))))))))</f>
        <v>0</v>
      </c>
      <c r="Z831" s="34">
        <f>IF('Γεννήτρια 3'!D831="W",Z830+('Γεννήτρια 3'!C831-1)*Y831,IF('Γεννήτρια 3'!D831="L",Z830-Y831,Z830))</f>
        <v>200.69650129906225</v>
      </c>
      <c r="AA831" s="34" t="str">
        <f>IF(AND('Γεννήτρια 3'!C831&lt;&gt;0,'Γεννήτρια 3'!D831=""),Y831,"")</f>
        <v/>
      </c>
    </row>
    <row r="832" spans="1:27">
      <c r="A832" s="3">
        <f t="shared" si="76"/>
        <v>810</v>
      </c>
      <c r="E832" s="3" t="str">
        <f t="shared" si="72"/>
        <v/>
      </c>
      <c r="F832" s="2" t="str">
        <f t="shared" si="73"/>
        <v/>
      </c>
      <c r="G832" s="2" t="str">
        <f t="shared" si="74"/>
        <v/>
      </c>
      <c r="W832" s="34">
        <f t="shared" si="75"/>
        <v>200.69650129906225</v>
      </c>
      <c r="X832" s="33">
        <f t="shared" si="77"/>
        <v>806</v>
      </c>
      <c r="Y832" s="34">
        <f>IF(X832=1,$G$3*(W832/1000),IF(X832=2,$G$4*(W832/1000),IF(X832=3,$G$5*(W832/1000),IF(X832=4,$G$6*(W832/1000),IF(X832=5,$G$7*(W832/1000),IF(X832=6,$G$8*(W832/1000),IF(X832=7,$G$9*(W832/1000),IF(X832=8,$G$10*(W832/1000),IF(X832=9,$G$11*(W832/1000),IF(X832=10,$G$12*(W832/1000),IF(X832=11,$G$13*(W832/1000),IF(X832=12,$G$14*(W832/1000),IF(X832=13,$G$15*(W832/1000),IF(X832=14,$G$16*(W832/1000),IF(X832=15,$G$17*(W832/1000),0)))))))))))))))</f>
        <v>0</v>
      </c>
      <c r="Z832" s="34">
        <f>IF('Γεννήτρια 3'!D832="W",Z831+('Γεννήτρια 3'!C832-1)*Y832,IF('Γεννήτρια 3'!D832="L",Z831-Y832,Z831))</f>
        <v>200.69650129906225</v>
      </c>
      <c r="AA832" s="34" t="str">
        <f>IF(AND('Γεννήτρια 3'!C832&lt;&gt;0,'Γεννήτρια 3'!D832=""),Y832,"")</f>
        <v/>
      </c>
    </row>
    <row r="833" spans="1:27">
      <c r="A833" s="3">
        <f t="shared" si="76"/>
        <v>811</v>
      </c>
      <c r="E833" s="3" t="str">
        <f t="shared" si="72"/>
        <v/>
      </c>
      <c r="F833" s="2" t="str">
        <f t="shared" si="73"/>
        <v/>
      </c>
      <c r="G833" s="2" t="str">
        <f t="shared" si="74"/>
        <v/>
      </c>
      <c r="W833" s="34">
        <f t="shared" si="75"/>
        <v>200.69650129906225</v>
      </c>
      <c r="X833" s="33">
        <f t="shared" si="77"/>
        <v>807</v>
      </c>
      <c r="Y833" s="34">
        <f>IF(X833=1,$G$3*(W833/1000),IF(X833=2,$G$4*(W833/1000),IF(X833=3,$G$5*(W833/1000),IF(X833=4,$G$6*(W833/1000),IF(X833=5,$G$7*(W833/1000),IF(X833=6,$G$8*(W833/1000),IF(X833=7,$G$9*(W833/1000),IF(X833=8,$G$10*(W833/1000),IF(X833=9,$G$11*(W833/1000),IF(X833=10,$G$12*(W833/1000),IF(X833=11,$G$13*(W833/1000),IF(X833=12,$G$14*(W833/1000),IF(X833=13,$G$15*(W833/1000),IF(X833=14,$G$16*(W833/1000),IF(X833=15,$G$17*(W833/1000),0)))))))))))))))</f>
        <v>0</v>
      </c>
      <c r="Z833" s="34">
        <f>IF('Γεννήτρια 3'!D833="W",Z832+('Γεννήτρια 3'!C833-1)*Y833,IF('Γεννήτρια 3'!D833="L",Z832-Y833,Z832))</f>
        <v>200.69650129906225</v>
      </c>
      <c r="AA833" s="34" t="str">
        <f>IF(AND('Γεννήτρια 3'!C833&lt;&gt;0,'Γεννήτρια 3'!D833=""),Y833,"")</f>
        <v/>
      </c>
    </row>
    <row r="834" spans="1:27">
      <c r="A834" s="3">
        <f t="shared" si="76"/>
        <v>812</v>
      </c>
      <c r="E834" s="3" t="str">
        <f t="shared" si="72"/>
        <v/>
      </c>
      <c r="F834" s="2" t="str">
        <f t="shared" si="73"/>
        <v/>
      </c>
      <c r="G834" s="2" t="str">
        <f t="shared" si="74"/>
        <v/>
      </c>
      <c r="W834" s="34">
        <f t="shared" si="75"/>
        <v>200.69650129906225</v>
      </c>
      <c r="X834" s="33">
        <f t="shared" si="77"/>
        <v>808</v>
      </c>
      <c r="Y834" s="34">
        <f>IF(X834=1,$G$3*(W834/1000),IF(X834=2,$G$4*(W834/1000),IF(X834=3,$G$5*(W834/1000),IF(X834=4,$G$6*(W834/1000),IF(X834=5,$G$7*(W834/1000),IF(X834=6,$G$8*(W834/1000),IF(X834=7,$G$9*(W834/1000),IF(X834=8,$G$10*(W834/1000),IF(X834=9,$G$11*(W834/1000),IF(X834=10,$G$12*(W834/1000),IF(X834=11,$G$13*(W834/1000),IF(X834=12,$G$14*(W834/1000),IF(X834=13,$G$15*(W834/1000),IF(X834=14,$G$16*(W834/1000),IF(X834=15,$G$17*(W834/1000),0)))))))))))))))</f>
        <v>0</v>
      </c>
      <c r="Z834" s="34">
        <f>IF('Γεννήτρια 3'!D834="W",Z833+('Γεννήτρια 3'!C834-1)*Y834,IF('Γεννήτρια 3'!D834="L",Z833-Y834,Z833))</f>
        <v>200.69650129906225</v>
      </c>
      <c r="AA834" s="34" t="str">
        <f>IF(AND('Γεννήτρια 3'!C834&lt;&gt;0,'Γεννήτρια 3'!D834=""),Y834,"")</f>
        <v/>
      </c>
    </row>
    <row r="835" spans="1:27">
      <c r="A835" s="3">
        <f t="shared" si="76"/>
        <v>813</v>
      </c>
      <c r="E835" s="3" t="str">
        <f t="shared" si="72"/>
        <v/>
      </c>
      <c r="F835" s="2" t="str">
        <f t="shared" si="73"/>
        <v/>
      </c>
      <c r="G835" s="2" t="str">
        <f t="shared" si="74"/>
        <v/>
      </c>
      <c r="W835" s="34">
        <f t="shared" si="75"/>
        <v>200.69650129906225</v>
      </c>
      <c r="X835" s="33">
        <f t="shared" si="77"/>
        <v>809</v>
      </c>
      <c r="Y835" s="34">
        <f>IF(X835=1,$G$3*(W835/1000),IF(X835=2,$G$4*(W835/1000),IF(X835=3,$G$5*(W835/1000),IF(X835=4,$G$6*(W835/1000),IF(X835=5,$G$7*(W835/1000),IF(X835=6,$G$8*(W835/1000),IF(X835=7,$G$9*(W835/1000),IF(X835=8,$G$10*(W835/1000),IF(X835=9,$G$11*(W835/1000),IF(X835=10,$G$12*(W835/1000),IF(X835=11,$G$13*(W835/1000),IF(X835=12,$G$14*(W835/1000),IF(X835=13,$G$15*(W835/1000),IF(X835=14,$G$16*(W835/1000),IF(X835=15,$G$17*(W835/1000),0)))))))))))))))</f>
        <v>0</v>
      </c>
      <c r="Z835" s="34">
        <f>IF('Γεννήτρια 3'!D835="W",Z834+('Γεννήτρια 3'!C835-1)*Y835,IF('Γεννήτρια 3'!D835="L",Z834-Y835,Z834))</f>
        <v>200.69650129906225</v>
      </c>
      <c r="AA835" s="34" t="str">
        <f>IF(AND('Γεννήτρια 3'!C835&lt;&gt;0,'Γεννήτρια 3'!D835=""),Y835,"")</f>
        <v/>
      </c>
    </row>
    <row r="836" spans="1:27">
      <c r="A836" s="3">
        <f t="shared" si="76"/>
        <v>814</v>
      </c>
      <c r="E836" s="3" t="str">
        <f t="shared" si="72"/>
        <v/>
      </c>
      <c r="F836" s="2" t="str">
        <f t="shared" si="73"/>
        <v/>
      </c>
      <c r="G836" s="2" t="str">
        <f t="shared" si="74"/>
        <v/>
      </c>
      <c r="W836" s="34">
        <f t="shared" si="75"/>
        <v>200.69650129906225</v>
      </c>
      <c r="X836" s="33">
        <f t="shared" si="77"/>
        <v>810</v>
      </c>
      <c r="Y836" s="34">
        <f>IF(X836=1,$G$3*(W836/1000),IF(X836=2,$G$4*(W836/1000),IF(X836=3,$G$5*(W836/1000),IF(X836=4,$G$6*(W836/1000),IF(X836=5,$G$7*(W836/1000),IF(X836=6,$G$8*(W836/1000),IF(X836=7,$G$9*(W836/1000),IF(X836=8,$G$10*(W836/1000),IF(X836=9,$G$11*(W836/1000),IF(X836=10,$G$12*(W836/1000),IF(X836=11,$G$13*(W836/1000),IF(X836=12,$G$14*(W836/1000),IF(X836=13,$G$15*(W836/1000),IF(X836=14,$G$16*(W836/1000),IF(X836=15,$G$17*(W836/1000),0)))))))))))))))</f>
        <v>0</v>
      </c>
      <c r="Z836" s="34">
        <f>IF('Γεννήτρια 3'!D836="W",Z835+('Γεννήτρια 3'!C836-1)*Y836,IF('Γεννήτρια 3'!D836="L",Z835-Y836,Z835))</f>
        <v>200.69650129906225</v>
      </c>
      <c r="AA836" s="34" t="str">
        <f>IF(AND('Γεννήτρια 3'!C836&lt;&gt;0,'Γεννήτρια 3'!D836=""),Y836,"")</f>
        <v/>
      </c>
    </row>
    <row r="837" spans="1:27">
      <c r="A837" s="3">
        <f t="shared" si="76"/>
        <v>815</v>
      </c>
      <c r="E837" s="3" t="str">
        <f t="shared" si="72"/>
        <v/>
      </c>
      <c r="F837" s="2" t="str">
        <f t="shared" si="73"/>
        <v/>
      </c>
      <c r="G837" s="2" t="str">
        <f t="shared" si="74"/>
        <v/>
      </c>
      <c r="W837" s="34">
        <f t="shared" si="75"/>
        <v>200.69650129906225</v>
      </c>
      <c r="X837" s="33">
        <f t="shared" si="77"/>
        <v>811</v>
      </c>
      <c r="Y837" s="34">
        <f>IF(X837=1,$G$3*(W837/1000),IF(X837=2,$G$4*(W837/1000),IF(X837=3,$G$5*(W837/1000),IF(X837=4,$G$6*(W837/1000),IF(X837=5,$G$7*(W837/1000),IF(X837=6,$G$8*(W837/1000),IF(X837=7,$G$9*(W837/1000),IF(X837=8,$G$10*(W837/1000),IF(X837=9,$G$11*(W837/1000),IF(X837=10,$G$12*(W837/1000),IF(X837=11,$G$13*(W837/1000),IF(X837=12,$G$14*(W837/1000),IF(X837=13,$G$15*(W837/1000),IF(X837=14,$G$16*(W837/1000),IF(X837=15,$G$17*(W837/1000),0)))))))))))))))</f>
        <v>0</v>
      </c>
      <c r="Z837" s="34">
        <f>IF('Γεννήτρια 3'!D837="W",Z836+('Γεννήτρια 3'!C837-1)*Y837,IF('Γεννήτρια 3'!D837="L",Z836-Y837,Z836))</f>
        <v>200.69650129906225</v>
      </c>
      <c r="AA837" s="34" t="str">
        <f>IF(AND('Γεννήτρια 3'!C837&lt;&gt;0,'Γεννήτρια 3'!D837=""),Y837,"")</f>
        <v/>
      </c>
    </row>
    <row r="838" spans="1:27">
      <c r="A838" s="3">
        <f t="shared" si="76"/>
        <v>816</v>
      </c>
      <c r="E838" s="3" t="str">
        <f t="shared" si="72"/>
        <v/>
      </c>
      <c r="F838" s="2" t="str">
        <f t="shared" si="73"/>
        <v/>
      </c>
      <c r="G838" s="2" t="str">
        <f t="shared" si="74"/>
        <v/>
      </c>
      <c r="W838" s="34">
        <f t="shared" si="75"/>
        <v>200.69650129906225</v>
      </c>
      <c r="X838" s="33">
        <f t="shared" si="77"/>
        <v>812</v>
      </c>
      <c r="Y838" s="34">
        <f>IF(X838=1,$G$3*(W838/1000),IF(X838=2,$G$4*(W838/1000),IF(X838=3,$G$5*(W838/1000),IF(X838=4,$G$6*(W838/1000),IF(X838=5,$G$7*(W838/1000),IF(X838=6,$G$8*(W838/1000),IF(X838=7,$G$9*(W838/1000),IF(X838=8,$G$10*(W838/1000),IF(X838=9,$G$11*(W838/1000),IF(X838=10,$G$12*(W838/1000),IF(X838=11,$G$13*(W838/1000),IF(X838=12,$G$14*(W838/1000),IF(X838=13,$G$15*(W838/1000),IF(X838=14,$G$16*(W838/1000),IF(X838=15,$G$17*(W838/1000),0)))))))))))))))</f>
        <v>0</v>
      </c>
      <c r="Z838" s="34">
        <f>IF('Γεννήτρια 3'!D838="W",Z837+('Γεννήτρια 3'!C838-1)*Y838,IF('Γεννήτρια 3'!D838="L",Z837-Y838,Z837))</f>
        <v>200.69650129906225</v>
      </c>
      <c r="AA838" s="34" t="str">
        <f>IF(AND('Γεννήτρια 3'!C838&lt;&gt;0,'Γεννήτρια 3'!D838=""),Y838,"")</f>
        <v/>
      </c>
    </row>
    <row r="839" spans="1:27">
      <c r="A839" s="3">
        <f t="shared" si="76"/>
        <v>817</v>
      </c>
      <c r="E839" s="3" t="str">
        <f t="shared" si="72"/>
        <v/>
      </c>
      <c r="F839" s="2" t="str">
        <f t="shared" si="73"/>
        <v/>
      </c>
      <c r="G839" s="2" t="str">
        <f t="shared" si="74"/>
        <v/>
      </c>
      <c r="W839" s="34">
        <f t="shared" si="75"/>
        <v>200.69650129906225</v>
      </c>
      <c r="X839" s="33">
        <f t="shared" si="77"/>
        <v>813</v>
      </c>
      <c r="Y839" s="34">
        <f>IF(X839=1,$G$3*(W839/1000),IF(X839=2,$G$4*(W839/1000),IF(X839=3,$G$5*(W839/1000),IF(X839=4,$G$6*(W839/1000),IF(X839=5,$G$7*(W839/1000),IF(X839=6,$G$8*(W839/1000),IF(X839=7,$G$9*(W839/1000),IF(X839=8,$G$10*(W839/1000),IF(X839=9,$G$11*(W839/1000),IF(X839=10,$G$12*(W839/1000),IF(X839=11,$G$13*(W839/1000),IF(X839=12,$G$14*(W839/1000),IF(X839=13,$G$15*(W839/1000),IF(X839=14,$G$16*(W839/1000),IF(X839=15,$G$17*(W839/1000),0)))))))))))))))</f>
        <v>0</v>
      </c>
      <c r="Z839" s="34">
        <f>IF('Γεννήτρια 3'!D839="W",Z838+('Γεννήτρια 3'!C839-1)*Y839,IF('Γεννήτρια 3'!D839="L",Z838-Y839,Z838))</f>
        <v>200.69650129906225</v>
      </c>
      <c r="AA839" s="34" t="str">
        <f>IF(AND('Γεννήτρια 3'!C839&lt;&gt;0,'Γεννήτρια 3'!D839=""),Y839,"")</f>
        <v/>
      </c>
    </row>
    <row r="840" spans="1:27">
      <c r="A840" s="3">
        <f t="shared" si="76"/>
        <v>818</v>
      </c>
      <c r="E840" s="3" t="str">
        <f t="shared" si="72"/>
        <v/>
      </c>
      <c r="F840" s="2" t="str">
        <f t="shared" si="73"/>
        <v/>
      </c>
      <c r="G840" s="2" t="str">
        <f t="shared" si="74"/>
        <v/>
      </c>
      <c r="W840" s="34">
        <f t="shared" si="75"/>
        <v>200.69650129906225</v>
      </c>
      <c r="X840" s="33">
        <f t="shared" si="77"/>
        <v>814</v>
      </c>
      <c r="Y840" s="34">
        <f>IF(X840=1,$G$3*(W840/1000),IF(X840=2,$G$4*(W840/1000),IF(X840=3,$G$5*(W840/1000),IF(X840=4,$G$6*(W840/1000),IF(X840=5,$G$7*(W840/1000),IF(X840=6,$G$8*(W840/1000),IF(X840=7,$G$9*(W840/1000),IF(X840=8,$G$10*(W840/1000),IF(X840=9,$G$11*(W840/1000),IF(X840=10,$G$12*(W840/1000),IF(X840=11,$G$13*(W840/1000),IF(X840=12,$G$14*(W840/1000),IF(X840=13,$G$15*(W840/1000),IF(X840=14,$G$16*(W840/1000),IF(X840=15,$G$17*(W840/1000),0)))))))))))))))</f>
        <v>0</v>
      </c>
      <c r="Z840" s="34">
        <f>IF('Γεννήτρια 3'!D840="W",Z839+('Γεννήτρια 3'!C840-1)*Y840,IF('Γεννήτρια 3'!D840="L",Z839-Y840,Z839))</f>
        <v>200.69650129906225</v>
      </c>
      <c r="AA840" s="34" t="str">
        <f>IF(AND('Γεννήτρια 3'!C840&lt;&gt;0,'Γεννήτρια 3'!D840=""),Y840,"")</f>
        <v/>
      </c>
    </row>
    <row r="841" spans="1:27">
      <c r="A841" s="3">
        <f t="shared" si="76"/>
        <v>819</v>
      </c>
      <c r="E841" s="3" t="str">
        <f t="shared" si="72"/>
        <v/>
      </c>
      <c r="F841" s="2" t="str">
        <f t="shared" si="73"/>
        <v/>
      </c>
      <c r="G841" s="2" t="str">
        <f t="shared" si="74"/>
        <v/>
      </c>
      <c r="W841" s="34">
        <f t="shared" si="75"/>
        <v>200.69650129906225</v>
      </c>
      <c r="X841" s="33">
        <f t="shared" si="77"/>
        <v>815</v>
      </c>
      <c r="Y841" s="34">
        <f>IF(X841=1,$G$3*(W841/1000),IF(X841=2,$G$4*(W841/1000),IF(X841=3,$G$5*(W841/1000),IF(X841=4,$G$6*(W841/1000),IF(X841=5,$G$7*(W841/1000),IF(X841=6,$G$8*(W841/1000),IF(X841=7,$G$9*(W841/1000),IF(X841=8,$G$10*(W841/1000),IF(X841=9,$G$11*(W841/1000),IF(X841=10,$G$12*(W841/1000),IF(X841=11,$G$13*(W841/1000),IF(X841=12,$G$14*(W841/1000),IF(X841=13,$G$15*(W841/1000),IF(X841=14,$G$16*(W841/1000),IF(X841=15,$G$17*(W841/1000),0)))))))))))))))</f>
        <v>0</v>
      </c>
      <c r="Z841" s="34">
        <f>IF('Γεννήτρια 3'!D841="W",Z840+('Γεννήτρια 3'!C841-1)*Y841,IF('Γεννήτρια 3'!D841="L",Z840-Y841,Z840))</f>
        <v>200.69650129906225</v>
      </c>
      <c r="AA841" s="34" t="str">
        <f>IF(AND('Γεννήτρια 3'!C841&lt;&gt;0,'Γεννήτρια 3'!D841=""),Y841,"")</f>
        <v/>
      </c>
    </row>
    <row r="842" spans="1:27">
      <c r="A842" s="3">
        <f t="shared" si="76"/>
        <v>820</v>
      </c>
      <c r="E842" s="3" t="str">
        <f t="shared" si="72"/>
        <v/>
      </c>
      <c r="F842" s="2" t="str">
        <f t="shared" si="73"/>
        <v/>
      </c>
      <c r="G842" s="2" t="str">
        <f t="shared" si="74"/>
        <v/>
      </c>
      <c r="W842" s="34">
        <f t="shared" si="75"/>
        <v>200.69650129906225</v>
      </c>
      <c r="X842" s="33">
        <f t="shared" si="77"/>
        <v>816</v>
      </c>
      <c r="Y842" s="34">
        <f>IF(X842=1,$G$3*(W842/1000),IF(X842=2,$G$4*(W842/1000),IF(X842=3,$G$5*(W842/1000),IF(X842=4,$G$6*(W842/1000),IF(X842=5,$G$7*(W842/1000),IF(X842=6,$G$8*(W842/1000),IF(X842=7,$G$9*(W842/1000),IF(X842=8,$G$10*(W842/1000),IF(X842=9,$G$11*(W842/1000),IF(X842=10,$G$12*(W842/1000),IF(X842=11,$G$13*(W842/1000),IF(X842=12,$G$14*(W842/1000),IF(X842=13,$G$15*(W842/1000),IF(X842=14,$G$16*(W842/1000),IF(X842=15,$G$17*(W842/1000),0)))))))))))))))</f>
        <v>0</v>
      </c>
      <c r="Z842" s="34">
        <f>IF('Γεννήτρια 3'!D842="W",Z841+('Γεννήτρια 3'!C842-1)*Y842,IF('Γεννήτρια 3'!D842="L",Z841-Y842,Z841))</f>
        <v>200.69650129906225</v>
      </c>
      <c r="AA842" s="34" t="str">
        <f>IF(AND('Γεννήτρια 3'!C842&lt;&gt;0,'Γεννήτρια 3'!D842=""),Y842,"")</f>
        <v/>
      </c>
    </row>
    <row r="843" spans="1:27">
      <c r="A843" s="3">
        <f t="shared" si="76"/>
        <v>821</v>
      </c>
      <c r="E843" s="3" t="str">
        <f t="shared" si="72"/>
        <v/>
      </c>
      <c r="F843" s="2" t="str">
        <f t="shared" si="73"/>
        <v/>
      </c>
      <c r="G843" s="2" t="str">
        <f t="shared" si="74"/>
        <v/>
      </c>
      <c r="W843" s="34">
        <f t="shared" si="75"/>
        <v>200.69650129906225</v>
      </c>
      <c r="X843" s="33">
        <f t="shared" si="77"/>
        <v>817</v>
      </c>
      <c r="Y843" s="34">
        <f>IF(X843=1,$G$3*(W843/1000),IF(X843=2,$G$4*(W843/1000),IF(X843=3,$G$5*(W843/1000),IF(X843=4,$G$6*(W843/1000),IF(X843=5,$G$7*(W843/1000),IF(X843=6,$G$8*(W843/1000),IF(X843=7,$G$9*(W843/1000),IF(X843=8,$G$10*(W843/1000),IF(X843=9,$G$11*(W843/1000),IF(X843=10,$G$12*(W843/1000),IF(X843=11,$G$13*(W843/1000),IF(X843=12,$G$14*(W843/1000),IF(X843=13,$G$15*(W843/1000),IF(X843=14,$G$16*(W843/1000),IF(X843=15,$G$17*(W843/1000),0)))))))))))))))</f>
        <v>0</v>
      </c>
      <c r="Z843" s="34">
        <f>IF('Γεννήτρια 3'!D843="W",Z842+('Γεννήτρια 3'!C843-1)*Y843,IF('Γεννήτρια 3'!D843="L",Z842-Y843,Z842))</f>
        <v>200.69650129906225</v>
      </c>
      <c r="AA843" s="34" t="str">
        <f>IF(AND('Γεννήτρια 3'!C843&lt;&gt;0,'Γεννήτρια 3'!D843=""),Y843,"")</f>
        <v/>
      </c>
    </row>
    <row r="844" spans="1:27">
      <c r="A844" s="3">
        <f t="shared" si="76"/>
        <v>822</v>
      </c>
      <c r="E844" s="3" t="str">
        <f t="shared" si="72"/>
        <v/>
      </c>
      <c r="F844" s="2" t="str">
        <f t="shared" si="73"/>
        <v/>
      </c>
      <c r="G844" s="2" t="str">
        <f t="shared" si="74"/>
        <v/>
      </c>
      <c r="W844" s="34">
        <f t="shared" si="75"/>
        <v>200.69650129906225</v>
      </c>
      <c r="X844" s="33">
        <f t="shared" si="77"/>
        <v>818</v>
      </c>
      <c r="Y844" s="34">
        <f>IF(X844=1,$G$3*(W844/1000),IF(X844=2,$G$4*(W844/1000),IF(X844=3,$G$5*(W844/1000),IF(X844=4,$G$6*(W844/1000),IF(X844=5,$G$7*(W844/1000),IF(X844=6,$G$8*(W844/1000),IF(X844=7,$G$9*(W844/1000),IF(X844=8,$G$10*(W844/1000),IF(X844=9,$G$11*(W844/1000),IF(X844=10,$G$12*(W844/1000),IF(X844=11,$G$13*(W844/1000),IF(X844=12,$G$14*(W844/1000),IF(X844=13,$G$15*(W844/1000),IF(X844=14,$G$16*(W844/1000),IF(X844=15,$G$17*(W844/1000),0)))))))))))))))</f>
        <v>0</v>
      </c>
      <c r="Z844" s="34">
        <f>IF('Γεννήτρια 3'!D844="W",Z843+('Γεννήτρια 3'!C844-1)*Y844,IF('Γεννήτρια 3'!D844="L",Z843-Y844,Z843))</f>
        <v>200.69650129906225</v>
      </c>
      <c r="AA844" s="34" t="str">
        <f>IF(AND('Γεννήτρια 3'!C844&lt;&gt;0,'Γεννήτρια 3'!D844=""),Y844,"")</f>
        <v/>
      </c>
    </row>
    <row r="845" spans="1:27">
      <c r="A845" s="3">
        <f t="shared" si="76"/>
        <v>823</v>
      </c>
      <c r="E845" s="3" t="str">
        <f t="shared" si="72"/>
        <v/>
      </c>
      <c r="F845" s="2" t="str">
        <f t="shared" si="73"/>
        <v/>
      </c>
      <c r="G845" s="2" t="str">
        <f t="shared" si="74"/>
        <v/>
      </c>
      <c r="W845" s="34">
        <f t="shared" si="75"/>
        <v>200.69650129906225</v>
      </c>
      <c r="X845" s="33">
        <f t="shared" si="77"/>
        <v>819</v>
      </c>
      <c r="Y845" s="34">
        <f>IF(X845=1,$G$3*(W845/1000),IF(X845=2,$G$4*(W845/1000),IF(X845=3,$G$5*(W845/1000),IF(X845=4,$G$6*(W845/1000),IF(X845=5,$G$7*(W845/1000),IF(X845=6,$G$8*(W845/1000),IF(X845=7,$G$9*(W845/1000),IF(X845=8,$G$10*(W845/1000),IF(X845=9,$G$11*(W845/1000),IF(X845=10,$G$12*(W845/1000),IF(X845=11,$G$13*(W845/1000),IF(X845=12,$G$14*(W845/1000),IF(X845=13,$G$15*(W845/1000),IF(X845=14,$G$16*(W845/1000),IF(X845=15,$G$17*(W845/1000),0)))))))))))))))</f>
        <v>0</v>
      </c>
      <c r="Z845" s="34">
        <f>IF('Γεννήτρια 3'!D845="W",Z844+('Γεννήτρια 3'!C845-1)*Y845,IF('Γεννήτρια 3'!D845="L",Z844-Y845,Z844))</f>
        <v>200.69650129906225</v>
      </c>
      <c r="AA845" s="34" t="str">
        <f>IF(AND('Γεννήτρια 3'!C845&lt;&gt;0,'Γεννήτρια 3'!D845=""),Y845,"")</f>
        <v/>
      </c>
    </row>
    <row r="846" spans="1:27">
      <c r="A846" s="3">
        <f t="shared" si="76"/>
        <v>824</v>
      </c>
      <c r="E846" s="3" t="str">
        <f t="shared" si="72"/>
        <v/>
      </c>
      <c r="F846" s="2" t="str">
        <f t="shared" si="73"/>
        <v/>
      </c>
      <c r="G846" s="2" t="str">
        <f t="shared" si="74"/>
        <v/>
      </c>
      <c r="W846" s="34">
        <f t="shared" si="75"/>
        <v>200.69650129906225</v>
      </c>
      <c r="X846" s="33">
        <f t="shared" si="77"/>
        <v>820</v>
      </c>
      <c r="Y846" s="34">
        <f>IF(X846=1,$G$3*(W846/1000),IF(X846=2,$G$4*(W846/1000),IF(X846=3,$G$5*(W846/1000),IF(X846=4,$G$6*(W846/1000),IF(X846=5,$G$7*(W846/1000),IF(X846=6,$G$8*(W846/1000),IF(X846=7,$G$9*(W846/1000),IF(X846=8,$G$10*(W846/1000),IF(X846=9,$G$11*(W846/1000),IF(X846=10,$G$12*(W846/1000),IF(X846=11,$G$13*(W846/1000),IF(X846=12,$G$14*(W846/1000),IF(X846=13,$G$15*(W846/1000),IF(X846=14,$G$16*(W846/1000),IF(X846=15,$G$17*(W846/1000),0)))))))))))))))</f>
        <v>0</v>
      </c>
      <c r="Z846" s="34">
        <f>IF('Γεννήτρια 3'!D846="W",Z845+('Γεννήτρια 3'!C846-1)*Y846,IF('Γεννήτρια 3'!D846="L",Z845-Y846,Z845))</f>
        <v>200.69650129906225</v>
      </c>
      <c r="AA846" s="34" t="str">
        <f>IF(AND('Γεννήτρια 3'!C846&lt;&gt;0,'Γεννήτρια 3'!D846=""),Y846,"")</f>
        <v/>
      </c>
    </row>
    <row r="847" spans="1:27">
      <c r="A847" s="3">
        <f t="shared" si="76"/>
        <v>825</v>
      </c>
      <c r="E847" s="3" t="str">
        <f t="shared" si="72"/>
        <v/>
      </c>
      <c r="F847" s="2" t="str">
        <f t="shared" si="73"/>
        <v/>
      </c>
      <c r="G847" s="2" t="str">
        <f t="shared" si="74"/>
        <v/>
      </c>
      <c r="W847" s="34">
        <f t="shared" si="75"/>
        <v>200.69650129906225</v>
      </c>
      <c r="X847" s="33">
        <f t="shared" si="77"/>
        <v>821</v>
      </c>
      <c r="Y847" s="34">
        <f>IF(X847=1,$G$3*(W847/1000),IF(X847=2,$G$4*(W847/1000),IF(X847=3,$G$5*(W847/1000),IF(X847=4,$G$6*(W847/1000),IF(X847=5,$G$7*(W847/1000),IF(X847=6,$G$8*(W847/1000),IF(X847=7,$G$9*(W847/1000),IF(X847=8,$G$10*(W847/1000),IF(X847=9,$G$11*(W847/1000),IF(X847=10,$G$12*(W847/1000),IF(X847=11,$G$13*(W847/1000),IF(X847=12,$G$14*(W847/1000),IF(X847=13,$G$15*(W847/1000),IF(X847=14,$G$16*(W847/1000),IF(X847=15,$G$17*(W847/1000),0)))))))))))))))</f>
        <v>0</v>
      </c>
      <c r="Z847" s="34">
        <f>IF('Γεννήτρια 3'!D847="W",Z846+('Γεννήτρια 3'!C847-1)*Y847,IF('Γεννήτρια 3'!D847="L",Z846-Y847,Z846))</f>
        <v>200.69650129906225</v>
      </c>
      <c r="AA847" s="34" t="str">
        <f>IF(AND('Γεννήτρια 3'!C847&lt;&gt;0,'Γεννήτρια 3'!D847=""),Y847,"")</f>
        <v/>
      </c>
    </row>
    <row r="848" spans="1:27">
      <c r="A848" s="3">
        <f t="shared" si="76"/>
        <v>826</v>
      </c>
      <c r="E848" s="3" t="str">
        <f t="shared" si="72"/>
        <v/>
      </c>
      <c r="F848" s="2" t="str">
        <f t="shared" si="73"/>
        <v/>
      </c>
      <c r="G848" s="2" t="str">
        <f t="shared" si="74"/>
        <v/>
      </c>
      <c r="W848" s="34">
        <f t="shared" si="75"/>
        <v>200.69650129906225</v>
      </c>
      <c r="X848" s="33">
        <f t="shared" si="77"/>
        <v>822</v>
      </c>
      <c r="Y848" s="34">
        <f>IF(X848=1,$G$3*(W848/1000),IF(X848=2,$G$4*(W848/1000),IF(X848=3,$G$5*(W848/1000),IF(X848=4,$G$6*(W848/1000),IF(X848=5,$G$7*(W848/1000),IF(X848=6,$G$8*(W848/1000),IF(X848=7,$G$9*(W848/1000),IF(X848=8,$G$10*(W848/1000),IF(X848=9,$G$11*(W848/1000),IF(X848=10,$G$12*(W848/1000),IF(X848=11,$G$13*(W848/1000),IF(X848=12,$G$14*(W848/1000),IF(X848=13,$G$15*(W848/1000),IF(X848=14,$G$16*(W848/1000),IF(X848=15,$G$17*(W848/1000),0)))))))))))))))</f>
        <v>0</v>
      </c>
      <c r="Z848" s="34">
        <f>IF('Γεννήτρια 3'!D848="W",Z847+('Γεννήτρια 3'!C848-1)*Y848,IF('Γεννήτρια 3'!D848="L",Z847-Y848,Z847))</f>
        <v>200.69650129906225</v>
      </c>
      <c r="AA848" s="34" t="str">
        <f>IF(AND('Γεννήτρια 3'!C848&lt;&gt;0,'Γεννήτρια 3'!D848=""),Y848,"")</f>
        <v/>
      </c>
    </row>
    <row r="849" spans="1:27">
      <c r="A849" s="3">
        <f t="shared" si="76"/>
        <v>827</v>
      </c>
      <c r="E849" s="3" t="str">
        <f t="shared" si="72"/>
        <v/>
      </c>
      <c r="F849" s="2" t="str">
        <f t="shared" si="73"/>
        <v/>
      </c>
      <c r="G849" s="2" t="str">
        <f t="shared" si="74"/>
        <v/>
      </c>
      <c r="W849" s="34">
        <f t="shared" si="75"/>
        <v>200.69650129906225</v>
      </c>
      <c r="X849" s="33">
        <f t="shared" si="77"/>
        <v>823</v>
      </c>
      <c r="Y849" s="34">
        <f>IF(X849=1,$G$3*(W849/1000),IF(X849=2,$G$4*(W849/1000),IF(X849=3,$G$5*(W849/1000),IF(X849=4,$G$6*(W849/1000),IF(X849=5,$G$7*(W849/1000),IF(X849=6,$G$8*(W849/1000),IF(X849=7,$G$9*(W849/1000),IF(X849=8,$G$10*(W849/1000),IF(X849=9,$G$11*(W849/1000),IF(X849=10,$G$12*(W849/1000),IF(X849=11,$G$13*(W849/1000),IF(X849=12,$G$14*(W849/1000),IF(X849=13,$G$15*(W849/1000),IF(X849=14,$G$16*(W849/1000),IF(X849=15,$G$17*(W849/1000),0)))))))))))))))</f>
        <v>0</v>
      </c>
      <c r="Z849" s="34">
        <f>IF('Γεννήτρια 3'!D849="W",Z848+('Γεννήτρια 3'!C849-1)*Y849,IF('Γεννήτρια 3'!D849="L",Z848-Y849,Z848))</f>
        <v>200.69650129906225</v>
      </c>
      <c r="AA849" s="34" t="str">
        <f>IF(AND('Γεννήτρια 3'!C849&lt;&gt;0,'Γεννήτρια 3'!D849=""),Y849,"")</f>
        <v/>
      </c>
    </row>
    <row r="850" spans="1:27">
      <c r="A850" s="3">
        <f t="shared" si="76"/>
        <v>828</v>
      </c>
      <c r="E850" s="3" t="str">
        <f t="shared" si="72"/>
        <v/>
      </c>
      <c r="F850" s="2" t="str">
        <f t="shared" si="73"/>
        <v/>
      </c>
      <c r="G850" s="2" t="str">
        <f t="shared" si="74"/>
        <v/>
      </c>
      <c r="W850" s="34">
        <f t="shared" si="75"/>
        <v>200.69650129906225</v>
      </c>
      <c r="X850" s="33">
        <f t="shared" si="77"/>
        <v>824</v>
      </c>
      <c r="Y850" s="34">
        <f>IF(X850=1,$G$3*(W850/1000),IF(X850=2,$G$4*(W850/1000),IF(X850=3,$G$5*(W850/1000),IF(X850=4,$G$6*(W850/1000),IF(X850=5,$G$7*(W850/1000),IF(X850=6,$G$8*(W850/1000),IF(X850=7,$G$9*(W850/1000),IF(X850=8,$G$10*(W850/1000),IF(X850=9,$G$11*(W850/1000),IF(X850=10,$G$12*(W850/1000),IF(X850=11,$G$13*(W850/1000),IF(X850=12,$G$14*(W850/1000),IF(X850=13,$G$15*(W850/1000),IF(X850=14,$G$16*(W850/1000),IF(X850=15,$G$17*(W850/1000),0)))))))))))))))</f>
        <v>0</v>
      </c>
      <c r="Z850" s="34">
        <f>IF('Γεννήτρια 3'!D850="W",Z849+('Γεννήτρια 3'!C850-1)*Y850,IF('Γεννήτρια 3'!D850="L",Z849-Y850,Z849))</f>
        <v>200.69650129906225</v>
      </c>
      <c r="AA850" s="34" t="str">
        <f>IF(AND('Γεννήτρια 3'!C850&lt;&gt;0,'Γεννήτρια 3'!D850=""),Y850,"")</f>
        <v/>
      </c>
    </row>
    <row r="851" spans="1:27">
      <c r="A851" s="3">
        <f t="shared" si="76"/>
        <v>829</v>
      </c>
      <c r="E851" s="3" t="str">
        <f t="shared" si="72"/>
        <v/>
      </c>
      <c r="F851" s="2" t="str">
        <f t="shared" si="73"/>
        <v/>
      </c>
      <c r="G851" s="2" t="str">
        <f t="shared" si="74"/>
        <v/>
      </c>
      <c r="W851" s="34">
        <f t="shared" si="75"/>
        <v>200.69650129906225</v>
      </c>
      <c r="X851" s="33">
        <f t="shared" si="77"/>
        <v>825</v>
      </c>
      <c r="Y851" s="34">
        <f>IF(X851=1,$G$3*(W851/1000),IF(X851=2,$G$4*(W851/1000),IF(X851=3,$G$5*(W851/1000),IF(X851=4,$G$6*(W851/1000),IF(X851=5,$G$7*(W851/1000),IF(X851=6,$G$8*(W851/1000),IF(X851=7,$G$9*(W851/1000),IF(X851=8,$G$10*(W851/1000),IF(X851=9,$G$11*(W851/1000),IF(X851=10,$G$12*(W851/1000),IF(X851=11,$G$13*(W851/1000),IF(X851=12,$G$14*(W851/1000),IF(X851=13,$G$15*(W851/1000),IF(X851=14,$G$16*(W851/1000),IF(X851=15,$G$17*(W851/1000),0)))))))))))))))</f>
        <v>0</v>
      </c>
      <c r="Z851" s="34">
        <f>IF('Γεννήτρια 3'!D851="W",Z850+('Γεννήτρια 3'!C851-1)*Y851,IF('Γεννήτρια 3'!D851="L",Z850-Y851,Z850))</f>
        <v>200.69650129906225</v>
      </c>
      <c r="AA851" s="34" t="str">
        <f>IF(AND('Γεννήτρια 3'!C851&lt;&gt;0,'Γεννήτρια 3'!D851=""),Y851,"")</f>
        <v/>
      </c>
    </row>
    <row r="852" spans="1:27">
      <c r="A852" s="3">
        <f t="shared" si="76"/>
        <v>830</v>
      </c>
      <c r="E852" s="3" t="str">
        <f t="shared" si="72"/>
        <v/>
      </c>
      <c r="F852" s="2" t="str">
        <f t="shared" si="73"/>
        <v/>
      </c>
      <c r="G852" s="2" t="str">
        <f t="shared" si="74"/>
        <v/>
      </c>
      <c r="W852" s="34">
        <f t="shared" si="75"/>
        <v>200.69650129906225</v>
      </c>
      <c r="X852" s="33">
        <f t="shared" si="77"/>
        <v>826</v>
      </c>
      <c r="Y852" s="34">
        <f>IF(X852=1,$G$3*(W852/1000),IF(X852=2,$G$4*(W852/1000),IF(X852=3,$G$5*(W852/1000),IF(X852=4,$G$6*(W852/1000),IF(X852=5,$G$7*(W852/1000),IF(X852=6,$G$8*(W852/1000),IF(X852=7,$G$9*(W852/1000),IF(X852=8,$G$10*(W852/1000),IF(X852=9,$G$11*(W852/1000),IF(X852=10,$G$12*(W852/1000),IF(X852=11,$G$13*(W852/1000),IF(X852=12,$G$14*(W852/1000),IF(X852=13,$G$15*(W852/1000),IF(X852=14,$G$16*(W852/1000),IF(X852=15,$G$17*(W852/1000),0)))))))))))))))</f>
        <v>0</v>
      </c>
      <c r="Z852" s="34">
        <f>IF('Γεννήτρια 3'!D852="W",Z851+('Γεννήτρια 3'!C852-1)*Y852,IF('Γεννήτρια 3'!D852="L",Z851-Y852,Z851))</f>
        <v>200.69650129906225</v>
      </c>
      <c r="AA852" s="34" t="str">
        <f>IF(AND('Γεννήτρια 3'!C852&lt;&gt;0,'Γεννήτρια 3'!D852=""),Y852,"")</f>
        <v/>
      </c>
    </row>
    <row r="853" spans="1:27">
      <c r="A853" s="3">
        <f t="shared" si="76"/>
        <v>831</v>
      </c>
      <c r="E853" s="3" t="str">
        <f t="shared" si="72"/>
        <v/>
      </c>
      <c r="F853" s="2" t="str">
        <f t="shared" si="73"/>
        <v/>
      </c>
      <c r="G853" s="2" t="str">
        <f t="shared" si="74"/>
        <v/>
      </c>
      <c r="W853" s="34">
        <f t="shared" si="75"/>
        <v>200.69650129906225</v>
      </c>
      <c r="X853" s="33">
        <f t="shared" si="77"/>
        <v>827</v>
      </c>
      <c r="Y853" s="34">
        <f>IF(X853=1,$G$3*(W853/1000),IF(X853=2,$G$4*(W853/1000),IF(X853=3,$G$5*(W853/1000),IF(X853=4,$G$6*(W853/1000),IF(X853=5,$G$7*(W853/1000),IF(X853=6,$G$8*(W853/1000),IF(X853=7,$G$9*(W853/1000),IF(X853=8,$G$10*(W853/1000),IF(X853=9,$G$11*(W853/1000),IF(X853=10,$G$12*(W853/1000),IF(X853=11,$G$13*(W853/1000),IF(X853=12,$G$14*(W853/1000),IF(X853=13,$G$15*(W853/1000),IF(X853=14,$G$16*(W853/1000),IF(X853=15,$G$17*(W853/1000),0)))))))))))))))</f>
        <v>0</v>
      </c>
      <c r="Z853" s="34">
        <f>IF('Γεννήτρια 3'!D853="W",Z852+('Γεννήτρια 3'!C853-1)*Y853,IF('Γεννήτρια 3'!D853="L",Z852-Y853,Z852))</f>
        <v>200.69650129906225</v>
      </c>
      <c r="AA853" s="34" t="str">
        <f>IF(AND('Γεννήτρια 3'!C853&lt;&gt;0,'Γεννήτρια 3'!D853=""),Y853,"")</f>
        <v/>
      </c>
    </row>
    <row r="854" spans="1:27">
      <c r="A854" s="3">
        <f t="shared" si="76"/>
        <v>832</v>
      </c>
      <c r="E854" s="3" t="str">
        <f t="shared" si="72"/>
        <v/>
      </c>
      <c r="F854" s="2" t="str">
        <f t="shared" si="73"/>
        <v/>
      </c>
      <c r="G854" s="2" t="str">
        <f t="shared" si="74"/>
        <v/>
      </c>
      <c r="W854" s="34">
        <f t="shared" si="75"/>
        <v>200.69650129906225</v>
      </c>
      <c r="X854" s="33">
        <f t="shared" si="77"/>
        <v>828</v>
      </c>
      <c r="Y854" s="34">
        <f>IF(X854=1,$G$3*(W854/1000),IF(X854=2,$G$4*(W854/1000),IF(X854=3,$G$5*(W854/1000),IF(X854=4,$G$6*(W854/1000),IF(X854=5,$G$7*(W854/1000),IF(X854=6,$G$8*(W854/1000),IF(X854=7,$G$9*(W854/1000),IF(X854=8,$G$10*(W854/1000),IF(X854=9,$G$11*(W854/1000),IF(X854=10,$G$12*(W854/1000),IF(X854=11,$G$13*(W854/1000),IF(X854=12,$G$14*(W854/1000),IF(X854=13,$G$15*(W854/1000),IF(X854=14,$G$16*(W854/1000),IF(X854=15,$G$17*(W854/1000),0)))))))))))))))</f>
        <v>0</v>
      </c>
      <c r="Z854" s="34">
        <f>IF('Γεννήτρια 3'!D854="W",Z853+('Γεννήτρια 3'!C854-1)*Y854,IF('Γεννήτρια 3'!D854="L",Z853-Y854,Z853))</f>
        <v>200.69650129906225</v>
      </c>
      <c r="AA854" s="34" t="str">
        <f>IF(AND('Γεννήτρια 3'!C854&lt;&gt;0,'Γεννήτρια 3'!D854=""),Y854,"")</f>
        <v/>
      </c>
    </row>
    <row r="855" spans="1:27">
      <c r="A855" s="3">
        <f t="shared" si="76"/>
        <v>833</v>
      </c>
      <c r="E855" s="3" t="str">
        <f t="shared" si="72"/>
        <v/>
      </c>
      <c r="F855" s="2" t="str">
        <f t="shared" si="73"/>
        <v/>
      </c>
      <c r="G855" s="2" t="str">
        <f t="shared" si="74"/>
        <v/>
      </c>
      <c r="W855" s="34">
        <f t="shared" si="75"/>
        <v>200.69650129906225</v>
      </c>
      <c r="X855" s="33">
        <f t="shared" si="77"/>
        <v>829</v>
      </c>
      <c r="Y855" s="34">
        <f>IF(X855=1,$G$3*(W855/1000),IF(X855=2,$G$4*(W855/1000),IF(X855=3,$G$5*(W855/1000),IF(X855=4,$G$6*(W855/1000),IF(X855=5,$G$7*(W855/1000),IF(X855=6,$G$8*(W855/1000),IF(X855=7,$G$9*(W855/1000),IF(X855=8,$G$10*(W855/1000),IF(X855=9,$G$11*(W855/1000),IF(X855=10,$G$12*(W855/1000),IF(X855=11,$G$13*(W855/1000),IF(X855=12,$G$14*(W855/1000),IF(X855=13,$G$15*(W855/1000),IF(X855=14,$G$16*(W855/1000),IF(X855=15,$G$17*(W855/1000),0)))))))))))))))</f>
        <v>0</v>
      </c>
      <c r="Z855" s="34">
        <f>IF('Γεννήτρια 3'!D855="W",Z854+('Γεννήτρια 3'!C855-1)*Y855,IF('Γεννήτρια 3'!D855="L",Z854-Y855,Z854))</f>
        <v>200.69650129906225</v>
      </c>
      <c r="AA855" s="34" t="str">
        <f>IF(AND('Γεννήτρια 3'!C855&lt;&gt;0,'Γεννήτρια 3'!D855=""),Y855,"")</f>
        <v/>
      </c>
    </row>
    <row r="856" spans="1:27">
      <c r="A856" s="3">
        <f t="shared" si="76"/>
        <v>834</v>
      </c>
      <c r="E856" s="3" t="str">
        <f t="shared" ref="E856:E919" si="78">IF(C856&gt;1,X856,"")</f>
        <v/>
      </c>
      <c r="F856" s="2" t="str">
        <f t="shared" ref="F856:F919" si="79">IF(C856&gt;1,Y856,"")</f>
        <v/>
      </c>
      <c r="G856" s="2" t="str">
        <f t="shared" ref="G856:G919" si="80">IF(OR(D856="W",D856="L"),Z856,"")</f>
        <v/>
      </c>
      <c r="W856" s="34">
        <f t="shared" ref="W856:W919" si="81">IF(Z855&gt;=W855,Z855,W855)</f>
        <v>200.69650129906225</v>
      </c>
      <c r="X856" s="33">
        <f t="shared" si="77"/>
        <v>830</v>
      </c>
      <c r="Y856" s="34">
        <f>IF(X856=1,$G$3*(W856/1000),IF(X856=2,$G$4*(W856/1000),IF(X856=3,$G$5*(W856/1000),IF(X856=4,$G$6*(W856/1000),IF(X856=5,$G$7*(W856/1000),IF(X856=6,$G$8*(W856/1000),IF(X856=7,$G$9*(W856/1000),IF(X856=8,$G$10*(W856/1000),IF(X856=9,$G$11*(W856/1000),IF(X856=10,$G$12*(W856/1000),IF(X856=11,$G$13*(W856/1000),IF(X856=12,$G$14*(W856/1000),IF(X856=13,$G$15*(W856/1000),IF(X856=14,$G$16*(W856/1000),IF(X856=15,$G$17*(W856/1000),0)))))))))))))))</f>
        <v>0</v>
      </c>
      <c r="Z856" s="34">
        <f>IF('Γεννήτρια 3'!D856="W",Z855+('Γεννήτρια 3'!C856-1)*Y856,IF('Γεννήτρια 3'!D856="L",Z855-Y856,Z855))</f>
        <v>200.69650129906225</v>
      </c>
      <c r="AA856" s="34" t="str">
        <f>IF(AND('Γεννήτρια 3'!C856&lt;&gt;0,'Γεννήτρια 3'!D856=""),Y856,"")</f>
        <v/>
      </c>
    </row>
    <row r="857" spans="1:27">
      <c r="A857" s="3">
        <f t="shared" ref="A857:A920" si="82">A856+1</f>
        <v>835</v>
      </c>
      <c r="E857" s="3" t="str">
        <f t="shared" si="78"/>
        <v/>
      </c>
      <c r="F857" s="2" t="str">
        <f t="shared" si="79"/>
        <v/>
      </c>
      <c r="G857" s="2" t="str">
        <f t="shared" si="80"/>
        <v/>
      </c>
      <c r="W857" s="34">
        <f t="shared" si="81"/>
        <v>200.69650129906225</v>
      </c>
      <c r="X857" s="33">
        <f t="shared" ref="X857:X920" si="83">IF(W856&gt;=Z856,X856+1,1)</f>
        <v>831</v>
      </c>
      <c r="Y857" s="34">
        <f>IF(X857=1,$G$3*(W857/1000),IF(X857=2,$G$4*(W857/1000),IF(X857=3,$G$5*(W857/1000),IF(X857=4,$G$6*(W857/1000),IF(X857=5,$G$7*(W857/1000),IF(X857=6,$G$8*(W857/1000),IF(X857=7,$G$9*(W857/1000),IF(X857=8,$G$10*(W857/1000),IF(X857=9,$G$11*(W857/1000),IF(X857=10,$G$12*(W857/1000),IF(X857=11,$G$13*(W857/1000),IF(X857=12,$G$14*(W857/1000),IF(X857=13,$G$15*(W857/1000),IF(X857=14,$G$16*(W857/1000),IF(X857=15,$G$17*(W857/1000),0)))))))))))))))</f>
        <v>0</v>
      </c>
      <c r="Z857" s="34">
        <f>IF('Γεννήτρια 3'!D857="W",Z856+('Γεννήτρια 3'!C857-1)*Y857,IF('Γεννήτρια 3'!D857="L",Z856-Y857,Z856))</f>
        <v>200.69650129906225</v>
      </c>
      <c r="AA857" s="34" t="str">
        <f>IF(AND('Γεννήτρια 3'!C857&lt;&gt;0,'Γεννήτρια 3'!D857=""),Y857,"")</f>
        <v/>
      </c>
    </row>
    <row r="858" spans="1:27">
      <c r="A858" s="3">
        <f t="shared" si="82"/>
        <v>836</v>
      </c>
      <c r="E858" s="3" t="str">
        <f t="shared" si="78"/>
        <v/>
      </c>
      <c r="F858" s="2" t="str">
        <f t="shared" si="79"/>
        <v/>
      </c>
      <c r="G858" s="2" t="str">
        <f t="shared" si="80"/>
        <v/>
      </c>
      <c r="W858" s="34">
        <f t="shared" si="81"/>
        <v>200.69650129906225</v>
      </c>
      <c r="X858" s="33">
        <f t="shared" si="83"/>
        <v>832</v>
      </c>
      <c r="Y858" s="34">
        <f>IF(X858=1,$G$3*(W858/1000),IF(X858=2,$G$4*(W858/1000),IF(X858=3,$G$5*(W858/1000),IF(X858=4,$G$6*(W858/1000),IF(X858=5,$G$7*(W858/1000),IF(X858=6,$G$8*(W858/1000),IF(X858=7,$G$9*(W858/1000),IF(X858=8,$G$10*(W858/1000),IF(X858=9,$G$11*(W858/1000),IF(X858=10,$G$12*(W858/1000),IF(X858=11,$G$13*(W858/1000),IF(X858=12,$G$14*(W858/1000),IF(X858=13,$G$15*(W858/1000),IF(X858=14,$G$16*(W858/1000),IF(X858=15,$G$17*(W858/1000),0)))))))))))))))</f>
        <v>0</v>
      </c>
      <c r="Z858" s="34">
        <f>IF('Γεννήτρια 3'!D858="W",Z857+('Γεννήτρια 3'!C858-1)*Y858,IF('Γεννήτρια 3'!D858="L",Z857-Y858,Z857))</f>
        <v>200.69650129906225</v>
      </c>
      <c r="AA858" s="34" t="str">
        <f>IF(AND('Γεννήτρια 3'!C858&lt;&gt;0,'Γεννήτρια 3'!D858=""),Y858,"")</f>
        <v/>
      </c>
    </row>
    <row r="859" spans="1:27">
      <c r="A859" s="3">
        <f t="shared" si="82"/>
        <v>837</v>
      </c>
      <c r="E859" s="3" t="str">
        <f t="shared" si="78"/>
        <v/>
      </c>
      <c r="F859" s="2" t="str">
        <f t="shared" si="79"/>
        <v/>
      </c>
      <c r="G859" s="2" t="str">
        <f t="shared" si="80"/>
        <v/>
      </c>
      <c r="W859" s="34">
        <f t="shared" si="81"/>
        <v>200.69650129906225</v>
      </c>
      <c r="X859" s="33">
        <f t="shared" si="83"/>
        <v>833</v>
      </c>
      <c r="Y859" s="34">
        <f>IF(X859=1,$G$3*(W859/1000),IF(X859=2,$G$4*(W859/1000),IF(X859=3,$G$5*(W859/1000),IF(X859=4,$G$6*(W859/1000),IF(X859=5,$G$7*(W859/1000),IF(X859=6,$G$8*(W859/1000),IF(X859=7,$G$9*(W859/1000),IF(X859=8,$G$10*(W859/1000),IF(X859=9,$G$11*(W859/1000),IF(X859=10,$G$12*(W859/1000),IF(X859=11,$G$13*(W859/1000),IF(X859=12,$G$14*(W859/1000),IF(X859=13,$G$15*(W859/1000),IF(X859=14,$G$16*(W859/1000),IF(X859=15,$G$17*(W859/1000),0)))))))))))))))</f>
        <v>0</v>
      </c>
      <c r="Z859" s="34">
        <f>IF('Γεννήτρια 3'!D859="W",Z858+('Γεννήτρια 3'!C859-1)*Y859,IF('Γεννήτρια 3'!D859="L",Z858-Y859,Z858))</f>
        <v>200.69650129906225</v>
      </c>
      <c r="AA859" s="34" t="str">
        <f>IF(AND('Γεννήτρια 3'!C859&lt;&gt;0,'Γεννήτρια 3'!D859=""),Y859,"")</f>
        <v/>
      </c>
    </row>
    <row r="860" spans="1:27">
      <c r="A860" s="3">
        <f t="shared" si="82"/>
        <v>838</v>
      </c>
      <c r="E860" s="3" t="str">
        <f t="shared" si="78"/>
        <v/>
      </c>
      <c r="F860" s="2" t="str">
        <f t="shared" si="79"/>
        <v/>
      </c>
      <c r="G860" s="2" t="str">
        <f t="shared" si="80"/>
        <v/>
      </c>
      <c r="W860" s="34">
        <f t="shared" si="81"/>
        <v>200.69650129906225</v>
      </c>
      <c r="X860" s="33">
        <f t="shared" si="83"/>
        <v>834</v>
      </c>
      <c r="Y860" s="34">
        <f>IF(X860=1,$G$3*(W860/1000),IF(X860=2,$G$4*(W860/1000),IF(X860=3,$G$5*(W860/1000),IF(X860=4,$G$6*(W860/1000),IF(X860=5,$G$7*(W860/1000),IF(X860=6,$G$8*(W860/1000),IF(X860=7,$G$9*(W860/1000),IF(X860=8,$G$10*(W860/1000),IF(X860=9,$G$11*(W860/1000),IF(X860=10,$G$12*(W860/1000),IF(X860=11,$G$13*(W860/1000),IF(X860=12,$G$14*(W860/1000),IF(X860=13,$G$15*(W860/1000),IF(X860=14,$G$16*(W860/1000),IF(X860=15,$G$17*(W860/1000),0)))))))))))))))</f>
        <v>0</v>
      </c>
      <c r="Z860" s="34">
        <f>IF('Γεννήτρια 3'!D860="W",Z859+('Γεννήτρια 3'!C860-1)*Y860,IF('Γεννήτρια 3'!D860="L",Z859-Y860,Z859))</f>
        <v>200.69650129906225</v>
      </c>
      <c r="AA860" s="34" t="str">
        <f>IF(AND('Γεννήτρια 3'!C860&lt;&gt;0,'Γεννήτρια 3'!D860=""),Y860,"")</f>
        <v/>
      </c>
    </row>
    <row r="861" spans="1:27">
      <c r="A861" s="3">
        <f t="shared" si="82"/>
        <v>839</v>
      </c>
      <c r="E861" s="3" t="str">
        <f t="shared" si="78"/>
        <v/>
      </c>
      <c r="F861" s="2" t="str">
        <f t="shared" si="79"/>
        <v/>
      </c>
      <c r="G861" s="2" t="str">
        <f t="shared" si="80"/>
        <v/>
      </c>
      <c r="W861" s="34">
        <f t="shared" si="81"/>
        <v>200.69650129906225</v>
      </c>
      <c r="X861" s="33">
        <f t="shared" si="83"/>
        <v>835</v>
      </c>
      <c r="Y861" s="34">
        <f>IF(X861=1,$G$3*(W861/1000),IF(X861=2,$G$4*(W861/1000),IF(X861=3,$G$5*(W861/1000),IF(X861=4,$G$6*(W861/1000),IF(X861=5,$G$7*(W861/1000),IF(X861=6,$G$8*(W861/1000),IF(X861=7,$G$9*(W861/1000),IF(X861=8,$G$10*(W861/1000),IF(X861=9,$G$11*(W861/1000),IF(X861=10,$G$12*(W861/1000),IF(X861=11,$G$13*(W861/1000),IF(X861=12,$G$14*(W861/1000),IF(X861=13,$G$15*(W861/1000),IF(X861=14,$G$16*(W861/1000),IF(X861=15,$G$17*(W861/1000),0)))))))))))))))</f>
        <v>0</v>
      </c>
      <c r="Z861" s="34">
        <f>IF('Γεννήτρια 3'!D861="W",Z860+('Γεννήτρια 3'!C861-1)*Y861,IF('Γεννήτρια 3'!D861="L",Z860-Y861,Z860))</f>
        <v>200.69650129906225</v>
      </c>
      <c r="AA861" s="34" t="str">
        <f>IF(AND('Γεννήτρια 3'!C861&lt;&gt;0,'Γεννήτρια 3'!D861=""),Y861,"")</f>
        <v/>
      </c>
    </row>
    <row r="862" spans="1:27">
      <c r="A862" s="3">
        <f t="shared" si="82"/>
        <v>840</v>
      </c>
      <c r="E862" s="3" t="str">
        <f t="shared" si="78"/>
        <v/>
      </c>
      <c r="F862" s="2" t="str">
        <f t="shared" si="79"/>
        <v/>
      </c>
      <c r="G862" s="2" t="str">
        <f t="shared" si="80"/>
        <v/>
      </c>
      <c r="W862" s="34">
        <f t="shared" si="81"/>
        <v>200.69650129906225</v>
      </c>
      <c r="X862" s="33">
        <f t="shared" si="83"/>
        <v>836</v>
      </c>
      <c r="Y862" s="34">
        <f>IF(X862=1,$G$3*(W862/1000),IF(X862=2,$G$4*(W862/1000),IF(X862=3,$G$5*(W862/1000),IF(X862=4,$G$6*(W862/1000),IF(X862=5,$G$7*(W862/1000),IF(X862=6,$G$8*(W862/1000),IF(X862=7,$G$9*(W862/1000),IF(X862=8,$G$10*(W862/1000),IF(X862=9,$G$11*(W862/1000),IF(X862=10,$G$12*(W862/1000),IF(X862=11,$G$13*(W862/1000),IF(X862=12,$G$14*(W862/1000),IF(X862=13,$G$15*(W862/1000),IF(X862=14,$G$16*(W862/1000),IF(X862=15,$G$17*(W862/1000),0)))))))))))))))</f>
        <v>0</v>
      </c>
      <c r="Z862" s="34">
        <f>IF('Γεννήτρια 3'!D862="W",Z861+('Γεννήτρια 3'!C862-1)*Y862,IF('Γεννήτρια 3'!D862="L",Z861-Y862,Z861))</f>
        <v>200.69650129906225</v>
      </c>
      <c r="AA862" s="34" t="str">
        <f>IF(AND('Γεννήτρια 3'!C862&lt;&gt;0,'Γεννήτρια 3'!D862=""),Y862,"")</f>
        <v/>
      </c>
    </row>
    <row r="863" spans="1:27">
      <c r="A863" s="3">
        <f t="shared" si="82"/>
        <v>841</v>
      </c>
      <c r="E863" s="3" t="str">
        <f t="shared" si="78"/>
        <v/>
      </c>
      <c r="F863" s="2" t="str">
        <f t="shared" si="79"/>
        <v/>
      </c>
      <c r="G863" s="2" t="str">
        <f t="shared" si="80"/>
        <v/>
      </c>
      <c r="W863" s="34">
        <f t="shared" si="81"/>
        <v>200.69650129906225</v>
      </c>
      <c r="X863" s="33">
        <f t="shared" si="83"/>
        <v>837</v>
      </c>
      <c r="Y863" s="34">
        <f>IF(X863=1,$G$3*(W863/1000),IF(X863=2,$G$4*(W863/1000),IF(X863=3,$G$5*(W863/1000),IF(X863=4,$G$6*(W863/1000),IF(X863=5,$G$7*(W863/1000),IF(X863=6,$G$8*(W863/1000),IF(X863=7,$G$9*(W863/1000),IF(X863=8,$G$10*(W863/1000),IF(X863=9,$G$11*(W863/1000),IF(X863=10,$G$12*(W863/1000),IF(X863=11,$G$13*(W863/1000),IF(X863=12,$G$14*(W863/1000),IF(X863=13,$G$15*(W863/1000),IF(X863=14,$G$16*(W863/1000),IF(X863=15,$G$17*(W863/1000),0)))))))))))))))</f>
        <v>0</v>
      </c>
      <c r="Z863" s="34">
        <f>IF('Γεννήτρια 3'!D863="W",Z862+('Γεννήτρια 3'!C863-1)*Y863,IF('Γεννήτρια 3'!D863="L",Z862-Y863,Z862))</f>
        <v>200.69650129906225</v>
      </c>
      <c r="AA863" s="34" t="str">
        <f>IF(AND('Γεννήτρια 3'!C863&lt;&gt;0,'Γεννήτρια 3'!D863=""),Y863,"")</f>
        <v/>
      </c>
    </row>
    <row r="864" spans="1:27">
      <c r="A864" s="3">
        <f t="shared" si="82"/>
        <v>842</v>
      </c>
      <c r="E864" s="3" t="str">
        <f t="shared" si="78"/>
        <v/>
      </c>
      <c r="F864" s="2" t="str">
        <f t="shared" si="79"/>
        <v/>
      </c>
      <c r="G864" s="2" t="str">
        <f t="shared" si="80"/>
        <v/>
      </c>
      <c r="W864" s="34">
        <f t="shared" si="81"/>
        <v>200.69650129906225</v>
      </c>
      <c r="X864" s="33">
        <f t="shared" si="83"/>
        <v>838</v>
      </c>
      <c r="Y864" s="34">
        <f>IF(X864=1,$G$3*(W864/1000),IF(X864=2,$G$4*(W864/1000),IF(X864=3,$G$5*(W864/1000),IF(X864=4,$G$6*(W864/1000),IF(X864=5,$G$7*(W864/1000),IF(X864=6,$G$8*(W864/1000),IF(X864=7,$G$9*(W864/1000),IF(X864=8,$G$10*(W864/1000),IF(X864=9,$G$11*(W864/1000),IF(X864=10,$G$12*(W864/1000),IF(X864=11,$G$13*(W864/1000),IF(X864=12,$G$14*(W864/1000),IF(X864=13,$G$15*(W864/1000),IF(X864=14,$G$16*(W864/1000),IF(X864=15,$G$17*(W864/1000),0)))))))))))))))</f>
        <v>0</v>
      </c>
      <c r="Z864" s="34">
        <f>IF('Γεννήτρια 3'!D864="W",Z863+('Γεννήτρια 3'!C864-1)*Y864,IF('Γεννήτρια 3'!D864="L",Z863-Y864,Z863))</f>
        <v>200.69650129906225</v>
      </c>
      <c r="AA864" s="34" t="str">
        <f>IF(AND('Γεννήτρια 3'!C864&lt;&gt;0,'Γεννήτρια 3'!D864=""),Y864,"")</f>
        <v/>
      </c>
    </row>
    <row r="865" spans="1:27">
      <c r="A865" s="3">
        <f t="shared" si="82"/>
        <v>843</v>
      </c>
      <c r="E865" s="3" t="str">
        <f t="shared" si="78"/>
        <v/>
      </c>
      <c r="F865" s="2" t="str">
        <f t="shared" si="79"/>
        <v/>
      </c>
      <c r="G865" s="2" t="str">
        <f t="shared" si="80"/>
        <v/>
      </c>
      <c r="W865" s="34">
        <f t="shared" si="81"/>
        <v>200.69650129906225</v>
      </c>
      <c r="X865" s="33">
        <f t="shared" si="83"/>
        <v>839</v>
      </c>
      <c r="Y865" s="34">
        <f>IF(X865=1,$G$3*(W865/1000),IF(X865=2,$G$4*(W865/1000),IF(X865=3,$G$5*(W865/1000),IF(X865=4,$G$6*(W865/1000),IF(X865=5,$G$7*(W865/1000),IF(X865=6,$G$8*(W865/1000),IF(X865=7,$G$9*(W865/1000),IF(X865=8,$G$10*(W865/1000),IF(X865=9,$G$11*(W865/1000),IF(X865=10,$G$12*(W865/1000),IF(X865=11,$G$13*(W865/1000),IF(X865=12,$G$14*(W865/1000),IF(X865=13,$G$15*(W865/1000),IF(X865=14,$G$16*(W865/1000),IF(X865=15,$G$17*(W865/1000),0)))))))))))))))</f>
        <v>0</v>
      </c>
      <c r="Z865" s="34">
        <f>IF('Γεννήτρια 3'!D865="W",Z864+('Γεννήτρια 3'!C865-1)*Y865,IF('Γεννήτρια 3'!D865="L",Z864-Y865,Z864))</f>
        <v>200.69650129906225</v>
      </c>
      <c r="AA865" s="34" t="str">
        <f>IF(AND('Γεννήτρια 3'!C865&lt;&gt;0,'Γεννήτρια 3'!D865=""),Y865,"")</f>
        <v/>
      </c>
    </row>
    <row r="866" spans="1:27">
      <c r="A866" s="3">
        <f t="shared" si="82"/>
        <v>844</v>
      </c>
      <c r="E866" s="3" t="str">
        <f t="shared" si="78"/>
        <v/>
      </c>
      <c r="F866" s="2" t="str">
        <f t="shared" si="79"/>
        <v/>
      </c>
      <c r="G866" s="2" t="str">
        <f t="shared" si="80"/>
        <v/>
      </c>
      <c r="W866" s="34">
        <f t="shared" si="81"/>
        <v>200.69650129906225</v>
      </c>
      <c r="X866" s="33">
        <f t="shared" si="83"/>
        <v>840</v>
      </c>
      <c r="Y866" s="34">
        <f>IF(X866=1,$G$3*(W866/1000),IF(X866=2,$G$4*(W866/1000),IF(X866=3,$G$5*(W866/1000),IF(X866=4,$G$6*(W866/1000),IF(X866=5,$G$7*(W866/1000),IF(X866=6,$G$8*(W866/1000),IF(X866=7,$G$9*(W866/1000),IF(X866=8,$G$10*(W866/1000),IF(X866=9,$G$11*(W866/1000),IF(X866=10,$G$12*(W866/1000),IF(X866=11,$G$13*(W866/1000),IF(X866=12,$G$14*(W866/1000),IF(X866=13,$G$15*(W866/1000),IF(X866=14,$G$16*(W866/1000),IF(X866=15,$G$17*(W866/1000),0)))))))))))))))</f>
        <v>0</v>
      </c>
      <c r="Z866" s="34">
        <f>IF('Γεννήτρια 3'!D866="W",Z865+('Γεννήτρια 3'!C866-1)*Y866,IF('Γεννήτρια 3'!D866="L",Z865-Y866,Z865))</f>
        <v>200.69650129906225</v>
      </c>
      <c r="AA866" s="34" t="str">
        <f>IF(AND('Γεννήτρια 3'!C866&lt;&gt;0,'Γεννήτρια 3'!D866=""),Y866,"")</f>
        <v/>
      </c>
    </row>
    <row r="867" spans="1:27">
      <c r="A867" s="3">
        <f t="shared" si="82"/>
        <v>845</v>
      </c>
      <c r="E867" s="3" t="str">
        <f t="shared" si="78"/>
        <v/>
      </c>
      <c r="F867" s="2" t="str">
        <f t="shared" si="79"/>
        <v/>
      </c>
      <c r="G867" s="2" t="str">
        <f t="shared" si="80"/>
        <v/>
      </c>
      <c r="W867" s="34">
        <f t="shared" si="81"/>
        <v>200.69650129906225</v>
      </c>
      <c r="X867" s="33">
        <f t="shared" si="83"/>
        <v>841</v>
      </c>
      <c r="Y867" s="34">
        <f>IF(X867=1,$G$3*(W867/1000),IF(X867=2,$G$4*(W867/1000),IF(X867=3,$G$5*(W867/1000),IF(X867=4,$G$6*(W867/1000),IF(X867=5,$G$7*(W867/1000),IF(X867=6,$G$8*(W867/1000),IF(X867=7,$G$9*(W867/1000),IF(X867=8,$G$10*(W867/1000),IF(X867=9,$G$11*(W867/1000),IF(X867=10,$G$12*(W867/1000),IF(X867=11,$G$13*(W867/1000),IF(X867=12,$G$14*(W867/1000),IF(X867=13,$G$15*(W867/1000),IF(X867=14,$G$16*(W867/1000),IF(X867=15,$G$17*(W867/1000),0)))))))))))))))</f>
        <v>0</v>
      </c>
      <c r="Z867" s="34">
        <f>IF('Γεννήτρια 3'!D867="W",Z866+('Γεννήτρια 3'!C867-1)*Y867,IF('Γεννήτρια 3'!D867="L",Z866-Y867,Z866))</f>
        <v>200.69650129906225</v>
      </c>
      <c r="AA867" s="34" t="str">
        <f>IF(AND('Γεννήτρια 3'!C867&lt;&gt;0,'Γεννήτρια 3'!D867=""),Y867,"")</f>
        <v/>
      </c>
    </row>
    <row r="868" spans="1:27">
      <c r="A868" s="3">
        <f t="shared" si="82"/>
        <v>846</v>
      </c>
      <c r="E868" s="3" t="str">
        <f t="shared" si="78"/>
        <v/>
      </c>
      <c r="F868" s="2" t="str">
        <f t="shared" si="79"/>
        <v/>
      </c>
      <c r="G868" s="2" t="str">
        <f t="shared" si="80"/>
        <v/>
      </c>
      <c r="W868" s="34">
        <f t="shared" si="81"/>
        <v>200.69650129906225</v>
      </c>
      <c r="X868" s="33">
        <f t="shared" si="83"/>
        <v>842</v>
      </c>
      <c r="Y868" s="34">
        <f>IF(X868=1,$G$3*(W868/1000),IF(X868=2,$G$4*(W868/1000),IF(X868=3,$G$5*(W868/1000),IF(X868=4,$G$6*(W868/1000),IF(X868=5,$G$7*(W868/1000),IF(X868=6,$G$8*(W868/1000),IF(X868=7,$G$9*(W868/1000),IF(X868=8,$G$10*(W868/1000),IF(X868=9,$G$11*(W868/1000),IF(X868=10,$G$12*(W868/1000),IF(X868=11,$G$13*(W868/1000),IF(X868=12,$G$14*(W868/1000),IF(X868=13,$G$15*(W868/1000),IF(X868=14,$G$16*(W868/1000),IF(X868=15,$G$17*(W868/1000),0)))))))))))))))</f>
        <v>0</v>
      </c>
      <c r="Z868" s="34">
        <f>IF('Γεννήτρια 3'!D868="W",Z867+('Γεννήτρια 3'!C868-1)*Y868,IF('Γεννήτρια 3'!D868="L",Z867-Y868,Z867))</f>
        <v>200.69650129906225</v>
      </c>
      <c r="AA868" s="34" t="str">
        <f>IF(AND('Γεννήτρια 3'!C868&lt;&gt;0,'Γεννήτρια 3'!D868=""),Y868,"")</f>
        <v/>
      </c>
    </row>
    <row r="869" spans="1:27">
      <c r="A869" s="3">
        <f t="shared" si="82"/>
        <v>847</v>
      </c>
      <c r="E869" s="3" t="str">
        <f t="shared" si="78"/>
        <v/>
      </c>
      <c r="F869" s="2" t="str">
        <f t="shared" si="79"/>
        <v/>
      </c>
      <c r="G869" s="2" t="str">
        <f t="shared" si="80"/>
        <v/>
      </c>
      <c r="W869" s="34">
        <f t="shared" si="81"/>
        <v>200.69650129906225</v>
      </c>
      <c r="X869" s="33">
        <f t="shared" si="83"/>
        <v>843</v>
      </c>
      <c r="Y869" s="34">
        <f>IF(X869=1,$G$3*(W869/1000),IF(X869=2,$G$4*(W869/1000),IF(X869=3,$G$5*(W869/1000),IF(X869=4,$G$6*(W869/1000),IF(X869=5,$G$7*(W869/1000),IF(X869=6,$G$8*(W869/1000),IF(X869=7,$G$9*(W869/1000),IF(X869=8,$G$10*(W869/1000),IF(X869=9,$G$11*(W869/1000),IF(X869=10,$G$12*(W869/1000),IF(X869=11,$G$13*(W869/1000),IF(X869=12,$G$14*(W869/1000),IF(X869=13,$G$15*(W869/1000),IF(X869=14,$G$16*(W869/1000),IF(X869=15,$G$17*(W869/1000),0)))))))))))))))</f>
        <v>0</v>
      </c>
      <c r="Z869" s="34">
        <f>IF('Γεννήτρια 3'!D869="W",Z868+('Γεννήτρια 3'!C869-1)*Y869,IF('Γεννήτρια 3'!D869="L",Z868-Y869,Z868))</f>
        <v>200.69650129906225</v>
      </c>
      <c r="AA869" s="34" t="str">
        <f>IF(AND('Γεννήτρια 3'!C869&lt;&gt;0,'Γεννήτρια 3'!D869=""),Y869,"")</f>
        <v/>
      </c>
    </row>
    <row r="870" spans="1:27">
      <c r="A870" s="3">
        <f t="shared" si="82"/>
        <v>848</v>
      </c>
      <c r="E870" s="3" t="str">
        <f t="shared" si="78"/>
        <v/>
      </c>
      <c r="F870" s="2" t="str">
        <f t="shared" si="79"/>
        <v/>
      </c>
      <c r="G870" s="2" t="str">
        <f t="shared" si="80"/>
        <v/>
      </c>
      <c r="W870" s="34">
        <f t="shared" si="81"/>
        <v>200.69650129906225</v>
      </c>
      <c r="X870" s="33">
        <f t="shared" si="83"/>
        <v>844</v>
      </c>
      <c r="Y870" s="34">
        <f>IF(X870=1,$G$3*(W870/1000),IF(X870=2,$G$4*(W870/1000),IF(X870=3,$G$5*(W870/1000),IF(X870=4,$G$6*(W870/1000),IF(X870=5,$G$7*(W870/1000),IF(X870=6,$G$8*(W870/1000),IF(X870=7,$G$9*(W870/1000),IF(X870=8,$G$10*(W870/1000),IF(X870=9,$G$11*(W870/1000),IF(X870=10,$G$12*(W870/1000),IF(X870=11,$G$13*(W870/1000),IF(X870=12,$G$14*(W870/1000),IF(X870=13,$G$15*(W870/1000),IF(X870=14,$G$16*(W870/1000),IF(X870=15,$G$17*(W870/1000),0)))))))))))))))</f>
        <v>0</v>
      </c>
      <c r="Z870" s="34">
        <f>IF('Γεννήτρια 3'!D870="W",Z869+('Γεννήτρια 3'!C870-1)*Y870,IF('Γεννήτρια 3'!D870="L",Z869-Y870,Z869))</f>
        <v>200.69650129906225</v>
      </c>
      <c r="AA870" s="34" t="str">
        <f>IF(AND('Γεννήτρια 3'!C870&lt;&gt;0,'Γεννήτρια 3'!D870=""),Y870,"")</f>
        <v/>
      </c>
    </row>
    <row r="871" spans="1:27">
      <c r="A871" s="3">
        <f t="shared" si="82"/>
        <v>849</v>
      </c>
      <c r="E871" s="3" t="str">
        <f t="shared" si="78"/>
        <v/>
      </c>
      <c r="F871" s="2" t="str">
        <f t="shared" si="79"/>
        <v/>
      </c>
      <c r="G871" s="2" t="str">
        <f t="shared" si="80"/>
        <v/>
      </c>
      <c r="W871" s="34">
        <f t="shared" si="81"/>
        <v>200.69650129906225</v>
      </c>
      <c r="X871" s="33">
        <f t="shared" si="83"/>
        <v>845</v>
      </c>
      <c r="Y871" s="34">
        <f>IF(X871=1,$G$3*(W871/1000),IF(X871=2,$G$4*(W871/1000),IF(X871=3,$G$5*(W871/1000),IF(X871=4,$G$6*(W871/1000),IF(X871=5,$G$7*(W871/1000),IF(X871=6,$G$8*(W871/1000),IF(X871=7,$G$9*(W871/1000),IF(X871=8,$G$10*(W871/1000),IF(X871=9,$G$11*(W871/1000),IF(X871=10,$G$12*(W871/1000),IF(X871=11,$G$13*(W871/1000),IF(X871=12,$G$14*(W871/1000),IF(X871=13,$G$15*(W871/1000),IF(X871=14,$G$16*(W871/1000),IF(X871=15,$G$17*(W871/1000),0)))))))))))))))</f>
        <v>0</v>
      </c>
      <c r="Z871" s="34">
        <f>IF('Γεννήτρια 3'!D871="W",Z870+('Γεννήτρια 3'!C871-1)*Y871,IF('Γεννήτρια 3'!D871="L",Z870-Y871,Z870))</f>
        <v>200.69650129906225</v>
      </c>
      <c r="AA871" s="34" t="str">
        <f>IF(AND('Γεννήτρια 3'!C871&lt;&gt;0,'Γεννήτρια 3'!D871=""),Y871,"")</f>
        <v/>
      </c>
    </row>
    <row r="872" spans="1:27">
      <c r="A872" s="3">
        <f t="shared" si="82"/>
        <v>850</v>
      </c>
      <c r="E872" s="3" t="str">
        <f t="shared" si="78"/>
        <v/>
      </c>
      <c r="F872" s="2" t="str">
        <f t="shared" si="79"/>
        <v/>
      </c>
      <c r="G872" s="2" t="str">
        <f t="shared" si="80"/>
        <v/>
      </c>
      <c r="W872" s="34">
        <f t="shared" si="81"/>
        <v>200.69650129906225</v>
      </c>
      <c r="X872" s="33">
        <f t="shared" si="83"/>
        <v>846</v>
      </c>
      <c r="Y872" s="34">
        <f>IF(X872=1,$G$3*(W872/1000),IF(X872=2,$G$4*(W872/1000),IF(X872=3,$G$5*(W872/1000),IF(X872=4,$G$6*(W872/1000),IF(X872=5,$G$7*(W872/1000),IF(X872=6,$G$8*(W872/1000),IF(X872=7,$G$9*(W872/1000),IF(X872=8,$G$10*(W872/1000),IF(X872=9,$G$11*(W872/1000),IF(X872=10,$G$12*(W872/1000),IF(X872=11,$G$13*(W872/1000),IF(X872=12,$G$14*(W872/1000),IF(X872=13,$G$15*(W872/1000),IF(X872=14,$G$16*(W872/1000),IF(X872=15,$G$17*(W872/1000),0)))))))))))))))</f>
        <v>0</v>
      </c>
      <c r="Z872" s="34">
        <f>IF('Γεννήτρια 3'!D872="W",Z871+('Γεννήτρια 3'!C872-1)*Y872,IF('Γεννήτρια 3'!D872="L",Z871-Y872,Z871))</f>
        <v>200.69650129906225</v>
      </c>
      <c r="AA872" s="34" t="str">
        <f>IF(AND('Γεννήτρια 3'!C872&lt;&gt;0,'Γεννήτρια 3'!D872=""),Y872,"")</f>
        <v/>
      </c>
    </row>
    <row r="873" spans="1:27">
      <c r="A873" s="3">
        <f t="shared" si="82"/>
        <v>851</v>
      </c>
      <c r="E873" s="3" t="str">
        <f t="shared" si="78"/>
        <v/>
      </c>
      <c r="F873" s="2" t="str">
        <f t="shared" si="79"/>
        <v/>
      </c>
      <c r="G873" s="2" t="str">
        <f t="shared" si="80"/>
        <v/>
      </c>
      <c r="W873" s="34">
        <f t="shared" si="81"/>
        <v>200.69650129906225</v>
      </c>
      <c r="X873" s="33">
        <f t="shared" si="83"/>
        <v>847</v>
      </c>
      <c r="Y873" s="34">
        <f>IF(X873=1,$G$3*(W873/1000),IF(X873=2,$G$4*(W873/1000),IF(X873=3,$G$5*(W873/1000),IF(X873=4,$G$6*(W873/1000),IF(X873=5,$G$7*(W873/1000),IF(X873=6,$G$8*(W873/1000),IF(X873=7,$G$9*(W873/1000),IF(X873=8,$G$10*(W873/1000),IF(X873=9,$G$11*(W873/1000),IF(X873=10,$G$12*(W873/1000),IF(X873=11,$G$13*(W873/1000),IF(X873=12,$G$14*(W873/1000),IF(X873=13,$G$15*(W873/1000),IF(X873=14,$G$16*(W873/1000),IF(X873=15,$G$17*(W873/1000),0)))))))))))))))</f>
        <v>0</v>
      </c>
      <c r="Z873" s="34">
        <f>IF('Γεννήτρια 3'!D873="W",Z872+('Γεννήτρια 3'!C873-1)*Y873,IF('Γεννήτρια 3'!D873="L",Z872-Y873,Z872))</f>
        <v>200.69650129906225</v>
      </c>
      <c r="AA873" s="34" t="str">
        <f>IF(AND('Γεννήτρια 3'!C873&lt;&gt;0,'Γεννήτρια 3'!D873=""),Y873,"")</f>
        <v/>
      </c>
    </row>
    <row r="874" spans="1:27">
      <c r="A874" s="3">
        <f t="shared" si="82"/>
        <v>852</v>
      </c>
      <c r="E874" s="3" t="str">
        <f t="shared" si="78"/>
        <v/>
      </c>
      <c r="F874" s="2" t="str">
        <f t="shared" si="79"/>
        <v/>
      </c>
      <c r="G874" s="2" t="str">
        <f t="shared" si="80"/>
        <v/>
      </c>
      <c r="W874" s="34">
        <f t="shared" si="81"/>
        <v>200.69650129906225</v>
      </c>
      <c r="X874" s="33">
        <f t="shared" si="83"/>
        <v>848</v>
      </c>
      <c r="Y874" s="34">
        <f>IF(X874=1,$G$3*(W874/1000),IF(X874=2,$G$4*(W874/1000),IF(X874=3,$G$5*(W874/1000),IF(X874=4,$G$6*(W874/1000),IF(X874=5,$G$7*(W874/1000),IF(X874=6,$G$8*(W874/1000),IF(X874=7,$G$9*(W874/1000),IF(X874=8,$G$10*(W874/1000),IF(X874=9,$G$11*(W874/1000),IF(X874=10,$G$12*(W874/1000),IF(X874=11,$G$13*(W874/1000),IF(X874=12,$G$14*(W874/1000),IF(X874=13,$G$15*(W874/1000),IF(X874=14,$G$16*(W874/1000),IF(X874=15,$G$17*(W874/1000),0)))))))))))))))</f>
        <v>0</v>
      </c>
      <c r="Z874" s="34">
        <f>IF('Γεννήτρια 3'!D874="W",Z873+('Γεννήτρια 3'!C874-1)*Y874,IF('Γεννήτρια 3'!D874="L",Z873-Y874,Z873))</f>
        <v>200.69650129906225</v>
      </c>
      <c r="AA874" s="34" t="str">
        <f>IF(AND('Γεννήτρια 3'!C874&lt;&gt;0,'Γεννήτρια 3'!D874=""),Y874,"")</f>
        <v/>
      </c>
    </row>
    <row r="875" spans="1:27">
      <c r="A875" s="3">
        <f t="shared" si="82"/>
        <v>853</v>
      </c>
      <c r="E875" s="3" t="str">
        <f t="shared" si="78"/>
        <v/>
      </c>
      <c r="F875" s="2" t="str">
        <f t="shared" si="79"/>
        <v/>
      </c>
      <c r="G875" s="2" t="str">
        <f t="shared" si="80"/>
        <v/>
      </c>
      <c r="W875" s="34">
        <f t="shared" si="81"/>
        <v>200.69650129906225</v>
      </c>
      <c r="X875" s="33">
        <f t="shared" si="83"/>
        <v>849</v>
      </c>
      <c r="Y875" s="34">
        <f>IF(X875=1,$G$3*(W875/1000),IF(X875=2,$G$4*(W875/1000),IF(X875=3,$G$5*(W875/1000),IF(X875=4,$G$6*(W875/1000),IF(X875=5,$G$7*(W875/1000),IF(X875=6,$G$8*(W875/1000),IF(X875=7,$G$9*(W875/1000),IF(X875=8,$G$10*(W875/1000),IF(X875=9,$G$11*(W875/1000),IF(X875=10,$G$12*(W875/1000),IF(X875=11,$G$13*(W875/1000),IF(X875=12,$G$14*(W875/1000),IF(X875=13,$G$15*(W875/1000),IF(X875=14,$G$16*(W875/1000),IF(X875=15,$G$17*(W875/1000),0)))))))))))))))</f>
        <v>0</v>
      </c>
      <c r="Z875" s="34">
        <f>IF('Γεννήτρια 3'!D875="W",Z874+('Γεννήτρια 3'!C875-1)*Y875,IF('Γεννήτρια 3'!D875="L",Z874-Y875,Z874))</f>
        <v>200.69650129906225</v>
      </c>
      <c r="AA875" s="34" t="str">
        <f>IF(AND('Γεννήτρια 3'!C875&lt;&gt;0,'Γεννήτρια 3'!D875=""),Y875,"")</f>
        <v/>
      </c>
    </row>
    <row r="876" spans="1:27">
      <c r="A876" s="3">
        <f t="shared" si="82"/>
        <v>854</v>
      </c>
      <c r="E876" s="3" t="str">
        <f t="shared" si="78"/>
        <v/>
      </c>
      <c r="F876" s="2" t="str">
        <f t="shared" si="79"/>
        <v/>
      </c>
      <c r="G876" s="2" t="str">
        <f t="shared" si="80"/>
        <v/>
      </c>
      <c r="W876" s="34">
        <f t="shared" si="81"/>
        <v>200.69650129906225</v>
      </c>
      <c r="X876" s="33">
        <f t="shared" si="83"/>
        <v>850</v>
      </c>
      <c r="Y876" s="34">
        <f>IF(X876=1,$G$3*(W876/1000),IF(X876=2,$G$4*(W876/1000),IF(X876=3,$G$5*(W876/1000),IF(X876=4,$G$6*(W876/1000),IF(X876=5,$G$7*(W876/1000),IF(X876=6,$G$8*(W876/1000),IF(X876=7,$G$9*(W876/1000),IF(X876=8,$G$10*(W876/1000),IF(X876=9,$G$11*(W876/1000),IF(X876=10,$G$12*(W876/1000),IF(X876=11,$G$13*(W876/1000),IF(X876=12,$G$14*(W876/1000),IF(X876=13,$G$15*(W876/1000),IF(X876=14,$G$16*(W876/1000),IF(X876=15,$G$17*(W876/1000),0)))))))))))))))</f>
        <v>0</v>
      </c>
      <c r="Z876" s="34">
        <f>IF('Γεννήτρια 3'!D876="W",Z875+('Γεννήτρια 3'!C876-1)*Y876,IF('Γεννήτρια 3'!D876="L",Z875-Y876,Z875))</f>
        <v>200.69650129906225</v>
      </c>
      <c r="AA876" s="34" t="str">
        <f>IF(AND('Γεννήτρια 3'!C876&lt;&gt;0,'Γεννήτρια 3'!D876=""),Y876,"")</f>
        <v/>
      </c>
    </row>
    <row r="877" spans="1:27">
      <c r="A877" s="3">
        <f t="shared" si="82"/>
        <v>855</v>
      </c>
      <c r="E877" s="3" t="str">
        <f t="shared" si="78"/>
        <v/>
      </c>
      <c r="F877" s="2" t="str">
        <f t="shared" si="79"/>
        <v/>
      </c>
      <c r="G877" s="2" t="str">
        <f t="shared" si="80"/>
        <v/>
      </c>
      <c r="W877" s="34">
        <f t="shared" si="81"/>
        <v>200.69650129906225</v>
      </c>
      <c r="X877" s="33">
        <f t="shared" si="83"/>
        <v>851</v>
      </c>
      <c r="Y877" s="34">
        <f>IF(X877=1,$G$3*(W877/1000),IF(X877=2,$G$4*(W877/1000),IF(X877=3,$G$5*(W877/1000),IF(X877=4,$G$6*(W877/1000),IF(X877=5,$G$7*(W877/1000),IF(X877=6,$G$8*(W877/1000),IF(X877=7,$G$9*(W877/1000),IF(X877=8,$G$10*(W877/1000),IF(X877=9,$G$11*(W877/1000),IF(X877=10,$G$12*(W877/1000),IF(X877=11,$G$13*(W877/1000),IF(X877=12,$G$14*(W877/1000),IF(X877=13,$G$15*(W877/1000),IF(X877=14,$G$16*(W877/1000),IF(X877=15,$G$17*(W877/1000),0)))))))))))))))</f>
        <v>0</v>
      </c>
      <c r="Z877" s="34">
        <f>IF('Γεννήτρια 3'!D877="W",Z876+('Γεννήτρια 3'!C877-1)*Y877,IF('Γεννήτρια 3'!D877="L",Z876-Y877,Z876))</f>
        <v>200.69650129906225</v>
      </c>
      <c r="AA877" s="34" t="str">
        <f>IF(AND('Γεννήτρια 3'!C877&lt;&gt;0,'Γεννήτρια 3'!D877=""),Y877,"")</f>
        <v/>
      </c>
    </row>
    <row r="878" spans="1:27">
      <c r="A878" s="3">
        <f t="shared" si="82"/>
        <v>856</v>
      </c>
      <c r="E878" s="3" t="str">
        <f t="shared" si="78"/>
        <v/>
      </c>
      <c r="F878" s="2" t="str">
        <f t="shared" si="79"/>
        <v/>
      </c>
      <c r="G878" s="2" t="str">
        <f t="shared" si="80"/>
        <v/>
      </c>
      <c r="W878" s="34">
        <f t="shared" si="81"/>
        <v>200.69650129906225</v>
      </c>
      <c r="X878" s="33">
        <f t="shared" si="83"/>
        <v>852</v>
      </c>
      <c r="Y878" s="34">
        <f>IF(X878=1,$G$3*(W878/1000),IF(X878=2,$G$4*(W878/1000),IF(X878=3,$G$5*(W878/1000),IF(X878=4,$G$6*(W878/1000),IF(X878=5,$G$7*(W878/1000),IF(X878=6,$G$8*(W878/1000),IF(X878=7,$G$9*(W878/1000),IF(X878=8,$G$10*(W878/1000),IF(X878=9,$G$11*(W878/1000),IF(X878=10,$G$12*(W878/1000),IF(X878=11,$G$13*(W878/1000),IF(X878=12,$G$14*(W878/1000),IF(X878=13,$G$15*(W878/1000),IF(X878=14,$G$16*(W878/1000),IF(X878=15,$G$17*(W878/1000),0)))))))))))))))</f>
        <v>0</v>
      </c>
      <c r="Z878" s="34">
        <f>IF('Γεννήτρια 3'!D878="W",Z877+('Γεννήτρια 3'!C878-1)*Y878,IF('Γεννήτρια 3'!D878="L",Z877-Y878,Z877))</f>
        <v>200.69650129906225</v>
      </c>
      <c r="AA878" s="34" t="str">
        <f>IF(AND('Γεννήτρια 3'!C878&lt;&gt;0,'Γεννήτρια 3'!D878=""),Y878,"")</f>
        <v/>
      </c>
    </row>
    <row r="879" spans="1:27">
      <c r="A879" s="3">
        <f t="shared" si="82"/>
        <v>857</v>
      </c>
      <c r="E879" s="3" t="str">
        <f t="shared" si="78"/>
        <v/>
      </c>
      <c r="F879" s="2" t="str">
        <f t="shared" si="79"/>
        <v/>
      </c>
      <c r="G879" s="2" t="str">
        <f t="shared" si="80"/>
        <v/>
      </c>
      <c r="W879" s="34">
        <f t="shared" si="81"/>
        <v>200.69650129906225</v>
      </c>
      <c r="X879" s="33">
        <f t="shared" si="83"/>
        <v>853</v>
      </c>
      <c r="Y879" s="34">
        <f>IF(X879=1,$G$3*(W879/1000),IF(X879=2,$G$4*(W879/1000),IF(X879=3,$G$5*(W879/1000),IF(X879=4,$G$6*(W879/1000),IF(X879=5,$G$7*(W879/1000),IF(X879=6,$G$8*(W879/1000),IF(X879=7,$G$9*(W879/1000),IF(X879=8,$G$10*(W879/1000),IF(X879=9,$G$11*(W879/1000),IF(X879=10,$G$12*(W879/1000),IF(X879=11,$G$13*(W879/1000),IF(X879=12,$G$14*(W879/1000),IF(X879=13,$G$15*(W879/1000),IF(X879=14,$G$16*(W879/1000),IF(X879=15,$G$17*(W879/1000),0)))))))))))))))</f>
        <v>0</v>
      </c>
      <c r="Z879" s="34">
        <f>IF('Γεννήτρια 3'!D879="W",Z878+('Γεννήτρια 3'!C879-1)*Y879,IF('Γεννήτρια 3'!D879="L",Z878-Y879,Z878))</f>
        <v>200.69650129906225</v>
      </c>
      <c r="AA879" s="34" t="str">
        <f>IF(AND('Γεννήτρια 3'!C879&lt;&gt;0,'Γεννήτρια 3'!D879=""),Y879,"")</f>
        <v/>
      </c>
    </row>
    <row r="880" spans="1:27">
      <c r="A880" s="3">
        <f t="shared" si="82"/>
        <v>858</v>
      </c>
      <c r="E880" s="3" t="str">
        <f t="shared" si="78"/>
        <v/>
      </c>
      <c r="F880" s="2" t="str">
        <f t="shared" si="79"/>
        <v/>
      </c>
      <c r="G880" s="2" t="str">
        <f t="shared" si="80"/>
        <v/>
      </c>
      <c r="W880" s="34">
        <f t="shared" si="81"/>
        <v>200.69650129906225</v>
      </c>
      <c r="X880" s="33">
        <f t="shared" si="83"/>
        <v>854</v>
      </c>
      <c r="Y880" s="34">
        <f>IF(X880=1,$G$3*(W880/1000),IF(X880=2,$G$4*(W880/1000),IF(X880=3,$G$5*(W880/1000),IF(X880=4,$G$6*(W880/1000),IF(X880=5,$G$7*(W880/1000),IF(X880=6,$G$8*(W880/1000),IF(X880=7,$G$9*(W880/1000),IF(X880=8,$G$10*(W880/1000),IF(X880=9,$G$11*(W880/1000),IF(X880=10,$G$12*(W880/1000),IF(X880=11,$G$13*(W880/1000),IF(X880=12,$G$14*(W880/1000),IF(X880=13,$G$15*(W880/1000),IF(X880=14,$G$16*(W880/1000),IF(X880=15,$G$17*(W880/1000),0)))))))))))))))</f>
        <v>0</v>
      </c>
      <c r="Z880" s="34">
        <f>IF('Γεννήτρια 3'!D880="W",Z879+('Γεννήτρια 3'!C880-1)*Y880,IF('Γεννήτρια 3'!D880="L",Z879-Y880,Z879))</f>
        <v>200.69650129906225</v>
      </c>
      <c r="AA880" s="34" t="str">
        <f>IF(AND('Γεννήτρια 3'!C880&lt;&gt;0,'Γεννήτρια 3'!D880=""),Y880,"")</f>
        <v/>
      </c>
    </row>
    <row r="881" spans="1:27">
      <c r="A881" s="3">
        <f t="shared" si="82"/>
        <v>859</v>
      </c>
      <c r="E881" s="3" t="str">
        <f t="shared" si="78"/>
        <v/>
      </c>
      <c r="F881" s="2" t="str">
        <f t="shared" si="79"/>
        <v/>
      </c>
      <c r="G881" s="2" t="str">
        <f t="shared" si="80"/>
        <v/>
      </c>
      <c r="W881" s="34">
        <f t="shared" si="81"/>
        <v>200.69650129906225</v>
      </c>
      <c r="X881" s="33">
        <f t="shared" si="83"/>
        <v>855</v>
      </c>
      <c r="Y881" s="34">
        <f>IF(X881=1,$G$3*(W881/1000),IF(X881=2,$G$4*(W881/1000),IF(X881=3,$G$5*(W881/1000),IF(X881=4,$G$6*(W881/1000),IF(X881=5,$G$7*(W881/1000),IF(X881=6,$G$8*(W881/1000),IF(X881=7,$G$9*(W881/1000),IF(X881=8,$G$10*(W881/1000),IF(X881=9,$G$11*(W881/1000),IF(X881=10,$G$12*(W881/1000),IF(X881=11,$G$13*(W881/1000),IF(X881=12,$G$14*(W881/1000),IF(X881=13,$G$15*(W881/1000),IF(X881=14,$G$16*(W881/1000),IF(X881=15,$G$17*(W881/1000),0)))))))))))))))</f>
        <v>0</v>
      </c>
      <c r="Z881" s="34">
        <f>IF('Γεννήτρια 3'!D881="W",Z880+('Γεννήτρια 3'!C881-1)*Y881,IF('Γεννήτρια 3'!D881="L",Z880-Y881,Z880))</f>
        <v>200.69650129906225</v>
      </c>
      <c r="AA881" s="34" t="str">
        <f>IF(AND('Γεννήτρια 3'!C881&lt;&gt;0,'Γεννήτρια 3'!D881=""),Y881,"")</f>
        <v/>
      </c>
    </row>
    <row r="882" spans="1:27">
      <c r="A882" s="3">
        <f t="shared" si="82"/>
        <v>860</v>
      </c>
      <c r="E882" s="3" t="str">
        <f t="shared" si="78"/>
        <v/>
      </c>
      <c r="F882" s="2" t="str">
        <f t="shared" si="79"/>
        <v/>
      </c>
      <c r="G882" s="2" t="str">
        <f t="shared" si="80"/>
        <v/>
      </c>
      <c r="W882" s="34">
        <f t="shared" si="81"/>
        <v>200.69650129906225</v>
      </c>
      <c r="X882" s="33">
        <f t="shared" si="83"/>
        <v>856</v>
      </c>
      <c r="Y882" s="34">
        <f>IF(X882=1,$G$3*(W882/1000),IF(X882=2,$G$4*(W882/1000),IF(X882=3,$G$5*(W882/1000),IF(X882=4,$G$6*(W882/1000),IF(X882=5,$G$7*(W882/1000),IF(X882=6,$G$8*(W882/1000),IF(X882=7,$G$9*(W882/1000),IF(X882=8,$G$10*(W882/1000),IF(X882=9,$G$11*(W882/1000),IF(X882=10,$G$12*(W882/1000),IF(X882=11,$G$13*(W882/1000),IF(X882=12,$G$14*(W882/1000),IF(X882=13,$G$15*(W882/1000),IF(X882=14,$G$16*(W882/1000),IF(X882=15,$G$17*(W882/1000),0)))))))))))))))</f>
        <v>0</v>
      </c>
      <c r="Z882" s="34">
        <f>IF('Γεννήτρια 3'!D882="W",Z881+('Γεννήτρια 3'!C882-1)*Y882,IF('Γεννήτρια 3'!D882="L",Z881-Y882,Z881))</f>
        <v>200.69650129906225</v>
      </c>
      <c r="AA882" s="34" t="str">
        <f>IF(AND('Γεννήτρια 3'!C882&lt;&gt;0,'Γεννήτρια 3'!D882=""),Y882,"")</f>
        <v/>
      </c>
    </row>
    <row r="883" spans="1:27">
      <c r="A883" s="3">
        <f t="shared" si="82"/>
        <v>861</v>
      </c>
      <c r="E883" s="3" t="str">
        <f t="shared" si="78"/>
        <v/>
      </c>
      <c r="F883" s="2" t="str">
        <f t="shared" si="79"/>
        <v/>
      </c>
      <c r="G883" s="2" t="str">
        <f t="shared" si="80"/>
        <v/>
      </c>
      <c r="W883" s="34">
        <f t="shared" si="81"/>
        <v>200.69650129906225</v>
      </c>
      <c r="X883" s="33">
        <f t="shared" si="83"/>
        <v>857</v>
      </c>
      <c r="Y883" s="34">
        <f>IF(X883=1,$G$3*(W883/1000),IF(X883=2,$G$4*(W883/1000),IF(X883=3,$G$5*(W883/1000),IF(X883=4,$G$6*(W883/1000),IF(X883=5,$G$7*(W883/1000),IF(X883=6,$G$8*(W883/1000),IF(X883=7,$G$9*(W883/1000),IF(X883=8,$G$10*(W883/1000),IF(X883=9,$G$11*(W883/1000),IF(X883=10,$G$12*(W883/1000),IF(X883=11,$G$13*(W883/1000),IF(X883=12,$G$14*(W883/1000),IF(X883=13,$G$15*(W883/1000),IF(X883=14,$G$16*(W883/1000),IF(X883=15,$G$17*(W883/1000),0)))))))))))))))</f>
        <v>0</v>
      </c>
      <c r="Z883" s="34">
        <f>IF('Γεννήτρια 3'!D883="W",Z882+('Γεννήτρια 3'!C883-1)*Y883,IF('Γεννήτρια 3'!D883="L",Z882-Y883,Z882))</f>
        <v>200.69650129906225</v>
      </c>
      <c r="AA883" s="34" t="str">
        <f>IF(AND('Γεννήτρια 3'!C883&lt;&gt;0,'Γεννήτρια 3'!D883=""),Y883,"")</f>
        <v/>
      </c>
    </row>
    <row r="884" spans="1:27">
      <c r="A884" s="3">
        <f t="shared" si="82"/>
        <v>862</v>
      </c>
      <c r="E884" s="3" t="str">
        <f t="shared" si="78"/>
        <v/>
      </c>
      <c r="F884" s="2" t="str">
        <f t="shared" si="79"/>
        <v/>
      </c>
      <c r="G884" s="2" t="str">
        <f t="shared" si="80"/>
        <v/>
      </c>
      <c r="W884" s="34">
        <f t="shared" si="81"/>
        <v>200.69650129906225</v>
      </c>
      <c r="X884" s="33">
        <f t="shared" si="83"/>
        <v>858</v>
      </c>
      <c r="Y884" s="34">
        <f>IF(X884=1,$G$3*(W884/1000),IF(X884=2,$G$4*(W884/1000),IF(X884=3,$G$5*(W884/1000),IF(X884=4,$G$6*(W884/1000),IF(X884=5,$G$7*(W884/1000),IF(X884=6,$G$8*(W884/1000),IF(X884=7,$G$9*(W884/1000),IF(X884=8,$G$10*(W884/1000),IF(X884=9,$G$11*(W884/1000),IF(X884=10,$G$12*(W884/1000),IF(X884=11,$G$13*(W884/1000),IF(X884=12,$G$14*(W884/1000),IF(X884=13,$G$15*(W884/1000),IF(X884=14,$G$16*(W884/1000),IF(X884=15,$G$17*(W884/1000),0)))))))))))))))</f>
        <v>0</v>
      </c>
      <c r="Z884" s="34">
        <f>IF('Γεννήτρια 3'!D884="W",Z883+('Γεννήτρια 3'!C884-1)*Y884,IF('Γεννήτρια 3'!D884="L",Z883-Y884,Z883))</f>
        <v>200.69650129906225</v>
      </c>
      <c r="AA884" s="34" t="str">
        <f>IF(AND('Γεννήτρια 3'!C884&lt;&gt;0,'Γεννήτρια 3'!D884=""),Y884,"")</f>
        <v/>
      </c>
    </row>
    <row r="885" spans="1:27">
      <c r="A885" s="3">
        <f t="shared" si="82"/>
        <v>863</v>
      </c>
      <c r="E885" s="3" t="str">
        <f t="shared" si="78"/>
        <v/>
      </c>
      <c r="F885" s="2" t="str">
        <f t="shared" si="79"/>
        <v/>
      </c>
      <c r="G885" s="2" t="str">
        <f t="shared" si="80"/>
        <v/>
      </c>
      <c r="W885" s="34">
        <f t="shared" si="81"/>
        <v>200.69650129906225</v>
      </c>
      <c r="X885" s="33">
        <f t="shared" si="83"/>
        <v>859</v>
      </c>
      <c r="Y885" s="34">
        <f>IF(X885=1,$G$3*(W885/1000),IF(X885=2,$G$4*(W885/1000),IF(X885=3,$G$5*(W885/1000),IF(X885=4,$G$6*(W885/1000),IF(X885=5,$G$7*(W885/1000),IF(X885=6,$G$8*(W885/1000),IF(X885=7,$G$9*(W885/1000),IF(X885=8,$G$10*(W885/1000),IF(X885=9,$G$11*(W885/1000),IF(X885=10,$G$12*(W885/1000),IF(X885=11,$G$13*(W885/1000),IF(X885=12,$G$14*(W885/1000),IF(X885=13,$G$15*(W885/1000),IF(X885=14,$G$16*(W885/1000),IF(X885=15,$G$17*(W885/1000),0)))))))))))))))</f>
        <v>0</v>
      </c>
      <c r="Z885" s="34">
        <f>IF('Γεννήτρια 3'!D885="W",Z884+('Γεννήτρια 3'!C885-1)*Y885,IF('Γεννήτρια 3'!D885="L",Z884-Y885,Z884))</f>
        <v>200.69650129906225</v>
      </c>
      <c r="AA885" s="34" t="str">
        <f>IF(AND('Γεννήτρια 3'!C885&lt;&gt;0,'Γεννήτρια 3'!D885=""),Y885,"")</f>
        <v/>
      </c>
    </row>
    <row r="886" spans="1:27">
      <c r="A886" s="3">
        <f t="shared" si="82"/>
        <v>864</v>
      </c>
      <c r="E886" s="3" t="str">
        <f t="shared" si="78"/>
        <v/>
      </c>
      <c r="F886" s="2" t="str">
        <f t="shared" si="79"/>
        <v/>
      </c>
      <c r="G886" s="2" t="str">
        <f t="shared" si="80"/>
        <v/>
      </c>
      <c r="W886" s="34">
        <f t="shared" si="81"/>
        <v>200.69650129906225</v>
      </c>
      <c r="X886" s="33">
        <f t="shared" si="83"/>
        <v>860</v>
      </c>
      <c r="Y886" s="34">
        <f>IF(X886=1,$G$3*(W886/1000),IF(X886=2,$G$4*(W886/1000),IF(X886=3,$G$5*(W886/1000),IF(X886=4,$G$6*(W886/1000),IF(X886=5,$G$7*(W886/1000),IF(X886=6,$G$8*(W886/1000),IF(X886=7,$G$9*(W886/1000),IF(X886=8,$G$10*(W886/1000),IF(X886=9,$G$11*(W886/1000),IF(X886=10,$G$12*(W886/1000),IF(X886=11,$G$13*(W886/1000),IF(X886=12,$G$14*(W886/1000),IF(X886=13,$G$15*(W886/1000),IF(X886=14,$G$16*(W886/1000),IF(X886=15,$G$17*(W886/1000),0)))))))))))))))</f>
        <v>0</v>
      </c>
      <c r="Z886" s="34">
        <f>IF('Γεννήτρια 3'!D886="W",Z885+('Γεννήτρια 3'!C886-1)*Y886,IF('Γεννήτρια 3'!D886="L",Z885-Y886,Z885))</f>
        <v>200.69650129906225</v>
      </c>
      <c r="AA886" s="34" t="str">
        <f>IF(AND('Γεννήτρια 3'!C886&lt;&gt;0,'Γεννήτρια 3'!D886=""),Y886,"")</f>
        <v/>
      </c>
    </row>
    <row r="887" spans="1:27">
      <c r="A887" s="3">
        <f t="shared" si="82"/>
        <v>865</v>
      </c>
      <c r="E887" s="3" t="str">
        <f t="shared" si="78"/>
        <v/>
      </c>
      <c r="F887" s="2" t="str">
        <f t="shared" si="79"/>
        <v/>
      </c>
      <c r="G887" s="2" t="str">
        <f t="shared" si="80"/>
        <v/>
      </c>
      <c r="W887" s="34">
        <f t="shared" si="81"/>
        <v>200.69650129906225</v>
      </c>
      <c r="X887" s="33">
        <f t="shared" si="83"/>
        <v>861</v>
      </c>
      <c r="Y887" s="34">
        <f>IF(X887=1,$G$3*(W887/1000),IF(X887=2,$G$4*(W887/1000),IF(X887=3,$G$5*(W887/1000),IF(X887=4,$G$6*(W887/1000),IF(X887=5,$G$7*(W887/1000),IF(X887=6,$G$8*(W887/1000),IF(X887=7,$G$9*(W887/1000),IF(X887=8,$G$10*(W887/1000),IF(X887=9,$G$11*(W887/1000),IF(X887=10,$G$12*(W887/1000),IF(X887=11,$G$13*(W887/1000),IF(X887=12,$G$14*(W887/1000),IF(X887=13,$G$15*(W887/1000),IF(X887=14,$G$16*(W887/1000),IF(X887=15,$G$17*(W887/1000),0)))))))))))))))</f>
        <v>0</v>
      </c>
      <c r="Z887" s="34">
        <f>IF('Γεννήτρια 3'!D887="W",Z886+('Γεννήτρια 3'!C887-1)*Y887,IF('Γεννήτρια 3'!D887="L",Z886-Y887,Z886))</f>
        <v>200.69650129906225</v>
      </c>
      <c r="AA887" s="34" t="str">
        <f>IF(AND('Γεννήτρια 3'!C887&lt;&gt;0,'Γεννήτρια 3'!D887=""),Y887,"")</f>
        <v/>
      </c>
    </row>
    <row r="888" spans="1:27">
      <c r="A888" s="3">
        <f t="shared" si="82"/>
        <v>866</v>
      </c>
      <c r="E888" s="3" t="str">
        <f t="shared" si="78"/>
        <v/>
      </c>
      <c r="F888" s="2" t="str">
        <f t="shared" si="79"/>
        <v/>
      </c>
      <c r="G888" s="2" t="str">
        <f t="shared" si="80"/>
        <v/>
      </c>
      <c r="W888" s="34">
        <f t="shared" si="81"/>
        <v>200.69650129906225</v>
      </c>
      <c r="X888" s="33">
        <f t="shared" si="83"/>
        <v>862</v>
      </c>
      <c r="Y888" s="34">
        <f>IF(X888=1,$G$3*(W888/1000),IF(X888=2,$G$4*(W888/1000),IF(X888=3,$G$5*(W888/1000),IF(X888=4,$G$6*(W888/1000),IF(X888=5,$G$7*(W888/1000),IF(X888=6,$G$8*(W888/1000),IF(X888=7,$G$9*(W888/1000),IF(X888=8,$G$10*(W888/1000),IF(X888=9,$G$11*(W888/1000),IF(X888=10,$G$12*(W888/1000),IF(X888=11,$G$13*(W888/1000),IF(X888=12,$G$14*(W888/1000),IF(X888=13,$G$15*(W888/1000),IF(X888=14,$G$16*(W888/1000),IF(X888=15,$G$17*(W888/1000),0)))))))))))))))</f>
        <v>0</v>
      </c>
      <c r="Z888" s="34">
        <f>IF('Γεννήτρια 3'!D888="W",Z887+('Γεννήτρια 3'!C888-1)*Y888,IF('Γεννήτρια 3'!D888="L",Z887-Y888,Z887))</f>
        <v>200.69650129906225</v>
      </c>
      <c r="AA888" s="34" t="str">
        <f>IF(AND('Γεννήτρια 3'!C888&lt;&gt;0,'Γεννήτρια 3'!D888=""),Y888,"")</f>
        <v/>
      </c>
    </row>
    <row r="889" spans="1:27">
      <c r="A889" s="3">
        <f t="shared" si="82"/>
        <v>867</v>
      </c>
      <c r="E889" s="3" t="str">
        <f t="shared" si="78"/>
        <v/>
      </c>
      <c r="F889" s="2" t="str">
        <f t="shared" si="79"/>
        <v/>
      </c>
      <c r="G889" s="2" t="str">
        <f t="shared" si="80"/>
        <v/>
      </c>
      <c r="W889" s="34">
        <f t="shared" si="81"/>
        <v>200.69650129906225</v>
      </c>
      <c r="X889" s="33">
        <f t="shared" si="83"/>
        <v>863</v>
      </c>
      <c r="Y889" s="34">
        <f>IF(X889=1,$G$3*(W889/1000),IF(X889=2,$G$4*(W889/1000),IF(X889=3,$G$5*(W889/1000),IF(X889=4,$G$6*(W889/1000),IF(X889=5,$G$7*(W889/1000),IF(X889=6,$G$8*(W889/1000),IF(X889=7,$G$9*(W889/1000),IF(X889=8,$G$10*(W889/1000),IF(X889=9,$G$11*(W889/1000),IF(X889=10,$G$12*(W889/1000),IF(X889=11,$G$13*(W889/1000),IF(X889=12,$G$14*(W889/1000),IF(X889=13,$G$15*(W889/1000),IF(X889=14,$G$16*(W889/1000),IF(X889=15,$G$17*(W889/1000),0)))))))))))))))</f>
        <v>0</v>
      </c>
      <c r="Z889" s="34">
        <f>IF('Γεννήτρια 3'!D889="W",Z888+('Γεννήτρια 3'!C889-1)*Y889,IF('Γεννήτρια 3'!D889="L",Z888-Y889,Z888))</f>
        <v>200.69650129906225</v>
      </c>
      <c r="AA889" s="34" t="str">
        <f>IF(AND('Γεννήτρια 3'!C889&lt;&gt;0,'Γεννήτρια 3'!D889=""),Y889,"")</f>
        <v/>
      </c>
    </row>
    <row r="890" spans="1:27">
      <c r="A890" s="3">
        <f t="shared" si="82"/>
        <v>868</v>
      </c>
      <c r="E890" s="3" t="str">
        <f t="shared" si="78"/>
        <v/>
      </c>
      <c r="F890" s="2" t="str">
        <f t="shared" si="79"/>
        <v/>
      </c>
      <c r="G890" s="2" t="str">
        <f t="shared" si="80"/>
        <v/>
      </c>
      <c r="W890" s="34">
        <f t="shared" si="81"/>
        <v>200.69650129906225</v>
      </c>
      <c r="X890" s="33">
        <f t="shared" si="83"/>
        <v>864</v>
      </c>
      <c r="Y890" s="34">
        <f>IF(X890=1,$G$3*(W890/1000),IF(X890=2,$G$4*(W890/1000),IF(X890=3,$G$5*(W890/1000),IF(X890=4,$G$6*(W890/1000),IF(X890=5,$G$7*(W890/1000),IF(X890=6,$G$8*(W890/1000),IF(X890=7,$G$9*(W890/1000),IF(X890=8,$G$10*(W890/1000),IF(X890=9,$G$11*(W890/1000),IF(X890=10,$G$12*(W890/1000),IF(X890=11,$G$13*(W890/1000),IF(X890=12,$G$14*(W890/1000),IF(X890=13,$G$15*(W890/1000),IF(X890=14,$G$16*(W890/1000),IF(X890=15,$G$17*(W890/1000),0)))))))))))))))</f>
        <v>0</v>
      </c>
      <c r="Z890" s="34">
        <f>IF('Γεννήτρια 3'!D890="W",Z889+('Γεννήτρια 3'!C890-1)*Y890,IF('Γεννήτρια 3'!D890="L",Z889-Y890,Z889))</f>
        <v>200.69650129906225</v>
      </c>
      <c r="AA890" s="34" t="str">
        <f>IF(AND('Γεννήτρια 3'!C890&lt;&gt;0,'Γεννήτρια 3'!D890=""),Y890,"")</f>
        <v/>
      </c>
    </row>
    <row r="891" spans="1:27">
      <c r="A891" s="3">
        <f t="shared" si="82"/>
        <v>869</v>
      </c>
      <c r="E891" s="3" t="str">
        <f t="shared" si="78"/>
        <v/>
      </c>
      <c r="F891" s="2" t="str">
        <f t="shared" si="79"/>
        <v/>
      </c>
      <c r="G891" s="2" t="str">
        <f t="shared" si="80"/>
        <v/>
      </c>
      <c r="W891" s="34">
        <f t="shared" si="81"/>
        <v>200.69650129906225</v>
      </c>
      <c r="X891" s="33">
        <f t="shared" si="83"/>
        <v>865</v>
      </c>
      <c r="Y891" s="34">
        <f>IF(X891=1,$G$3*(W891/1000),IF(X891=2,$G$4*(W891/1000),IF(X891=3,$G$5*(W891/1000),IF(X891=4,$G$6*(W891/1000),IF(X891=5,$G$7*(W891/1000),IF(X891=6,$G$8*(W891/1000),IF(X891=7,$G$9*(W891/1000),IF(X891=8,$G$10*(W891/1000),IF(X891=9,$G$11*(W891/1000),IF(X891=10,$G$12*(W891/1000),IF(X891=11,$G$13*(W891/1000),IF(X891=12,$G$14*(W891/1000),IF(X891=13,$G$15*(W891/1000),IF(X891=14,$G$16*(W891/1000),IF(X891=15,$G$17*(W891/1000),0)))))))))))))))</f>
        <v>0</v>
      </c>
      <c r="Z891" s="34">
        <f>IF('Γεννήτρια 3'!D891="W",Z890+('Γεννήτρια 3'!C891-1)*Y891,IF('Γεννήτρια 3'!D891="L",Z890-Y891,Z890))</f>
        <v>200.69650129906225</v>
      </c>
      <c r="AA891" s="34" t="str">
        <f>IF(AND('Γεννήτρια 3'!C891&lt;&gt;0,'Γεννήτρια 3'!D891=""),Y891,"")</f>
        <v/>
      </c>
    </row>
    <row r="892" spans="1:27">
      <c r="A892" s="3">
        <f t="shared" si="82"/>
        <v>870</v>
      </c>
      <c r="E892" s="3" t="str">
        <f t="shared" si="78"/>
        <v/>
      </c>
      <c r="F892" s="2" t="str">
        <f t="shared" si="79"/>
        <v/>
      </c>
      <c r="G892" s="2" t="str">
        <f t="shared" si="80"/>
        <v/>
      </c>
      <c r="W892" s="34">
        <f t="shared" si="81"/>
        <v>200.69650129906225</v>
      </c>
      <c r="X892" s="33">
        <f t="shared" si="83"/>
        <v>866</v>
      </c>
      <c r="Y892" s="34">
        <f>IF(X892=1,$G$3*(W892/1000),IF(X892=2,$G$4*(W892/1000),IF(X892=3,$G$5*(W892/1000),IF(X892=4,$G$6*(W892/1000),IF(X892=5,$G$7*(W892/1000),IF(X892=6,$G$8*(W892/1000),IF(X892=7,$G$9*(W892/1000),IF(X892=8,$G$10*(W892/1000),IF(X892=9,$G$11*(W892/1000),IF(X892=10,$G$12*(W892/1000),IF(X892=11,$G$13*(W892/1000),IF(X892=12,$G$14*(W892/1000),IF(X892=13,$G$15*(W892/1000),IF(X892=14,$G$16*(W892/1000),IF(X892=15,$G$17*(W892/1000),0)))))))))))))))</f>
        <v>0</v>
      </c>
      <c r="Z892" s="34">
        <f>IF('Γεννήτρια 3'!D892="W",Z891+('Γεννήτρια 3'!C892-1)*Y892,IF('Γεννήτρια 3'!D892="L",Z891-Y892,Z891))</f>
        <v>200.69650129906225</v>
      </c>
      <c r="AA892" s="34" t="str">
        <f>IF(AND('Γεννήτρια 3'!C892&lt;&gt;0,'Γεννήτρια 3'!D892=""),Y892,"")</f>
        <v/>
      </c>
    </row>
    <row r="893" spans="1:27">
      <c r="A893" s="3">
        <f t="shared" si="82"/>
        <v>871</v>
      </c>
      <c r="E893" s="3" t="str">
        <f t="shared" si="78"/>
        <v/>
      </c>
      <c r="F893" s="2" t="str">
        <f t="shared" si="79"/>
        <v/>
      </c>
      <c r="G893" s="2" t="str">
        <f t="shared" si="80"/>
        <v/>
      </c>
      <c r="W893" s="34">
        <f t="shared" si="81"/>
        <v>200.69650129906225</v>
      </c>
      <c r="X893" s="33">
        <f t="shared" si="83"/>
        <v>867</v>
      </c>
      <c r="Y893" s="34">
        <f>IF(X893=1,$G$3*(W893/1000),IF(X893=2,$G$4*(W893/1000),IF(X893=3,$G$5*(W893/1000),IF(X893=4,$G$6*(W893/1000),IF(X893=5,$G$7*(W893/1000),IF(X893=6,$G$8*(W893/1000),IF(X893=7,$G$9*(W893/1000),IF(X893=8,$G$10*(W893/1000),IF(X893=9,$G$11*(W893/1000),IF(X893=10,$G$12*(W893/1000),IF(X893=11,$G$13*(W893/1000),IF(X893=12,$G$14*(W893/1000),IF(X893=13,$G$15*(W893/1000),IF(X893=14,$G$16*(W893/1000),IF(X893=15,$G$17*(W893/1000),0)))))))))))))))</f>
        <v>0</v>
      </c>
      <c r="Z893" s="34">
        <f>IF('Γεννήτρια 3'!D893="W",Z892+('Γεννήτρια 3'!C893-1)*Y893,IF('Γεννήτρια 3'!D893="L",Z892-Y893,Z892))</f>
        <v>200.69650129906225</v>
      </c>
      <c r="AA893" s="34" t="str">
        <f>IF(AND('Γεννήτρια 3'!C893&lt;&gt;0,'Γεννήτρια 3'!D893=""),Y893,"")</f>
        <v/>
      </c>
    </row>
    <row r="894" spans="1:27">
      <c r="A894" s="3">
        <f t="shared" si="82"/>
        <v>872</v>
      </c>
      <c r="E894" s="3" t="str">
        <f t="shared" si="78"/>
        <v/>
      </c>
      <c r="F894" s="2" t="str">
        <f t="shared" si="79"/>
        <v/>
      </c>
      <c r="G894" s="2" t="str">
        <f t="shared" si="80"/>
        <v/>
      </c>
      <c r="W894" s="34">
        <f t="shared" si="81"/>
        <v>200.69650129906225</v>
      </c>
      <c r="X894" s="33">
        <f t="shared" si="83"/>
        <v>868</v>
      </c>
      <c r="Y894" s="34">
        <f>IF(X894=1,$G$3*(W894/1000),IF(X894=2,$G$4*(W894/1000),IF(X894=3,$G$5*(W894/1000),IF(X894=4,$G$6*(W894/1000),IF(X894=5,$G$7*(W894/1000),IF(X894=6,$G$8*(W894/1000),IF(X894=7,$G$9*(W894/1000),IF(X894=8,$G$10*(W894/1000),IF(X894=9,$G$11*(W894/1000),IF(X894=10,$G$12*(W894/1000),IF(X894=11,$G$13*(W894/1000),IF(X894=12,$G$14*(W894/1000),IF(X894=13,$G$15*(W894/1000),IF(X894=14,$G$16*(W894/1000),IF(X894=15,$G$17*(W894/1000),0)))))))))))))))</f>
        <v>0</v>
      </c>
      <c r="Z894" s="34">
        <f>IF('Γεννήτρια 3'!D894="W",Z893+('Γεννήτρια 3'!C894-1)*Y894,IF('Γεννήτρια 3'!D894="L",Z893-Y894,Z893))</f>
        <v>200.69650129906225</v>
      </c>
      <c r="AA894" s="34" t="str">
        <f>IF(AND('Γεννήτρια 3'!C894&lt;&gt;0,'Γεννήτρια 3'!D894=""),Y894,"")</f>
        <v/>
      </c>
    </row>
    <row r="895" spans="1:27">
      <c r="A895" s="3">
        <f t="shared" si="82"/>
        <v>873</v>
      </c>
      <c r="E895" s="3" t="str">
        <f t="shared" si="78"/>
        <v/>
      </c>
      <c r="F895" s="2" t="str">
        <f t="shared" si="79"/>
        <v/>
      </c>
      <c r="G895" s="2" t="str">
        <f t="shared" si="80"/>
        <v/>
      </c>
      <c r="W895" s="34">
        <f t="shared" si="81"/>
        <v>200.69650129906225</v>
      </c>
      <c r="X895" s="33">
        <f t="shared" si="83"/>
        <v>869</v>
      </c>
      <c r="Y895" s="34">
        <f>IF(X895=1,$G$3*(W895/1000),IF(X895=2,$G$4*(W895/1000),IF(X895=3,$G$5*(W895/1000),IF(X895=4,$G$6*(W895/1000),IF(X895=5,$G$7*(W895/1000),IF(X895=6,$G$8*(W895/1000),IF(X895=7,$G$9*(W895/1000),IF(X895=8,$G$10*(W895/1000),IF(X895=9,$G$11*(W895/1000),IF(X895=10,$G$12*(W895/1000),IF(X895=11,$G$13*(W895/1000),IF(X895=12,$G$14*(W895/1000),IF(X895=13,$G$15*(W895/1000),IF(X895=14,$G$16*(W895/1000),IF(X895=15,$G$17*(W895/1000),0)))))))))))))))</f>
        <v>0</v>
      </c>
      <c r="Z895" s="34">
        <f>IF('Γεννήτρια 3'!D895="W",Z894+('Γεννήτρια 3'!C895-1)*Y895,IF('Γεννήτρια 3'!D895="L",Z894-Y895,Z894))</f>
        <v>200.69650129906225</v>
      </c>
      <c r="AA895" s="34" t="str">
        <f>IF(AND('Γεννήτρια 3'!C895&lt;&gt;0,'Γεννήτρια 3'!D895=""),Y895,"")</f>
        <v/>
      </c>
    </row>
    <row r="896" spans="1:27">
      <c r="A896" s="3">
        <f t="shared" si="82"/>
        <v>874</v>
      </c>
      <c r="E896" s="3" t="str">
        <f t="shared" si="78"/>
        <v/>
      </c>
      <c r="F896" s="2" t="str">
        <f t="shared" si="79"/>
        <v/>
      </c>
      <c r="G896" s="2" t="str">
        <f t="shared" si="80"/>
        <v/>
      </c>
      <c r="W896" s="34">
        <f t="shared" si="81"/>
        <v>200.69650129906225</v>
      </c>
      <c r="X896" s="33">
        <f t="shared" si="83"/>
        <v>870</v>
      </c>
      <c r="Y896" s="34">
        <f>IF(X896=1,$G$3*(W896/1000),IF(X896=2,$G$4*(W896/1000),IF(X896=3,$G$5*(W896/1000),IF(X896=4,$G$6*(W896/1000),IF(X896=5,$G$7*(W896/1000),IF(X896=6,$G$8*(W896/1000),IF(X896=7,$G$9*(W896/1000),IF(X896=8,$G$10*(W896/1000),IF(X896=9,$G$11*(W896/1000),IF(X896=10,$G$12*(W896/1000),IF(X896=11,$G$13*(W896/1000),IF(X896=12,$G$14*(W896/1000),IF(X896=13,$G$15*(W896/1000),IF(X896=14,$G$16*(W896/1000),IF(X896=15,$G$17*(W896/1000),0)))))))))))))))</f>
        <v>0</v>
      </c>
      <c r="Z896" s="34">
        <f>IF('Γεννήτρια 3'!D896="W",Z895+('Γεννήτρια 3'!C896-1)*Y896,IF('Γεννήτρια 3'!D896="L",Z895-Y896,Z895))</f>
        <v>200.69650129906225</v>
      </c>
      <c r="AA896" s="34" t="str">
        <f>IF(AND('Γεννήτρια 3'!C896&lt;&gt;0,'Γεννήτρια 3'!D896=""),Y896,"")</f>
        <v/>
      </c>
    </row>
    <row r="897" spans="1:27">
      <c r="A897" s="3">
        <f t="shared" si="82"/>
        <v>875</v>
      </c>
      <c r="E897" s="3" t="str">
        <f t="shared" si="78"/>
        <v/>
      </c>
      <c r="F897" s="2" t="str">
        <f t="shared" si="79"/>
        <v/>
      </c>
      <c r="G897" s="2" t="str">
        <f t="shared" si="80"/>
        <v/>
      </c>
      <c r="W897" s="34">
        <f t="shared" si="81"/>
        <v>200.69650129906225</v>
      </c>
      <c r="X897" s="33">
        <f t="shared" si="83"/>
        <v>871</v>
      </c>
      <c r="Y897" s="34">
        <f>IF(X897=1,$G$3*(W897/1000),IF(X897=2,$G$4*(W897/1000),IF(X897=3,$G$5*(W897/1000),IF(X897=4,$G$6*(W897/1000),IF(X897=5,$G$7*(W897/1000),IF(X897=6,$G$8*(W897/1000),IF(X897=7,$G$9*(W897/1000),IF(X897=8,$G$10*(W897/1000),IF(X897=9,$G$11*(W897/1000),IF(X897=10,$G$12*(W897/1000),IF(X897=11,$G$13*(W897/1000),IF(X897=12,$G$14*(W897/1000),IF(X897=13,$G$15*(W897/1000),IF(X897=14,$G$16*(W897/1000),IF(X897=15,$G$17*(W897/1000),0)))))))))))))))</f>
        <v>0</v>
      </c>
      <c r="Z897" s="34">
        <f>IF('Γεννήτρια 3'!D897="W",Z896+('Γεννήτρια 3'!C897-1)*Y897,IF('Γεννήτρια 3'!D897="L",Z896-Y897,Z896))</f>
        <v>200.69650129906225</v>
      </c>
      <c r="AA897" s="34" t="str">
        <f>IF(AND('Γεννήτρια 3'!C897&lt;&gt;0,'Γεννήτρια 3'!D897=""),Y897,"")</f>
        <v/>
      </c>
    </row>
    <row r="898" spans="1:27">
      <c r="A898" s="3">
        <f t="shared" si="82"/>
        <v>876</v>
      </c>
      <c r="E898" s="3" t="str">
        <f t="shared" si="78"/>
        <v/>
      </c>
      <c r="F898" s="2" t="str">
        <f t="shared" si="79"/>
        <v/>
      </c>
      <c r="G898" s="2" t="str">
        <f t="shared" si="80"/>
        <v/>
      </c>
      <c r="W898" s="34">
        <f t="shared" si="81"/>
        <v>200.69650129906225</v>
      </c>
      <c r="X898" s="33">
        <f t="shared" si="83"/>
        <v>872</v>
      </c>
      <c r="Y898" s="34">
        <f>IF(X898=1,$G$3*(W898/1000),IF(X898=2,$G$4*(W898/1000),IF(X898=3,$G$5*(W898/1000),IF(X898=4,$G$6*(W898/1000),IF(X898=5,$G$7*(W898/1000),IF(X898=6,$G$8*(W898/1000),IF(X898=7,$G$9*(W898/1000),IF(X898=8,$G$10*(W898/1000),IF(X898=9,$G$11*(W898/1000),IF(X898=10,$G$12*(W898/1000),IF(X898=11,$G$13*(W898/1000),IF(X898=12,$G$14*(W898/1000),IF(X898=13,$G$15*(W898/1000),IF(X898=14,$G$16*(W898/1000),IF(X898=15,$G$17*(W898/1000),0)))))))))))))))</f>
        <v>0</v>
      </c>
      <c r="Z898" s="34">
        <f>IF('Γεννήτρια 3'!D898="W",Z897+('Γεννήτρια 3'!C898-1)*Y898,IF('Γεννήτρια 3'!D898="L",Z897-Y898,Z897))</f>
        <v>200.69650129906225</v>
      </c>
      <c r="AA898" s="34" t="str">
        <f>IF(AND('Γεννήτρια 3'!C898&lt;&gt;0,'Γεννήτρια 3'!D898=""),Y898,"")</f>
        <v/>
      </c>
    </row>
    <row r="899" spans="1:27">
      <c r="A899" s="3">
        <f t="shared" si="82"/>
        <v>877</v>
      </c>
      <c r="E899" s="3" t="str">
        <f t="shared" si="78"/>
        <v/>
      </c>
      <c r="F899" s="2" t="str">
        <f t="shared" si="79"/>
        <v/>
      </c>
      <c r="G899" s="2" t="str">
        <f t="shared" si="80"/>
        <v/>
      </c>
      <c r="W899" s="34">
        <f t="shared" si="81"/>
        <v>200.69650129906225</v>
      </c>
      <c r="X899" s="33">
        <f t="shared" si="83"/>
        <v>873</v>
      </c>
      <c r="Y899" s="34">
        <f>IF(X899=1,$G$3*(W899/1000),IF(X899=2,$G$4*(W899/1000),IF(X899=3,$G$5*(W899/1000),IF(X899=4,$G$6*(W899/1000),IF(X899=5,$G$7*(W899/1000),IF(X899=6,$G$8*(W899/1000),IF(X899=7,$G$9*(W899/1000),IF(X899=8,$G$10*(W899/1000),IF(X899=9,$G$11*(W899/1000),IF(X899=10,$G$12*(W899/1000),IF(X899=11,$G$13*(W899/1000),IF(X899=12,$G$14*(W899/1000),IF(X899=13,$G$15*(W899/1000),IF(X899=14,$G$16*(W899/1000),IF(X899=15,$G$17*(W899/1000),0)))))))))))))))</f>
        <v>0</v>
      </c>
      <c r="Z899" s="34">
        <f>IF('Γεννήτρια 3'!D899="W",Z898+('Γεννήτρια 3'!C899-1)*Y899,IF('Γεννήτρια 3'!D899="L",Z898-Y899,Z898))</f>
        <v>200.69650129906225</v>
      </c>
      <c r="AA899" s="34" t="str">
        <f>IF(AND('Γεννήτρια 3'!C899&lt;&gt;0,'Γεννήτρια 3'!D899=""),Y899,"")</f>
        <v/>
      </c>
    </row>
    <row r="900" spans="1:27">
      <c r="A900" s="3">
        <f t="shared" si="82"/>
        <v>878</v>
      </c>
      <c r="E900" s="3" t="str">
        <f t="shared" si="78"/>
        <v/>
      </c>
      <c r="F900" s="2" t="str">
        <f t="shared" si="79"/>
        <v/>
      </c>
      <c r="G900" s="2" t="str">
        <f t="shared" si="80"/>
        <v/>
      </c>
      <c r="W900" s="34">
        <f t="shared" si="81"/>
        <v>200.69650129906225</v>
      </c>
      <c r="X900" s="33">
        <f t="shared" si="83"/>
        <v>874</v>
      </c>
      <c r="Y900" s="34">
        <f>IF(X900=1,$G$3*(W900/1000),IF(X900=2,$G$4*(W900/1000),IF(X900=3,$G$5*(W900/1000),IF(X900=4,$G$6*(W900/1000),IF(X900=5,$G$7*(W900/1000),IF(X900=6,$G$8*(W900/1000),IF(X900=7,$G$9*(W900/1000),IF(X900=8,$G$10*(W900/1000),IF(X900=9,$G$11*(W900/1000),IF(X900=10,$G$12*(W900/1000),IF(X900=11,$G$13*(W900/1000),IF(X900=12,$G$14*(W900/1000),IF(X900=13,$G$15*(W900/1000),IF(X900=14,$G$16*(W900/1000),IF(X900=15,$G$17*(W900/1000),0)))))))))))))))</f>
        <v>0</v>
      </c>
      <c r="Z900" s="34">
        <f>IF('Γεννήτρια 3'!D900="W",Z899+('Γεννήτρια 3'!C900-1)*Y900,IF('Γεννήτρια 3'!D900="L",Z899-Y900,Z899))</f>
        <v>200.69650129906225</v>
      </c>
      <c r="AA900" s="34" t="str">
        <f>IF(AND('Γεννήτρια 3'!C900&lt;&gt;0,'Γεννήτρια 3'!D900=""),Y900,"")</f>
        <v/>
      </c>
    </row>
    <row r="901" spans="1:27">
      <c r="A901" s="3">
        <f t="shared" si="82"/>
        <v>879</v>
      </c>
      <c r="E901" s="3" t="str">
        <f t="shared" si="78"/>
        <v/>
      </c>
      <c r="F901" s="2" t="str">
        <f t="shared" si="79"/>
        <v/>
      </c>
      <c r="G901" s="2" t="str">
        <f t="shared" si="80"/>
        <v/>
      </c>
      <c r="W901" s="34">
        <f t="shared" si="81"/>
        <v>200.69650129906225</v>
      </c>
      <c r="X901" s="33">
        <f t="shared" si="83"/>
        <v>875</v>
      </c>
      <c r="Y901" s="34">
        <f>IF(X901=1,$G$3*(W901/1000),IF(X901=2,$G$4*(W901/1000),IF(X901=3,$G$5*(W901/1000),IF(X901=4,$G$6*(W901/1000),IF(X901=5,$G$7*(W901/1000),IF(X901=6,$G$8*(W901/1000),IF(X901=7,$G$9*(W901/1000),IF(X901=8,$G$10*(W901/1000),IF(X901=9,$G$11*(W901/1000),IF(X901=10,$G$12*(W901/1000),IF(X901=11,$G$13*(W901/1000),IF(X901=12,$G$14*(W901/1000),IF(X901=13,$G$15*(W901/1000),IF(X901=14,$G$16*(W901/1000),IF(X901=15,$G$17*(W901/1000),0)))))))))))))))</f>
        <v>0</v>
      </c>
      <c r="Z901" s="34">
        <f>IF('Γεννήτρια 3'!D901="W",Z900+('Γεννήτρια 3'!C901-1)*Y901,IF('Γεννήτρια 3'!D901="L",Z900-Y901,Z900))</f>
        <v>200.69650129906225</v>
      </c>
      <c r="AA901" s="34" t="str">
        <f>IF(AND('Γεννήτρια 3'!C901&lt;&gt;0,'Γεννήτρια 3'!D901=""),Y901,"")</f>
        <v/>
      </c>
    </row>
    <row r="902" spans="1:27">
      <c r="A902" s="3">
        <f t="shared" si="82"/>
        <v>880</v>
      </c>
      <c r="E902" s="3" t="str">
        <f t="shared" si="78"/>
        <v/>
      </c>
      <c r="F902" s="2" t="str">
        <f t="shared" si="79"/>
        <v/>
      </c>
      <c r="G902" s="2" t="str">
        <f t="shared" si="80"/>
        <v/>
      </c>
      <c r="W902" s="34">
        <f t="shared" si="81"/>
        <v>200.69650129906225</v>
      </c>
      <c r="X902" s="33">
        <f t="shared" si="83"/>
        <v>876</v>
      </c>
      <c r="Y902" s="34">
        <f>IF(X902=1,$G$3*(W902/1000),IF(X902=2,$G$4*(W902/1000),IF(X902=3,$G$5*(W902/1000),IF(X902=4,$G$6*(W902/1000),IF(X902=5,$G$7*(W902/1000),IF(X902=6,$G$8*(W902/1000),IF(X902=7,$G$9*(W902/1000),IF(X902=8,$G$10*(W902/1000),IF(X902=9,$G$11*(W902/1000),IF(X902=10,$G$12*(W902/1000),IF(X902=11,$G$13*(W902/1000),IF(X902=12,$G$14*(W902/1000),IF(X902=13,$G$15*(W902/1000),IF(X902=14,$G$16*(W902/1000),IF(X902=15,$G$17*(W902/1000),0)))))))))))))))</f>
        <v>0</v>
      </c>
      <c r="Z902" s="34">
        <f>IF('Γεννήτρια 3'!D902="W",Z901+('Γεννήτρια 3'!C902-1)*Y902,IF('Γεννήτρια 3'!D902="L",Z901-Y902,Z901))</f>
        <v>200.69650129906225</v>
      </c>
      <c r="AA902" s="34" t="str">
        <f>IF(AND('Γεννήτρια 3'!C902&lt;&gt;0,'Γεννήτρια 3'!D902=""),Y902,"")</f>
        <v/>
      </c>
    </row>
    <row r="903" spans="1:27">
      <c r="A903" s="3">
        <f t="shared" si="82"/>
        <v>881</v>
      </c>
      <c r="E903" s="3" t="str">
        <f t="shared" si="78"/>
        <v/>
      </c>
      <c r="F903" s="2" t="str">
        <f t="shared" si="79"/>
        <v/>
      </c>
      <c r="G903" s="2" t="str">
        <f t="shared" si="80"/>
        <v/>
      </c>
      <c r="W903" s="34">
        <f t="shared" si="81"/>
        <v>200.69650129906225</v>
      </c>
      <c r="X903" s="33">
        <f t="shared" si="83"/>
        <v>877</v>
      </c>
      <c r="Y903" s="34">
        <f>IF(X903=1,$G$3*(W903/1000),IF(X903=2,$G$4*(W903/1000),IF(X903=3,$G$5*(W903/1000),IF(X903=4,$G$6*(W903/1000),IF(X903=5,$G$7*(W903/1000),IF(X903=6,$G$8*(W903/1000),IF(X903=7,$G$9*(W903/1000),IF(X903=8,$G$10*(W903/1000),IF(X903=9,$G$11*(W903/1000),IF(X903=10,$G$12*(W903/1000),IF(X903=11,$G$13*(W903/1000),IF(X903=12,$G$14*(W903/1000),IF(X903=13,$G$15*(W903/1000),IF(X903=14,$G$16*(W903/1000),IF(X903=15,$G$17*(W903/1000),0)))))))))))))))</f>
        <v>0</v>
      </c>
      <c r="Z903" s="34">
        <f>IF('Γεννήτρια 3'!D903="W",Z902+('Γεννήτρια 3'!C903-1)*Y903,IF('Γεννήτρια 3'!D903="L",Z902-Y903,Z902))</f>
        <v>200.69650129906225</v>
      </c>
      <c r="AA903" s="34" t="str">
        <f>IF(AND('Γεννήτρια 3'!C903&lt;&gt;0,'Γεννήτρια 3'!D903=""),Y903,"")</f>
        <v/>
      </c>
    </row>
    <row r="904" spans="1:27">
      <c r="A904" s="3">
        <f t="shared" si="82"/>
        <v>882</v>
      </c>
      <c r="E904" s="3" t="str">
        <f t="shared" si="78"/>
        <v/>
      </c>
      <c r="F904" s="2" t="str">
        <f t="shared" si="79"/>
        <v/>
      </c>
      <c r="G904" s="2" t="str">
        <f t="shared" si="80"/>
        <v/>
      </c>
      <c r="W904" s="34">
        <f t="shared" si="81"/>
        <v>200.69650129906225</v>
      </c>
      <c r="X904" s="33">
        <f t="shared" si="83"/>
        <v>878</v>
      </c>
      <c r="Y904" s="34">
        <f>IF(X904=1,$G$3*(W904/1000),IF(X904=2,$G$4*(W904/1000),IF(X904=3,$G$5*(W904/1000),IF(X904=4,$G$6*(W904/1000),IF(X904=5,$G$7*(W904/1000),IF(X904=6,$G$8*(W904/1000),IF(X904=7,$G$9*(W904/1000),IF(X904=8,$G$10*(W904/1000),IF(X904=9,$G$11*(W904/1000),IF(X904=10,$G$12*(W904/1000),IF(X904=11,$G$13*(W904/1000),IF(X904=12,$G$14*(W904/1000),IF(X904=13,$G$15*(W904/1000),IF(X904=14,$G$16*(W904/1000),IF(X904=15,$G$17*(W904/1000),0)))))))))))))))</f>
        <v>0</v>
      </c>
      <c r="Z904" s="34">
        <f>IF('Γεννήτρια 3'!D904="W",Z903+('Γεννήτρια 3'!C904-1)*Y904,IF('Γεννήτρια 3'!D904="L",Z903-Y904,Z903))</f>
        <v>200.69650129906225</v>
      </c>
      <c r="AA904" s="34" t="str">
        <f>IF(AND('Γεννήτρια 3'!C904&lt;&gt;0,'Γεννήτρια 3'!D904=""),Y904,"")</f>
        <v/>
      </c>
    </row>
    <row r="905" spans="1:27">
      <c r="A905" s="3">
        <f t="shared" si="82"/>
        <v>883</v>
      </c>
      <c r="E905" s="3" t="str">
        <f t="shared" si="78"/>
        <v/>
      </c>
      <c r="F905" s="2" t="str">
        <f t="shared" si="79"/>
        <v/>
      </c>
      <c r="G905" s="2" t="str">
        <f t="shared" si="80"/>
        <v/>
      </c>
      <c r="W905" s="34">
        <f t="shared" si="81"/>
        <v>200.69650129906225</v>
      </c>
      <c r="X905" s="33">
        <f t="shared" si="83"/>
        <v>879</v>
      </c>
      <c r="Y905" s="34">
        <f>IF(X905=1,$G$3*(W905/1000),IF(X905=2,$G$4*(W905/1000),IF(X905=3,$G$5*(W905/1000),IF(X905=4,$G$6*(W905/1000),IF(X905=5,$G$7*(W905/1000),IF(X905=6,$G$8*(W905/1000),IF(X905=7,$G$9*(W905/1000),IF(X905=8,$G$10*(W905/1000),IF(X905=9,$G$11*(W905/1000),IF(X905=10,$G$12*(W905/1000),IF(X905=11,$G$13*(W905/1000),IF(X905=12,$G$14*(W905/1000),IF(X905=13,$G$15*(W905/1000),IF(X905=14,$G$16*(W905/1000),IF(X905=15,$G$17*(W905/1000),0)))))))))))))))</f>
        <v>0</v>
      </c>
      <c r="Z905" s="34">
        <f>IF('Γεννήτρια 3'!D905="W",Z904+('Γεννήτρια 3'!C905-1)*Y905,IF('Γεννήτρια 3'!D905="L",Z904-Y905,Z904))</f>
        <v>200.69650129906225</v>
      </c>
      <c r="AA905" s="34" t="str">
        <f>IF(AND('Γεννήτρια 3'!C905&lt;&gt;0,'Γεννήτρια 3'!D905=""),Y905,"")</f>
        <v/>
      </c>
    </row>
    <row r="906" spans="1:27">
      <c r="A906" s="3">
        <f t="shared" si="82"/>
        <v>884</v>
      </c>
      <c r="E906" s="3" t="str">
        <f t="shared" si="78"/>
        <v/>
      </c>
      <c r="F906" s="2" t="str">
        <f t="shared" si="79"/>
        <v/>
      </c>
      <c r="G906" s="2" t="str">
        <f t="shared" si="80"/>
        <v/>
      </c>
      <c r="W906" s="34">
        <f t="shared" si="81"/>
        <v>200.69650129906225</v>
      </c>
      <c r="X906" s="33">
        <f t="shared" si="83"/>
        <v>880</v>
      </c>
      <c r="Y906" s="34">
        <f>IF(X906=1,$G$3*(W906/1000),IF(X906=2,$G$4*(W906/1000),IF(X906=3,$G$5*(W906/1000),IF(X906=4,$G$6*(W906/1000),IF(X906=5,$G$7*(W906/1000),IF(X906=6,$G$8*(W906/1000),IF(X906=7,$G$9*(W906/1000),IF(X906=8,$G$10*(W906/1000),IF(X906=9,$G$11*(W906/1000),IF(X906=10,$G$12*(W906/1000),IF(X906=11,$G$13*(W906/1000),IF(X906=12,$G$14*(W906/1000),IF(X906=13,$G$15*(W906/1000),IF(X906=14,$G$16*(W906/1000),IF(X906=15,$G$17*(W906/1000),0)))))))))))))))</f>
        <v>0</v>
      </c>
      <c r="Z906" s="34">
        <f>IF('Γεννήτρια 3'!D906="W",Z905+('Γεννήτρια 3'!C906-1)*Y906,IF('Γεννήτρια 3'!D906="L",Z905-Y906,Z905))</f>
        <v>200.69650129906225</v>
      </c>
      <c r="AA906" s="34" t="str">
        <f>IF(AND('Γεννήτρια 3'!C906&lt;&gt;0,'Γεννήτρια 3'!D906=""),Y906,"")</f>
        <v/>
      </c>
    </row>
    <row r="907" spans="1:27">
      <c r="A907" s="3">
        <f t="shared" si="82"/>
        <v>885</v>
      </c>
      <c r="E907" s="3" t="str">
        <f t="shared" si="78"/>
        <v/>
      </c>
      <c r="F907" s="2" t="str">
        <f t="shared" si="79"/>
        <v/>
      </c>
      <c r="G907" s="2" t="str">
        <f t="shared" si="80"/>
        <v/>
      </c>
      <c r="W907" s="34">
        <f t="shared" si="81"/>
        <v>200.69650129906225</v>
      </c>
      <c r="X907" s="33">
        <f t="shared" si="83"/>
        <v>881</v>
      </c>
      <c r="Y907" s="34">
        <f>IF(X907=1,$G$3*(W907/1000),IF(X907=2,$G$4*(W907/1000),IF(X907=3,$G$5*(W907/1000),IF(X907=4,$G$6*(W907/1000),IF(X907=5,$G$7*(W907/1000),IF(X907=6,$G$8*(W907/1000),IF(X907=7,$G$9*(W907/1000),IF(X907=8,$G$10*(W907/1000),IF(X907=9,$G$11*(W907/1000),IF(X907=10,$G$12*(W907/1000),IF(X907=11,$G$13*(W907/1000),IF(X907=12,$G$14*(W907/1000),IF(X907=13,$G$15*(W907/1000),IF(X907=14,$G$16*(W907/1000),IF(X907=15,$G$17*(W907/1000),0)))))))))))))))</f>
        <v>0</v>
      </c>
      <c r="Z907" s="34">
        <f>IF('Γεννήτρια 3'!D907="W",Z906+('Γεννήτρια 3'!C907-1)*Y907,IF('Γεννήτρια 3'!D907="L",Z906-Y907,Z906))</f>
        <v>200.69650129906225</v>
      </c>
      <c r="AA907" s="34" t="str">
        <f>IF(AND('Γεννήτρια 3'!C907&lt;&gt;0,'Γεννήτρια 3'!D907=""),Y907,"")</f>
        <v/>
      </c>
    </row>
    <row r="908" spans="1:27">
      <c r="A908" s="3">
        <f t="shared" si="82"/>
        <v>886</v>
      </c>
      <c r="E908" s="3" t="str">
        <f t="shared" si="78"/>
        <v/>
      </c>
      <c r="F908" s="2" t="str">
        <f t="shared" si="79"/>
        <v/>
      </c>
      <c r="G908" s="2" t="str">
        <f t="shared" si="80"/>
        <v/>
      </c>
      <c r="W908" s="34">
        <f t="shared" si="81"/>
        <v>200.69650129906225</v>
      </c>
      <c r="X908" s="33">
        <f t="shared" si="83"/>
        <v>882</v>
      </c>
      <c r="Y908" s="34">
        <f>IF(X908=1,$G$3*(W908/1000),IF(X908=2,$G$4*(W908/1000),IF(X908=3,$G$5*(W908/1000),IF(X908=4,$G$6*(W908/1000),IF(X908=5,$G$7*(W908/1000),IF(X908=6,$G$8*(W908/1000),IF(X908=7,$G$9*(W908/1000),IF(X908=8,$G$10*(W908/1000),IF(X908=9,$G$11*(W908/1000),IF(X908=10,$G$12*(W908/1000),IF(X908=11,$G$13*(W908/1000),IF(X908=12,$G$14*(W908/1000),IF(X908=13,$G$15*(W908/1000),IF(X908=14,$G$16*(W908/1000),IF(X908=15,$G$17*(W908/1000),0)))))))))))))))</f>
        <v>0</v>
      </c>
      <c r="Z908" s="34">
        <f>IF('Γεννήτρια 3'!D908="W",Z907+('Γεννήτρια 3'!C908-1)*Y908,IF('Γεννήτρια 3'!D908="L",Z907-Y908,Z907))</f>
        <v>200.69650129906225</v>
      </c>
      <c r="AA908" s="34" t="str">
        <f>IF(AND('Γεννήτρια 3'!C908&lt;&gt;0,'Γεννήτρια 3'!D908=""),Y908,"")</f>
        <v/>
      </c>
    </row>
    <row r="909" spans="1:27">
      <c r="A909" s="3">
        <f t="shared" si="82"/>
        <v>887</v>
      </c>
      <c r="E909" s="3" t="str">
        <f t="shared" si="78"/>
        <v/>
      </c>
      <c r="F909" s="2" t="str">
        <f t="shared" si="79"/>
        <v/>
      </c>
      <c r="G909" s="2" t="str">
        <f t="shared" si="80"/>
        <v/>
      </c>
      <c r="W909" s="34">
        <f t="shared" si="81"/>
        <v>200.69650129906225</v>
      </c>
      <c r="X909" s="33">
        <f t="shared" si="83"/>
        <v>883</v>
      </c>
      <c r="Y909" s="34">
        <f>IF(X909=1,$G$3*(W909/1000),IF(X909=2,$G$4*(W909/1000),IF(X909=3,$G$5*(W909/1000),IF(X909=4,$G$6*(W909/1000),IF(X909=5,$G$7*(W909/1000),IF(X909=6,$G$8*(W909/1000),IF(X909=7,$G$9*(W909/1000),IF(X909=8,$G$10*(W909/1000),IF(X909=9,$G$11*(W909/1000),IF(X909=10,$G$12*(W909/1000),IF(X909=11,$G$13*(W909/1000),IF(X909=12,$G$14*(W909/1000),IF(X909=13,$G$15*(W909/1000),IF(X909=14,$G$16*(W909/1000),IF(X909=15,$G$17*(W909/1000),0)))))))))))))))</f>
        <v>0</v>
      </c>
      <c r="Z909" s="34">
        <f>IF('Γεννήτρια 3'!D909="W",Z908+('Γεννήτρια 3'!C909-1)*Y909,IF('Γεννήτρια 3'!D909="L",Z908-Y909,Z908))</f>
        <v>200.69650129906225</v>
      </c>
      <c r="AA909" s="34" t="str">
        <f>IF(AND('Γεννήτρια 3'!C909&lt;&gt;0,'Γεννήτρια 3'!D909=""),Y909,"")</f>
        <v/>
      </c>
    </row>
    <row r="910" spans="1:27">
      <c r="A910" s="3">
        <f t="shared" si="82"/>
        <v>888</v>
      </c>
      <c r="E910" s="3" t="str">
        <f t="shared" si="78"/>
        <v/>
      </c>
      <c r="F910" s="2" t="str">
        <f t="shared" si="79"/>
        <v/>
      </c>
      <c r="G910" s="2" t="str">
        <f t="shared" si="80"/>
        <v/>
      </c>
      <c r="W910" s="34">
        <f t="shared" si="81"/>
        <v>200.69650129906225</v>
      </c>
      <c r="X910" s="33">
        <f t="shared" si="83"/>
        <v>884</v>
      </c>
      <c r="Y910" s="34">
        <f>IF(X910=1,$G$3*(W910/1000),IF(X910=2,$G$4*(W910/1000),IF(X910=3,$G$5*(W910/1000),IF(X910=4,$G$6*(W910/1000),IF(X910=5,$G$7*(W910/1000),IF(X910=6,$G$8*(W910/1000),IF(X910=7,$G$9*(W910/1000),IF(X910=8,$G$10*(W910/1000),IF(X910=9,$G$11*(W910/1000),IF(X910=10,$G$12*(W910/1000),IF(X910=11,$G$13*(W910/1000),IF(X910=12,$G$14*(W910/1000),IF(X910=13,$G$15*(W910/1000),IF(X910=14,$G$16*(W910/1000),IF(X910=15,$G$17*(W910/1000),0)))))))))))))))</f>
        <v>0</v>
      </c>
      <c r="Z910" s="34">
        <f>IF('Γεννήτρια 3'!D910="W",Z909+('Γεννήτρια 3'!C910-1)*Y910,IF('Γεννήτρια 3'!D910="L",Z909-Y910,Z909))</f>
        <v>200.69650129906225</v>
      </c>
      <c r="AA910" s="34" t="str">
        <f>IF(AND('Γεννήτρια 3'!C910&lt;&gt;0,'Γεννήτρια 3'!D910=""),Y910,"")</f>
        <v/>
      </c>
    </row>
    <row r="911" spans="1:27">
      <c r="A911" s="3">
        <f t="shared" si="82"/>
        <v>889</v>
      </c>
      <c r="E911" s="3" t="str">
        <f t="shared" si="78"/>
        <v/>
      </c>
      <c r="F911" s="2" t="str">
        <f t="shared" si="79"/>
        <v/>
      </c>
      <c r="G911" s="2" t="str">
        <f t="shared" si="80"/>
        <v/>
      </c>
      <c r="W911" s="34">
        <f t="shared" si="81"/>
        <v>200.69650129906225</v>
      </c>
      <c r="X911" s="33">
        <f t="shared" si="83"/>
        <v>885</v>
      </c>
      <c r="Y911" s="34">
        <f>IF(X911=1,$G$3*(W911/1000),IF(X911=2,$G$4*(W911/1000),IF(X911=3,$G$5*(W911/1000),IF(X911=4,$G$6*(W911/1000),IF(X911=5,$G$7*(W911/1000),IF(X911=6,$G$8*(W911/1000),IF(X911=7,$G$9*(W911/1000),IF(X911=8,$G$10*(W911/1000),IF(X911=9,$G$11*(W911/1000),IF(X911=10,$G$12*(W911/1000),IF(X911=11,$G$13*(W911/1000),IF(X911=12,$G$14*(W911/1000),IF(X911=13,$G$15*(W911/1000),IF(X911=14,$G$16*(W911/1000),IF(X911=15,$G$17*(W911/1000),0)))))))))))))))</f>
        <v>0</v>
      </c>
      <c r="Z911" s="34">
        <f>IF('Γεννήτρια 3'!D911="W",Z910+('Γεννήτρια 3'!C911-1)*Y911,IF('Γεννήτρια 3'!D911="L",Z910-Y911,Z910))</f>
        <v>200.69650129906225</v>
      </c>
      <c r="AA911" s="34" t="str">
        <f>IF(AND('Γεννήτρια 3'!C911&lt;&gt;0,'Γεννήτρια 3'!D911=""),Y911,"")</f>
        <v/>
      </c>
    </row>
    <row r="912" spans="1:27">
      <c r="A912" s="3">
        <f t="shared" si="82"/>
        <v>890</v>
      </c>
      <c r="E912" s="3" t="str">
        <f t="shared" si="78"/>
        <v/>
      </c>
      <c r="F912" s="2" t="str">
        <f t="shared" si="79"/>
        <v/>
      </c>
      <c r="G912" s="2" t="str">
        <f t="shared" si="80"/>
        <v/>
      </c>
      <c r="W912" s="34">
        <f t="shared" si="81"/>
        <v>200.69650129906225</v>
      </c>
      <c r="X912" s="33">
        <f t="shared" si="83"/>
        <v>886</v>
      </c>
      <c r="Y912" s="34">
        <f>IF(X912=1,$G$3*(W912/1000),IF(X912=2,$G$4*(W912/1000),IF(X912=3,$G$5*(W912/1000),IF(X912=4,$G$6*(W912/1000),IF(X912=5,$G$7*(W912/1000),IF(X912=6,$G$8*(W912/1000),IF(X912=7,$G$9*(W912/1000),IF(X912=8,$G$10*(W912/1000),IF(X912=9,$G$11*(W912/1000),IF(X912=10,$G$12*(W912/1000),IF(X912=11,$G$13*(W912/1000),IF(X912=12,$G$14*(W912/1000),IF(X912=13,$G$15*(W912/1000),IF(X912=14,$G$16*(W912/1000),IF(X912=15,$G$17*(W912/1000),0)))))))))))))))</f>
        <v>0</v>
      </c>
      <c r="Z912" s="34">
        <f>IF('Γεννήτρια 3'!D912="W",Z911+('Γεννήτρια 3'!C912-1)*Y912,IF('Γεννήτρια 3'!D912="L",Z911-Y912,Z911))</f>
        <v>200.69650129906225</v>
      </c>
      <c r="AA912" s="34" t="str">
        <f>IF(AND('Γεννήτρια 3'!C912&lt;&gt;0,'Γεννήτρια 3'!D912=""),Y912,"")</f>
        <v/>
      </c>
    </row>
    <row r="913" spans="1:27">
      <c r="A913" s="3">
        <f t="shared" si="82"/>
        <v>891</v>
      </c>
      <c r="E913" s="3" t="str">
        <f t="shared" si="78"/>
        <v/>
      </c>
      <c r="F913" s="2" t="str">
        <f t="shared" si="79"/>
        <v/>
      </c>
      <c r="G913" s="2" t="str">
        <f t="shared" si="80"/>
        <v/>
      </c>
      <c r="W913" s="34">
        <f t="shared" si="81"/>
        <v>200.69650129906225</v>
      </c>
      <c r="X913" s="33">
        <f t="shared" si="83"/>
        <v>887</v>
      </c>
      <c r="Y913" s="34">
        <f>IF(X913=1,$G$3*(W913/1000),IF(X913=2,$G$4*(W913/1000),IF(X913=3,$G$5*(W913/1000),IF(X913=4,$G$6*(W913/1000),IF(X913=5,$G$7*(W913/1000),IF(X913=6,$G$8*(W913/1000),IF(X913=7,$G$9*(W913/1000),IF(X913=8,$G$10*(W913/1000),IF(X913=9,$G$11*(W913/1000),IF(X913=10,$G$12*(W913/1000),IF(X913=11,$G$13*(W913/1000),IF(X913=12,$G$14*(W913/1000),IF(X913=13,$G$15*(W913/1000),IF(X913=14,$G$16*(W913/1000),IF(X913=15,$G$17*(W913/1000),0)))))))))))))))</f>
        <v>0</v>
      </c>
      <c r="Z913" s="34">
        <f>IF('Γεννήτρια 3'!D913="W",Z912+('Γεννήτρια 3'!C913-1)*Y913,IF('Γεννήτρια 3'!D913="L",Z912-Y913,Z912))</f>
        <v>200.69650129906225</v>
      </c>
      <c r="AA913" s="34" t="str">
        <f>IF(AND('Γεννήτρια 3'!C913&lt;&gt;0,'Γεννήτρια 3'!D913=""),Y913,"")</f>
        <v/>
      </c>
    </row>
    <row r="914" spans="1:27">
      <c r="A914" s="3">
        <f t="shared" si="82"/>
        <v>892</v>
      </c>
      <c r="E914" s="3" t="str">
        <f t="shared" si="78"/>
        <v/>
      </c>
      <c r="F914" s="2" t="str">
        <f t="shared" si="79"/>
        <v/>
      </c>
      <c r="G914" s="2" t="str">
        <f t="shared" si="80"/>
        <v/>
      </c>
      <c r="W914" s="34">
        <f t="shared" si="81"/>
        <v>200.69650129906225</v>
      </c>
      <c r="X914" s="33">
        <f t="shared" si="83"/>
        <v>888</v>
      </c>
      <c r="Y914" s="34">
        <f>IF(X914=1,$G$3*(W914/1000),IF(X914=2,$G$4*(W914/1000),IF(X914=3,$G$5*(W914/1000),IF(X914=4,$G$6*(W914/1000),IF(X914=5,$G$7*(W914/1000),IF(X914=6,$G$8*(W914/1000),IF(X914=7,$G$9*(W914/1000),IF(X914=8,$G$10*(W914/1000),IF(X914=9,$G$11*(W914/1000),IF(X914=10,$G$12*(W914/1000),IF(X914=11,$G$13*(W914/1000),IF(X914=12,$G$14*(W914/1000),IF(X914=13,$G$15*(W914/1000),IF(X914=14,$G$16*(W914/1000),IF(X914=15,$G$17*(W914/1000),0)))))))))))))))</f>
        <v>0</v>
      </c>
      <c r="Z914" s="34">
        <f>IF('Γεννήτρια 3'!D914="W",Z913+('Γεννήτρια 3'!C914-1)*Y914,IF('Γεννήτρια 3'!D914="L",Z913-Y914,Z913))</f>
        <v>200.69650129906225</v>
      </c>
      <c r="AA914" s="34" t="str">
        <f>IF(AND('Γεννήτρια 3'!C914&lt;&gt;0,'Γεννήτρια 3'!D914=""),Y914,"")</f>
        <v/>
      </c>
    </row>
    <row r="915" spans="1:27">
      <c r="A915" s="3">
        <f t="shared" si="82"/>
        <v>893</v>
      </c>
      <c r="E915" s="3" t="str">
        <f t="shared" si="78"/>
        <v/>
      </c>
      <c r="F915" s="2" t="str">
        <f t="shared" si="79"/>
        <v/>
      </c>
      <c r="G915" s="2" t="str">
        <f t="shared" si="80"/>
        <v/>
      </c>
      <c r="W915" s="34">
        <f t="shared" si="81"/>
        <v>200.69650129906225</v>
      </c>
      <c r="X915" s="33">
        <f t="shared" si="83"/>
        <v>889</v>
      </c>
      <c r="Y915" s="34">
        <f>IF(X915=1,$G$3*(W915/1000),IF(X915=2,$G$4*(W915/1000),IF(X915=3,$G$5*(W915/1000),IF(X915=4,$G$6*(W915/1000),IF(X915=5,$G$7*(W915/1000),IF(X915=6,$G$8*(W915/1000),IF(X915=7,$G$9*(W915/1000),IF(X915=8,$G$10*(W915/1000),IF(X915=9,$G$11*(W915/1000),IF(X915=10,$G$12*(W915/1000),IF(X915=11,$G$13*(W915/1000),IF(X915=12,$G$14*(W915/1000),IF(X915=13,$G$15*(W915/1000),IF(X915=14,$G$16*(W915/1000),IF(X915=15,$G$17*(W915/1000),0)))))))))))))))</f>
        <v>0</v>
      </c>
      <c r="Z915" s="34">
        <f>IF('Γεννήτρια 3'!D915="W",Z914+('Γεννήτρια 3'!C915-1)*Y915,IF('Γεννήτρια 3'!D915="L",Z914-Y915,Z914))</f>
        <v>200.69650129906225</v>
      </c>
      <c r="AA915" s="34" t="str">
        <f>IF(AND('Γεννήτρια 3'!C915&lt;&gt;0,'Γεννήτρια 3'!D915=""),Y915,"")</f>
        <v/>
      </c>
    </row>
    <row r="916" spans="1:27">
      <c r="A916" s="3">
        <f t="shared" si="82"/>
        <v>894</v>
      </c>
      <c r="E916" s="3" t="str">
        <f t="shared" si="78"/>
        <v/>
      </c>
      <c r="F916" s="2" t="str">
        <f t="shared" si="79"/>
        <v/>
      </c>
      <c r="G916" s="2" t="str">
        <f t="shared" si="80"/>
        <v/>
      </c>
      <c r="W916" s="34">
        <f t="shared" si="81"/>
        <v>200.69650129906225</v>
      </c>
      <c r="X916" s="33">
        <f t="shared" si="83"/>
        <v>890</v>
      </c>
      <c r="Y916" s="34">
        <f>IF(X916=1,$G$3*(W916/1000),IF(X916=2,$G$4*(W916/1000),IF(X916=3,$G$5*(W916/1000),IF(X916=4,$G$6*(W916/1000),IF(X916=5,$G$7*(W916/1000),IF(X916=6,$G$8*(W916/1000),IF(X916=7,$G$9*(W916/1000),IF(X916=8,$G$10*(W916/1000),IF(X916=9,$G$11*(W916/1000),IF(X916=10,$G$12*(W916/1000),IF(X916=11,$G$13*(W916/1000),IF(X916=12,$G$14*(W916/1000),IF(X916=13,$G$15*(W916/1000),IF(X916=14,$G$16*(W916/1000),IF(X916=15,$G$17*(W916/1000),0)))))))))))))))</f>
        <v>0</v>
      </c>
      <c r="Z916" s="34">
        <f>IF('Γεννήτρια 3'!D916="W",Z915+('Γεννήτρια 3'!C916-1)*Y916,IF('Γεννήτρια 3'!D916="L",Z915-Y916,Z915))</f>
        <v>200.69650129906225</v>
      </c>
      <c r="AA916" s="34" t="str">
        <f>IF(AND('Γεννήτρια 3'!C916&lt;&gt;0,'Γεννήτρια 3'!D916=""),Y916,"")</f>
        <v/>
      </c>
    </row>
    <row r="917" spans="1:27">
      <c r="A917" s="3">
        <f t="shared" si="82"/>
        <v>895</v>
      </c>
      <c r="E917" s="3" t="str">
        <f t="shared" si="78"/>
        <v/>
      </c>
      <c r="F917" s="2" t="str">
        <f t="shared" si="79"/>
        <v/>
      </c>
      <c r="G917" s="2" t="str">
        <f t="shared" si="80"/>
        <v/>
      </c>
      <c r="W917" s="34">
        <f t="shared" si="81"/>
        <v>200.69650129906225</v>
      </c>
      <c r="X917" s="33">
        <f t="shared" si="83"/>
        <v>891</v>
      </c>
      <c r="Y917" s="34">
        <f>IF(X917=1,$G$3*(W917/1000),IF(X917=2,$G$4*(W917/1000),IF(X917=3,$G$5*(W917/1000),IF(X917=4,$G$6*(W917/1000),IF(X917=5,$G$7*(W917/1000),IF(X917=6,$G$8*(W917/1000),IF(X917=7,$G$9*(W917/1000),IF(X917=8,$G$10*(W917/1000),IF(X917=9,$G$11*(W917/1000),IF(X917=10,$G$12*(W917/1000),IF(X917=11,$G$13*(W917/1000),IF(X917=12,$G$14*(W917/1000),IF(X917=13,$G$15*(W917/1000),IF(X917=14,$G$16*(W917/1000),IF(X917=15,$G$17*(W917/1000),0)))))))))))))))</f>
        <v>0</v>
      </c>
      <c r="Z917" s="34">
        <f>IF('Γεννήτρια 3'!D917="W",Z916+('Γεννήτρια 3'!C917-1)*Y917,IF('Γεννήτρια 3'!D917="L",Z916-Y917,Z916))</f>
        <v>200.69650129906225</v>
      </c>
      <c r="AA917" s="34" t="str">
        <f>IF(AND('Γεννήτρια 3'!C917&lt;&gt;0,'Γεννήτρια 3'!D917=""),Y917,"")</f>
        <v/>
      </c>
    </row>
    <row r="918" spans="1:27">
      <c r="A918" s="3">
        <f t="shared" si="82"/>
        <v>896</v>
      </c>
      <c r="E918" s="3" t="str">
        <f t="shared" si="78"/>
        <v/>
      </c>
      <c r="F918" s="2" t="str">
        <f t="shared" si="79"/>
        <v/>
      </c>
      <c r="G918" s="2" t="str">
        <f t="shared" si="80"/>
        <v/>
      </c>
      <c r="W918" s="34">
        <f t="shared" si="81"/>
        <v>200.69650129906225</v>
      </c>
      <c r="X918" s="33">
        <f t="shared" si="83"/>
        <v>892</v>
      </c>
      <c r="Y918" s="34">
        <f>IF(X918=1,$G$3*(W918/1000),IF(X918=2,$G$4*(W918/1000),IF(X918=3,$G$5*(W918/1000),IF(X918=4,$G$6*(W918/1000),IF(X918=5,$G$7*(W918/1000),IF(X918=6,$G$8*(W918/1000),IF(X918=7,$G$9*(W918/1000),IF(X918=8,$G$10*(W918/1000),IF(X918=9,$G$11*(W918/1000),IF(X918=10,$G$12*(W918/1000),IF(X918=11,$G$13*(W918/1000),IF(X918=12,$G$14*(W918/1000),IF(X918=13,$G$15*(W918/1000),IF(X918=14,$G$16*(W918/1000),IF(X918=15,$G$17*(W918/1000),0)))))))))))))))</f>
        <v>0</v>
      </c>
      <c r="Z918" s="34">
        <f>IF('Γεννήτρια 3'!D918="W",Z917+('Γεννήτρια 3'!C918-1)*Y918,IF('Γεννήτρια 3'!D918="L",Z917-Y918,Z917))</f>
        <v>200.69650129906225</v>
      </c>
      <c r="AA918" s="34" t="str">
        <f>IF(AND('Γεννήτρια 3'!C918&lt;&gt;0,'Γεννήτρια 3'!D918=""),Y918,"")</f>
        <v/>
      </c>
    </row>
    <row r="919" spans="1:27">
      <c r="A919" s="3">
        <f t="shared" si="82"/>
        <v>897</v>
      </c>
      <c r="E919" s="3" t="str">
        <f t="shared" si="78"/>
        <v/>
      </c>
      <c r="F919" s="2" t="str">
        <f t="shared" si="79"/>
        <v/>
      </c>
      <c r="G919" s="2" t="str">
        <f t="shared" si="80"/>
        <v/>
      </c>
      <c r="W919" s="34">
        <f t="shared" si="81"/>
        <v>200.69650129906225</v>
      </c>
      <c r="X919" s="33">
        <f t="shared" si="83"/>
        <v>893</v>
      </c>
      <c r="Y919" s="34">
        <f>IF(X919=1,$G$3*(W919/1000),IF(X919=2,$G$4*(W919/1000),IF(X919=3,$G$5*(W919/1000),IF(X919=4,$G$6*(W919/1000),IF(X919=5,$G$7*(W919/1000),IF(X919=6,$G$8*(W919/1000),IF(X919=7,$G$9*(W919/1000),IF(X919=8,$G$10*(W919/1000),IF(X919=9,$G$11*(W919/1000),IF(X919=10,$G$12*(W919/1000),IF(X919=11,$G$13*(W919/1000),IF(X919=12,$G$14*(W919/1000),IF(X919=13,$G$15*(W919/1000),IF(X919=14,$G$16*(W919/1000),IF(X919=15,$G$17*(W919/1000),0)))))))))))))))</f>
        <v>0</v>
      </c>
      <c r="Z919" s="34">
        <f>IF('Γεννήτρια 3'!D919="W",Z918+('Γεννήτρια 3'!C919-1)*Y919,IF('Γεννήτρια 3'!D919="L",Z918-Y919,Z918))</f>
        <v>200.69650129906225</v>
      </c>
      <c r="AA919" s="34" t="str">
        <f>IF(AND('Γεννήτρια 3'!C919&lt;&gt;0,'Γεννήτρια 3'!D919=""),Y919,"")</f>
        <v/>
      </c>
    </row>
    <row r="920" spans="1:27">
      <c r="A920" s="3">
        <f t="shared" si="82"/>
        <v>898</v>
      </c>
      <c r="E920" s="3" t="str">
        <f t="shared" ref="E920:E983" si="84">IF(C920&gt;1,X920,"")</f>
        <v/>
      </c>
      <c r="F920" s="2" t="str">
        <f t="shared" ref="F920:F983" si="85">IF(C920&gt;1,Y920,"")</f>
        <v/>
      </c>
      <c r="G920" s="2" t="str">
        <f t="shared" ref="G920:G983" si="86">IF(OR(D920="W",D920="L"),Z920,"")</f>
        <v/>
      </c>
      <c r="W920" s="34">
        <f t="shared" ref="W920:W983" si="87">IF(Z919&gt;=W919,Z919,W919)</f>
        <v>200.69650129906225</v>
      </c>
      <c r="X920" s="33">
        <f t="shared" si="83"/>
        <v>894</v>
      </c>
      <c r="Y920" s="34">
        <f>IF(X920=1,$G$3*(W920/1000),IF(X920=2,$G$4*(W920/1000),IF(X920=3,$G$5*(W920/1000),IF(X920=4,$G$6*(W920/1000),IF(X920=5,$G$7*(W920/1000),IF(X920=6,$G$8*(W920/1000),IF(X920=7,$G$9*(W920/1000),IF(X920=8,$G$10*(W920/1000),IF(X920=9,$G$11*(W920/1000),IF(X920=10,$G$12*(W920/1000),IF(X920=11,$G$13*(W920/1000),IF(X920=12,$G$14*(W920/1000),IF(X920=13,$G$15*(W920/1000),IF(X920=14,$G$16*(W920/1000),IF(X920=15,$G$17*(W920/1000),0)))))))))))))))</f>
        <v>0</v>
      </c>
      <c r="Z920" s="34">
        <f>IF('Γεννήτρια 3'!D920="W",Z919+('Γεννήτρια 3'!C920-1)*Y920,IF('Γεννήτρια 3'!D920="L",Z919-Y920,Z919))</f>
        <v>200.69650129906225</v>
      </c>
      <c r="AA920" s="34" t="str">
        <f>IF(AND('Γεννήτρια 3'!C920&lt;&gt;0,'Γεννήτρια 3'!D920=""),Y920,"")</f>
        <v/>
      </c>
    </row>
    <row r="921" spans="1:27">
      <c r="A921" s="3">
        <f t="shared" ref="A921:A984" si="88">A920+1</f>
        <v>899</v>
      </c>
      <c r="E921" s="3" t="str">
        <f t="shared" si="84"/>
        <v/>
      </c>
      <c r="F921" s="2" t="str">
        <f t="shared" si="85"/>
        <v/>
      </c>
      <c r="G921" s="2" t="str">
        <f t="shared" si="86"/>
        <v/>
      </c>
      <c r="W921" s="34">
        <f t="shared" si="87"/>
        <v>200.69650129906225</v>
      </c>
      <c r="X921" s="33">
        <f t="shared" ref="X921:X984" si="89">IF(W920&gt;=Z920,X920+1,1)</f>
        <v>895</v>
      </c>
      <c r="Y921" s="34">
        <f>IF(X921=1,$G$3*(W921/1000),IF(X921=2,$G$4*(W921/1000),IF(X921=3,$G$5*(W921/1000),IF(X921=4,$G$6*(W921/1000),IF(X921=5,$G$7*(W921/1000),IF(X921=6,$G$8*(W921/1000),IF(X921=7,$G$9*(W921/1000),IF(X921=8,$G$10*(W921/1000),IF(X921=9,$G$11*(W921/1000),IF(X921=10,$G$12*(W921/1000),IF(X921=11,$G$13*(W921/1000),IF(X921=12,$G$14*(W921/1000),IF(X921=13,$G$15*(W921/1000),IF(X921=14,$G$16*(W921/1000),IF(X921=15,$G$17*(W921/1000),0)))))))))))))))</f>
        <v>0</v>
      </c>
      <c r="Z921" s="34">
        <f>IF('Γεννήτρια 3'!D921="W",Z920+('Γεννήτρια 3'!C921-1)*Y921,IF('Γεννήτρια 3'!D921="L",Z920-Y921,Z920))</f>
        <v>200.69650129906225</v>
      </c>
      <c r="AA921" s="34" t="str">
        <f>IF(AND('Γεννήτρια 3'!C921&lt;&gt;0,'Γεννήτρια 3'!D921=""),Y921,"")</f>
        <v/>
      </c>
    </row>
    <row r="922" spans="1:27">
      <c r="A922" s="3">
        <f t="shared" si="88"/>
        <v>900</v>
      </c>
      <c r="E922" s="3" t="str">
        <f t="shared" si="84"/>
        <v/>
      </c>
      <c r="F922" s="2" t="str">
        <f t="shared" si="85"/>
        <v/>
      </c>
      <c r="G922" s="2" t="str">
        <f t="shared" si="86"/>
        <v/>
      </c>
      <c r="W922" s="34">
        <f t="shared" si="87"/>
        <v>200.69650129906225</v>
      </c>
      <c r="X922" s="33">
        <f t="shared" si="89"/>
        <v>896</v>
      </c>
      <c r="Y922" s="34">
        <f>IF(X922=1,$G$3*(W922/1000),IF(X922=2,$G$4*(W922/1000),IF(X922=3,$G$5*(W922/1000),IF(X922=4,$G$6*(W922/1000),IF(X922=5,$G$7*(W922/1000),IF(X922=6,$G$8*(W922/1000),IF(X922=7,$G$9*(W922/1000),IF(X922=8,$G$10*(W922/1000),IF(X922=9,$G$11*(W922/1000),IF(X922=10,$G$12*(W922/1000),IF(X922=11,$G$13*(W922/1000),IF(X922=12,$G$14*(W922/1000),IF(X922=13,$G$15*(W922/1000),IF(X922=14,$G$16*(W922/1000),IF(X922=15,$G$17*(W922/1000),0)))))))))))))))</f>
        <v>0</v>
      </c>
      <c r="Z922" s="34">
        <f>IF('Γεννήτρια 3'!D922="W",Z921+('Γεννήτρια 3'!C922-1)*Y922,IF('Γεννήτρια 3'!D922="L",Z921-Y922,Z921))</f>
        <v>200.69650129906225</v>
      </c>
      <c r="AA922" s="34" t="str">
        <f>IF(AND('Γεννήτρια 3'!C922&lt;&gt;0,'Γεννήτρια 3'!D922=""),Y922,"")</f>
        <v/>
      </c>
    </row>
    <row r="923" spans="1:27">
      <c r="A923" s="3">
        <f t="shared" si="88"/>
        <v>901</v>
      </c>
      <c r="E923" s="3" t="str">
        <f t="shared" si="84"/>
        <v/>
      </c>
      <c r="F923" s="2" t="str">
        <f t="shared" si="85"/>
        <v/>
      </c>
      <c r="G923" s="2" t="str">
        <f t="shared" si="86"/>
        <v/>
      </c>
      <c r="W923" s="34">
        <f t="shared" si="87"/>
        <v>200.69650129906225</v>
      </c>
      <c r="X923" s="33">
        <f t="shared" si="89"/>
        <v>897</v>
      </c>
      <c r="Y923" s="34">
        <f>IF(X923=1,$G$3*(W923/1000),IF(X923=2,$G$4*(W923/1000),IF(X923=3,$G$5*(W923/1000),IF(X923=4,$G$6*(W923/1000),IF(X923=5,$G$7*(W923/1000),IF(X923=6,$G$8*(W923/1000),IF(X923=7,$G$9*(W923/1000),IF(X923=8,$G$10*(W923/1000),IF(X923=9,$G$11*(W923/1000),IF(X923=10,$G$12*(W923/1000),IF(X923=11,$G$13*(W923/1000),IF(X923=12,$G$14*(W923/1000),IF(X923=13,$G$15*(W923/1000),IF(X923=14,$G$16*(W923/1000),IF(X923=15,$G$17*(W923/1000),0)))))))))))))))</f>
        <v>0</v>
      </c>
      <c r="Z923" s="34">
        <f>IF('Γεννήτρια 3'!D923="W",Z922+('Γεννήτρια 3'!C923-1)*Y923,IF('Γεννήτρια 3'!D923="L",Z922-Y923,Z922))</f>
        <v>200.69650129906225</v>
      </c>
      <c r="AA923" s="34" t="str">
        <f>IF(AND('Γεννήτρια 3'!C923&lt;&gt;0,'Γεννήτρια 3'!D923=""),Y923,"")</f>
        <v/>
      </c>
    </row>
    <row r="924" spans="1:27">
      <c r="A924" s="3">
        <f t="shared" si="88"/>
        <v>902</v>
      </c>
      <c r="E924" s="3" t="str">
        <f t="shared" si="84"/>
        <v/>
      </c>
      <c r="F924" s="2" t="str">
        <f t="shared" si="85"/>
        <v/>
      </c>
      <c r="G924" s="2" t="str">
        <f t="shared" si="86"/>
        <v/>
      </c>
      <c r="W924" s="34">
        <f t="shared" si="87"/>
        <v>200.69650129906225</v>
      </c>
      <c r="X924" s="33">
        <f t="shared" si="89"/>
        <v>898</v>
      </c>
      <c r="Y924" s="34">
        <f>IF(X924=1,$G$3*(W924/1000),IF(X924=2,$G$4*(W924/1000),IF(X924=3,$G$5*(W924/1000),IF(X924=4,$G$6*(W924/1000),IF(X924=5,$G$7*(W924/1000),IF(X924=6,$G$8*(W924/1000),IF(X924=7,$G$9*(W924/1000),IF(X924=8,$G$10*(W924/1000),IF(X924=9,$G$11*(W924/1000),IF(X924=10,$G$12*(W924/1000),IF(X924=11,$G$13*(W924/1000),IF(X924=12,$G$14*(W924/1000),IF(X924=13,$G$15*(W924/1000),IF(X924=14,$G$16*(W924/1000),IF(X924=15,$G$17*(W924/1000),0)))))))))))))))</f>
        <v>0</v>
      </c>
      <c r="Z924" s="34">
        <f>IF('Γεννήτρια 3'!D924="W",Z923+('Γεννήτρια 3'!C924-1)*Y924,IF('Γεννήτρια 3'!D924="L",Z923-Y924,Z923))</f>
        <v>200.69650129906225</v>
      </c>
      <c r="AA924" s="34" t="str">
        <f>IF(AND('Γεννήτρια 3'!C924&lt;&gt;0,'Γεννήτρια 3'!D924=""),Y924,"")</f>
        <v/>
      </c>
    </row>
    <row r="925" spans="1:27">
      <c r="A925" s="3">
        <f t="shared" si="88"/>
        <v>903</v>
      </c>
      <c r="E925" s="3" t="str">
        <f t="shared" si="84"/>
        <v/>
      </c>
      <c r="F925" s="2" t="str">
        <f t="shared" si="85"/>
        <v/>
      </c>
      <c r="G925" s="2" t="str">
        <f t="shared" si="86"/>
        <v/>
      </c>
      <c r="W925" s="34">
        <f t="shared" si="87"/>
        <v>200.69650129906225</v>
      </c>
      <c r="X925" s="33">
        <f t="shared" si="89"/>
        <v>899</v>
      </c>
      <c r="Y925" s="34">
        <f>IF(X925=1,$G$3*(W925/1000),IF(X925=2,$G$4*(W925/1000),IF(X925=3,$G$5*(W925/1000),IF(X925=4,$G$6*(W925/1000),IF(X925=5,$G$7*(W925/1000),IF(X925=6,$G$8*(W925/1000),IF(X925=7,$G$9*(W925/1000),IF(X925=8,$G$10*(W925/1000),IF(X925=9,$G$11*(W925/1000),IF(X925=10,$G$12*(W925/1000),IF(X925=11,$G$13*(W925/1000),IF(X925=12,$G$14*(W925/1000),IF(X925=13,$G$15*(W925/1000),IF(X925=14,$G$16*(W925/1000),IF(X925=15,$G$17*(W925/1000),0)))))))))))))))</f>
        <v>0</v>
      </c>
      <c r="Z925" s="34">
        <f>IF('Γεννήτρια 3'!D925="W",Z924+('Γεννήτρια 3'!C925-1)*Y925,IF('Γεννήτρια 3'!D925="L",Z924-Y925,Z924))</f>
        <v>200.69650129906225</v>
      </c>
      <c r="AA925" s="34" t="str">
        <f>IF(AND('Γεννήτρια 3'!C925&lt;&gt;0,'Γεννήτρια 3'!D925=""),Y925,"")</f>
        <v/>
      </c>
    </row>
    <row r="926" spans="1:27">
      <c r="A926" s="3">
        <f t="shared" si="88"/>
        <v>904</v>
      </c>
      <c r="E926" s="3" t="str">
        <f t="shared" si="84"/>
        <v/>
      </c>
      <c r="F926" s="2" t="str">
        <f t="shared" si="85"/>
        <v/>
      </c>
      <c r="G926" s="2" t="str">
        <f t="shared" si="86"/>
        <v/>
      </c>
      <c r="W926" s="34">
        <f t="shared" si="87"/>
        <v>200.69650129906225</v>
      </c>
      <c r="X926" s="33">
        <f t="shared" si="89"/>
        <v>900</v>
      </c>
      <c r="Y926" s="34">
        <f>IF(X926=1,$G$3*(W926/1000),IF(X926=2,$G$4*(W926/1000),IF(X926=3,$G$5*(W926/1000),IF(X926=4,$G$6*(W926/1000),IF(X926=5,$G$7*(W926/1000),IF(X926=6,$G$8*(W926/1000),IF(X926=7,$G$9*(W926/1000),IF(X926=8,$G$10*(W926/1000),IF(X926=9,$G$11*(W926/1000),IF(X926=10,$G$12*(W926/1000),IF(X926=11,$G$13*(W926/1000),IF(X926=12,$G$14*(W926/1000),IF(X926=13,$G$15*(W926/1000),IF(X926=14,$G$16*(W926/1000),IF(X926=15,$G$17*(W926/1000),0)))))))))))))))</f>
        <v>0</v>
      </c>
      <c r="Z926" s="34">
        <f>IF('Γεννήτρια 3'!D926="W",Z925+('Γεννήτρια 3'!C926-1)*Y926,IF('Γεννήτρια 3'!D926="L",Z925-Y926,Z925))</f>
        <v>200.69650129906225</v>
      </c>
      <c r="AA926" s="34" t="str">
        <f>IF(AND('Γεννήτρια 3'!C926&lt;&gt;0,'Γεννήτρια 3'!D926=""),Y926,"")</f>
        <v/>
      </c>
    </row>
    <row r="927" spans="1:27">
      <c r="A927" s="3">
        <f t="shared" si="88"/>
        <v>905</v>
      </c>
      <c r="E927" s="3" t="str">
        <f t="shared" si="84"/>
        <v/>
      </c>
      <c r="F927" s="2" t="str">
        <f t="shared" si="85"/>
        <v/>
      </c>
      <c r="G927" s="2" t="str">
        <f t="shared" si="86"/>
        <v/>
      </c>
      <c r="W927" s="34">
        <f t="shared" si="87"/>
        <v>200.69650129906225</v>
      </c>
      <c r="X927" s="33">
        <f t="shared" si="89"/>
        <v>901</v>
      </c>
      <c r="Y927" s="34">
        <f>IF(X927=1,$G$3*(W927/1000),IF(X927=2,$G$4*(W927/1000),IF(X927=3,$G$5*(W927/1000),IF(X927=4,$G$6*(W927/1000),IF(X927=5,$G$7*(W927/1000),IF(X927=6,$G$8*(W927/1000),IF(X927=7,$G$9*(W927/1000),IF(X927=8,$G$10*(W927/1000),IF(X927=9,$G$11*(W927/1000),IF(X927=10,$G$12*(W927/1000),IF(X927=11,$G$13*(W927/1000),IF(X927=12,$G$14*(W927/1000),IF(X927=13,$G$15*(W927/1000),IF(X927=14,$G$16*(W927/1000),IF(X927=15,$G$17*(W927/1000),0)))))))))))))))</f>
        <v>0</v>
      </c>
      <c r="Z927" s="34">
        <f>IF('Γεννήτρια 3'!D927="W",Z926+('Γεννήτρια 3'!C927-1)*Y927,IF('Γεννήτρια 3'!D927="L",Z926-Y927,Z926))</f>
        <v>200.69650129906225</v>
      </c>
      <c r="AA927" s="34" t="str">
        <f>IF(AND('Γεννήτρια 3'!C927&lt;&gt;0,'Γεννήτρια 3'!D927=""),Y927,"")</f>
        <v/>
      </c>
    </row>
    <row r="928" spans="1:27">
      <c r="A928" s="3">
        <f t="shared" si="88"/>
        <v>906</v>
      </c>
      <c r="E928" s="3" t="str">
        <f t="shared" si="84"/>
        <v/>
      </c>
      <c r="F928" s="2" t="str">
        <f t="shared" si="85"/>
        <v/>
      </c>
      <c r="G928" s="2" t="str">
        <f t="shared" si="86"/>
        <v/>
      </c>
      <c r="W928" s="34">
        <f t="shared" si="87"/>
        <v>200.69650129906225</v>
      </c>
      <c r="X928" s="33">
        <f t="shared" si="89"/>
        <v>902</v>
      </c>
      <c r="Y928" s="34">
        <f>IF(X928=1,$G$3*(W928/1000),IF(X928=2,$G$4*(W928/1000),IF(X928=3,$G$5*(W928/1000),IF(X928=4,$G$6*(W928/1000),IF(X928=5,$G$7*(W928/1000),IF(X928=6,$G$8*(W928/1000),IF(X928=7,$G$9*(W928/1000),IF(X928=8,$G$10*(W928/1000),IF(X928=9,$G$11*(W928/1000),IF(X928=10,$G$12*(W928/1000),IF(X928=11,$G$13*(W928/1000),IF(X928=12,$G$14*(W928/1000),IF(X928=13,$G$15*(W928/1000),IF(X928=14,$G$16*(W928/1000),IF(X928=15,$G$17*(W928/1000),0)))))))))))))))</f>
        <v>0</v>
      </c>
      <c r="Z928" s="34">
        <f>IF('Γεννήτρια 3'!D928="W",Z927+('Γεννήτρια 3'!C928-1)*Y928,IF('Γεννήτρια 3'!D928="L",Z927-Y928,Z927))</f>
        <v>200.69650129906225</v>
      </c>
      <c r="AA928" s="34" t="str">
        <f>IF(AND('Γεννήτρια 3'!C928&lt;&gt;0,'Γεννήτρια 3'!D928=""),Y928,"")</f>
        <v/>
      </c>
    </row>
    <row r="929" spans="1:27">
      <c r="A929" s="3">
        <f t="shared" si="88"/>
        <v>907</v>
      </c>
      <c r="E929" s="3" t="str">
        <f t="shared" si="84"/>
        <v/>
      </c>
      <c r="F929" s="2" t="str">
        <f t="shared" si="85"/>
        <v/>
      </c>
      <c r="G929" s="2" t="str">
        <f t="shared" si="86"/>
        <v/>
      </c>
      <c r="W929" s="34">
        <f t="shared" si="87"/>
        <v>200.69650129906225</v>
      </c>
      <c r="X929" s="33">
        <f t="shared" si="89"/>
        <v>903</v>
      </c>
      <c r="Y929" s="34">
        <f>IF(X929=1,$G$3*(W929/1000),IF(X929=2,$G$4*(W929/1000),IF(X929=3,$G$5*(W929/1000),IF(X929=4,$G$6*(W929/1000),IF(X929=5,$G$7*(W929/1000),IF(X929=6,$G$8*(W929/1000),IF(X929=7,$G$9*(W929/1000),IF(X929=8,$G$10*(W929/1000),IF(X929=9,$G$11*(W929/1000),IF(X929=10,$G$12*(W929/1000),IF(X929=11,$G$13*(W929/1000),IF(X929=12,$G$14*(W929/1000),IF(X929=13,$G$15*(W929/1000),IF(X929=14,$G$16*(W929/1000),IF(X929=15,$G$17*(W929/1000),0)))))))))))))))</f>
        <v>0</v>
      </c>
      <c r="Z929" s="34">
        <f>IF('Γεννήτρια 3'!D929="W",Z928+('Γεννήτρια 3'!C929-1)*Y929,IF('Γεννήτρια 3'!D929="L",Z928-Y929,Z928))</f>
        <v>200.69650129906225</v>
      </c>
      <c r="AA929" s="34" t="str">
        <f>IF(AND('Γεννήτρια 3'!C929&lt;&gt;0,'Γεννήτρια 3'!D929=""),Y929,"")</f>
        <v/>
      </c>
    </row>
    <row r="930" spans="1:27">
      <c r="A930" s="3">
        <f t="shared" si="88"/>
        <v>908</v>
      </c>
      <c r="E930" s="3" t="str">
        <f t="shared" si="84"/>
        <v/>
      </c>
      <c r="F930" s="2" t="str">
        <f t="shared" si="85"/>
        <v/>
      </c>
      <c r="G930" s="2" t="str">
        <f t="shared" si="86"/>
        <v/>
      </c>
      <c r="W930" s="34">
        <f t="shared" si="87"/>
        <v>200.69650129906225</v>
      </c>
      <c r="X930" s="33">
        <f t="shared" si="89"/>
        <v>904</v>
      </c>
      <c r="Y930" s="34">
        <f>IF(X930=1,$G$3*(W930/1000),IF(X930=2,$G$4*(W930/1000),IF(X930=3,$G$5*(W930/1000),IF(X930=4,$G$6*(W930/1000),IF(X930=5,$G$7*(W930/1000),IF(X930=6,$G$8*(W930/1000),IF(X930=7,$G$9*(W930/1000),IF(X930=8,$G$10*(W930/1000),IF(X930=9,$G$11*(W930/1000),IF(X930=10,$G$12*(W930/1000),IF(X930=11,$G$13*(W930/1000),IF(X930=12,$G$14*(W930/1000),IF(X930=13,$G$15*(W930/1000),IF(X930=14,$G$16*(W930/1000),IF(X930=15,$G$17*(W930/1000),0)))))))))))))))</f>
        <v>0</v>
      </c>
      <c r="Z930" s="34">
        <f>IF('Γεννήτρια 3'!D930="W",Z929+('Γεννήτρια 3'!C930-1)*Y930,IF('Γεννήτρια 3'!D930="L",Z929-Y930,Z929))</f>
        <v>200.69650129906225</v>
      </c>
      <c r="AA930" s="34" t="str">
        <f>IF(AND('Γεννήτρια 3'!C930&lt;&gt;0,'Γεννήτρια 3'!D930=""),Y930,"")</f>
        <v/>
      </c>
    </row>
    <row r="931" spans="1:27">
      <c r="A931" s="3">
        <f t="shared" si="88"/>
        <v>909</v>
      </c>
      <c r="E931" s="3" t="str">
        <f t="shared" si="84"/>
        <v/>
      </c>
      <c r="F931" s="2" t="str">
        <f t="shared" si="85"/>
        <v/>
      </c>
      <c r="G931" s="2" t="str">
        <f t="shared" si="86"/>
        <v/>
      </c>
      <c r="W931" s="34">
        <f t="shared" si="87"/>
        <v>200.69650129906225</v>
      </c>
      <c r="X931" s="33">
        <f t="shared" si="89"/>
        <v>905</v>
      </c>
      <c r="Y931" s="34">
        <f>IF(X931=1,$G$3*(W931/1000),IF(X931=2,$G$4*(W931/1000),IF(X931=3,$G$5*(W931/1000),IF(X931=4,$G$6*(W931/1000),IF(X931=5,$G$7*(W931/1000),IF(X931=6,$G$8*(W931/1000),IF(X931=7,$G$9*(W931/1000),IF(X931=8,$G$10*(W931/1000),IF(X931=9,$G$11*(W931/1000),IF(X931=10,$G$12*(W931/1000),IF(X931=11,$G$13*(W931/1000),IF(X931=12,$G$14*(W931/1000),IF(X931=13,$G$15*(W931/1000),IF(X931=14,$G$16*(W931/1000),IF(X931=15,$G$17*(W931/1000),0)))))))))))))))</f>
        <v>0</v>
      </c>
      <c r="Z931" s="34">
        <f>IF('Γεννήτρια 3'!D931="W",Z930+('Γεννήτρια 3'!C931-1)*Y931,IF('Γεννήτρια 3'!D931="L",Z930-Y931,Z930))</f>
        <v>200.69650129906225</v>
      </c>
      <c r="AA931" s="34" t="str">
        <f>IF(AND('Γεννήτρια 3'!C931&lt;&gt;0,'Γεννήτρια 3'!D931=""),Y931,"")</f>
        <v/>
      </c>
    </row>
    <row r="932" spans="1:27">
      <c r="A932" s="3">
        <f t="shared" si="88"/>
        <v>910</v>
      </c>
      <c r="E932" s="3" t="str">
        <f t="shared" si="84"/>
        <v/>
      </c>
      <c r="F932" s="2" t="str">
        <f t="shared" si="85"/>
        <v/>
      </c>
      <c r="G932" s="2" t="str">
        <f t="shared" si="86"/>
        <v/>
      </c>
      <c r="W932" s="34">
        <f t="shared" si="87"/>
        <v>200.69650129906225</v>
      </c>
      <c r="X932" s="33">
        <f t="shared" si="89"/>
        <v>906</v>
      </c>
      <c r="Y932" s="34">
        <f>IF(X932=1,$G$3*(W932/1000),IF(X932=2,$G$4*(W932/1000),IF(X932=3,$G$5*(W932/1000),IF(X932=4,$G$6*(W932/1000),IF(X932=5,$G$7*(W932/1000),IF(X932=6,$G$8*(W932/1000),IF(X932=7,$G$9*(W932/1000),IF(X932=8,$G$10*(W932/1000),IF(X932=9,$G$11*(W932/1000),IF(X932=10,$G$12*(W932/1000),IF(X932=11,$G$13*(W932/1000),IF(X932=12,$G$14*(W932/1000),IF(X932=13,$G$15*(W932/1000),IF(X932=14,$G$16*(W932/1000),IF(X932=15,$G$17*(W932/1000),0)))))))))))))))</f>
        <v>0</v>
      </c>
      <c r="Z932" s="34">
        <f>IF('Γεννήτρια 3'!D932="W",Z931+('Γεννήτρια 3'!C932-1)*Y932,IF('Γεννήτρια 3'!D932="L",Z931-Y932,Z931))</f>
        <v>200.69650129906225</v>
      </c>
      <c r="AA932" s="34" t="str">
        <f>IF(AND('Γεννήτρια 3'!C932&lt;&gt;0,'Γεννήτρια 3'!D932=""),Y932,"")</f>
        <v/>
      </c>
    </row>
    <row r="933" spans="1:27">
      <c r="A933" s="3">
        <f t="shared" si="88"/>
        <v>911</v>
      </c>
      <c r="E933" s="3" t="str">
        <f t="shared" si="84"/>
        <v/>
      </c>
      <c r="F933" s="2" t="str">
        <f t="shared" si="85"/>
        <v/>
      </c>
      <c r="G933" s="2" t="str">
        <f t="shared" si="86"/>
        <v/>
      </c>
      <c r="W933" s="34">
        <f t="shared" si="87"/>
        <v>200.69650129906225</v>
      </c>
      <c r="X933" s="33">
        <f t="shared" si="89"/>
        <v>907</v>
      </c>
      <c r="Y933" s="34">
        <f>IF(X933=1,$G$3*(W933/1000),IF(X933=2,$G$4*(W933/1000),IF(X933=3,$G$5*(W933/1000),IF(X933=4,$G$6*(W933/1000),IF(X933=5,$G$7*(W933/1000),IF(X933=6,$G$8*(W933/1000),IF(X933=7,$G$9*(W933/1000),IF(X933=8,$G$10*(W933/1000),IF(X933=9,$G$11*(W933/1000),IF(X933=10,$G$12*(W933/1000),IF(X933=11,$G$13*(W933/1000),IF(X933=12,$G$14*(W933/1000),IF(X933=13,$G$15*(W933/1000),IF(X933=14,$G$16*(W933/1000),IF(X933=15,$G$17*(W933/1000),0)))))))))))))))</f>
        <v>0</v>
      </c>
      <c r="Z933" s="34">
        <f>IF('Γεννήτρια 3'!D933="W",Z932+('Γεννήτρια 3'!C933-1)*Y933,IF('Γεννήτρια 3'!D933="L",Z932-Y933,Z932))</f>
        <v>200.69650129906225</v>
      </c>
      <c r="AA933" s="34" t="str">
        <f>IF(AND('Γεννήτρια 3'!C933&lt;&gt;0,'Γεννήτρια 3'!D933=""),Y933,"")</f>
        <v/>
      </c>
    </row>
    <row r="934" spans="1:27">
      <c r="A934" s="3">
        <f t="shared" si="88"/>
        <v>912</v>
      </c>
      <c r="E934" s="3" t="str">
        <f t="shared" si="84"/>
        <v/>
      </c>
      <c r="F934" s="2" t="str">
        <f t="shared" si="85"/>
        <v/>
      </c>
      <c r="G934" s="2" t="str">
        <f t="shared" si="86"/>
        <v/>
      </c>
      <c r="W934" s="34">
        <f t="shared" si="87"/>
        <v>200.69650129906225</v>
      </c>
      <c r="X934" s="33">
        <f t="shared" si="89"/>
        <v>908</v>
      </c>
      <c r="Y934" s="34">
        <f>IF(X934=1,$G$3*(W934/1000),IF(X934=2,$G$4*(W934/1000),IF(X934=3,$G$5*(W934/1000),IF(X934=4,$G$6*(W934/1000),IF(X934=5,$G$7*(W934/1000),IF(X934=6,$G$8*(W934/1000),IF(X934=7,$G$9*(W934/1000),IF(X934=8,$G$10*(W934/1000),IF(X934=9,$G$11*(W934/1000),IF(X934=10,$G$12*(W934/1000),IF(X934=11,$G$13*(W934/1000),IF(X934=12,$G$14*(W934/1000),IF(X934=13,$G$15*(W934/1000),IF(X934=14,$G$16*(W934/1000),IF(X934=15,$G$17*(W934/1000),0)))))))))))))))</f>
        <v>0</v>
      </c>
      <c r="Z934" s="34">
        <f>IF('Γεννήτρια 3'!D934="W",Z933+('Γεννήτρια 3'!C934-1)*Y934,IF('Γεννήτρια 3'!D934="L",Z933-Y934,Z933))</f>
        <v>200.69650129906225</v>
      </c>
      <c r="AA934" s="34" t="str">
        <f>IF(AND('Γεννήτρια 3'!C934&lt;&gt;0,'Γεννήτρια 3'!D934=""),Y934,"")</f>
        <v/>
      </c>
    </row>
    <row r="935" spans="1:27">
      <c r="A935" s="3">
        <f t="shared" si="88"/>
        <v>913</v>
      </c>
      <c r="E935" s="3" t="str">
        <f t="shared" si="84"/>
        <v/>
      </c>
      <c r="F935" s="2" t="str">
        <f t="shared" si="85"/>
        <v/>
      </c>
      <c r="G935" s="2" t="str">
        <f t="shared" si="86"/>
        <v/>
      </c>
      <c r="W935" s="34">
        <f t="shared" si="87"/>
        <v>200.69650129906225</v>
      </c>
      <c r="X935" s="33">
        <f t="shared" si="89"/>
        <v>909</v>
      </c>
      <c r="Y935" s="34">
        <f>IF(X935=1,$G$3*(W935/1000),IF(X935=2,$G$4*(W935/1000),IF(X935=3,$G$5*(W935/1000),IF(X935=4,$G$6*(W935/1000),IF(X935=5,$G$7*(W935/1000),IF(X935=6,$G$8*(W935/1000),IF(X935=7,$G$9*(W935/1000),IF(X935=8,$G$10*(W935/1000),IF(X935=9,$G$11*(W935/1000),IF(X935=10,$G$12*(W935/1000),IF(X935=11,$G$13*(W935/1000),IF(X935=12,$G$14*(W935/1000),IF(X935=13,$G$15*(W935/1000),IF(X935=14,$G$16*(W935/1000),IF(X935=15,$G$17*(W935/1000),0)))))))))))))))</f>
        <v>0</v>
      </c>
      <c r="Z935" s="34">
        <f>IF('Γεννήτρια 3'!D935="W",Z934+('Γεννήτρια 3'!C935-1)*Y935,IF('Γεννήτρια 3'!D935="L",Z934-Y935,Z934))</f>
        <v>200.69650129906225</v>
      </c>
      <c r="AA935" s="34" t="str">
        <f>IF(AND('Γεννήτρια 3'!C935&lt;&gt;0,'Γεννήτρια 3'!D935=""),Y935,"")</f>
        <v/>
      </c>
    </row>
    <row r="936" spans="1:27">
      <c r="A936" s="3">
        <f t="shared" si="88"/>
        <v>914</v>
      </c>
      <c r="E936" s="3" t="str">
        <f t="shared" si="84"/>
        <v/>
      </c>
      <c r="F936" s="2" t="str">
        <f t="shared" si="85"/>
        <v/>
      </c>
      <c r="G936" s="2" t="str">
        <f t="shared" si="86"/>
        <v/>
      </c>
      <c r="W936" s="34">
        <f t="shared" si="87"/>
        <v>200.69650129906225</v>
      </c>
      <c r="X936" s="33">
        <f t="shared" si="89"/>
        <v>910</v>
      </c>
      <c r="Y936" s="34">
        <f>IF(X936=1,$G$3*(W936/1000),IF(X936=2,$G$4*(W936/1000),IF(X936=3,$G$5*(W936/1000),IF(X936=4,$G$6*(W936/1000),IF(X936=5,$G$7*(W936/1000),IF(X936=6,$G$8*(W936/1000),IF(X936=7,$G$9*(W936/1000),IF(X936=8,$G$10*(W936/1000),IF(X936=9,$G$11*(W936/1000),IF(X936=10,$G$12*(W936/1000),IF(X936=11,$G$13*(W936/1000),IF(X936=12,$G$14*(W936/1000),IF(X936=13,$G$15*(W936/1000),IF(X936=14,$G$16*(W936/1000),IF(X936=15,$G$17*(W936/1000),0)))))))))))))))</f>
        <v>0</v>
      </c>
      <c r="Z936" s="34">
        <f>IF('Γεννήτρια 3'!D936="W",Z935+('Γεννήτρια 3'!C936-1)*Y936,IF('Γεννήτρια 3'!D936="L",Z935-Y936,Z935))</f>
        <v>200.69650129906225</v>
      </c>
      <c r="AA936" s="34" t="str">
        <f>IF(AND('Γεννήτρια 3'!C936&lt;&gt;0,'Γεννήτρια 3'!D936=""),Y936,"")</f>
        <v/>
      </c>
    </row>
    <row r="937" spans="1:27">
      <c r="A937" s="3">
        <f t="shared" si="88"/>
        <v>915</v>
      </c>
      <c r="E937" s="3" t="str">
        <f t="shared" si="84"/>
        <v/>
      </c>
      <c r="F937" s="2" t="str">
        <f t="shared" si="85"/>
        <v/>
      </c>
      <c r="G937" s="2" t="str">
        <f t="shared" si="86"/>
        <v/>
      </c>
      <c r="W937" s="34">
        <f t="shared" si="87"/>
        <v>200.69650129906225</v>
      </c>
      <c r="X937" s="33">
        <f t="shared" si="89"/>
        <v>911</v>
      </c>
      <c r="Y937" s="34">
        <f>IF(X937=1,$G$3*(W937/1000),IF(X937=2,$G$4*(W937/1000),IF(X937=3,$G$5*(W937/1000),IF(X937=4,$G$6*(W937/1000),IF(X937=5,$G$7*(W937/1000),IF(X937=6,$G$8*(W937/1000),IF(X937=7,$G$9*(W937/1000),IF(X937=8,$G$10*(W937/1000),IF(X937=9,$G$11*(W937/1000),IF(X937=10,$G$12*(W937/1000),IF(X937=11,$G$13*(W937/1000),IF(X937=12,$G$14*(W937/1000),IF(X937=13,$G$15*(W937/1000),IF(X937=14,$G$16*(W937/1000),IF(X937=15,$G$17*(W937/1000),0)))))))))))))))</f>
        <v>0</v>
      </c>
      <c r="Z937" s="34">
        <f>IF('Γεννήτρια 3'!D937="W",Z936+('Γεννήτρια 3'!C937-1)*Y937,IF('Γεννήτρια 3'!D937="L",Z936-Y937,Z936))</f>
        <v>200.69650129906225</v>
      </c>
      <c r="AA937" s="34" t="str">
        <f>IF(AND('Γεννήτρια 3'!C937&lt;&gt;0,'Γεννήτρια 3'!D937=""),Y937,"")</f>
        <v/>
      </c>
    </row>
    <row r="938" spans="1:27">
      <c r="A938" s="3">
        <f t="shared" si="88"/>
        <v>916</v>
      </c>
      <c r="E938" s="3" t="str">
        <f t="shared" si="84"/>
        <v/>
      </c>
      <c r="F938" s="2" t="str">
        <f t="shared" si="85"/>
        <v/>
      </c>
      <c r="G938" s="2" t="str">
        <f t="shared" si="86"/>
        <v/>
      </c>
      <c r="W938" s="34">
        <f t="shared" si="87"/>
        <v>200.69650129906225</v>
      </c>
      <c r="X938" s="33">
        <f t="shared" si="89"/>
        <v>912</v>
      </c>
      <c r="Y938" s="34">
        <f>IF(X938=1,$G$3*(W938/1000),IF(X938=2,$G$4*(W938/1000),IF(X938=3,$G$5*(W938/1000),IF(X938=4,$G$6*(W938/1000),IF(X938=5,$G$7*(W938/1000),IF(X938=6,$G$8*(W938/1000),IF(X938=7,$G$9*(W938/1000),IF(X938=8,$G$10*(W938/1000),IF(X938=9,$G$11*(W938/1000),IF(X938=10,$G$12*(W938/1000),IF(X938=11,$G$13*(W938/1000),IF(X938=12,$G$14*(W938/1000),IF(X938=13,$G$15*(W938/1000),IF(X938=14,$G$16*(W938/1000),IF(X938=15,$G$17*(W938/1000),0)))))))))))))))</f>
        <v>0</v>
      </c>
      <c r="Z938" s="34">
        <f>IF('Γεννήτρια 3'!D938="W",Z937+('Γεννήτρια 3'!C938-1)*Y938,IF('Γεννήτρια 3'!D938="L",Z937-Y938,Z937))</f>
        <v>200.69650129906225</v>
      </c>
      <c r="AA938" s="34" t="str">
        <f>IF(AND('Γεννήτρια 3'!C938&lt;&gt;0,'Γεννήτρια 3'!D938=""),Y938,"")</f>
        <v/>
      </c>
    </row>
    <row r="939" spans="1:27">
      <c r="A939" s="3">
        <f t="shared" si="88"/>
        <v>917</v>
      </c>
      <c r="E939" s="3" t="str">
        <f t="shared" si="84"/>
        <v/>
      </c>
      <c r="F939" s="2" t="str">
        <f t="shared" si="85"/>
        <v/>
      </c>
      <c r="G939" s="2" t="str">
        <f t="shared" si="86"/>
        <v/>
      </c>
      <c r="W939" s="34">
        <f t="shared" si="87"/>
        <v>200.69650129906225</v>
      </c>
      <c r="X939" s="33">
        <f t="shared" si="89"/>
        <v>913</v>
      </c>
      <c r="Y939" s="34">
        <f>IF(X939=1,$G$3*(W939/1000),IF(X939=2,$G$4*(W939/1000),IF(X939=3,$G$5*(W939/1000),IF(X939=4,$G$6*(W939/1000),IF(X939=5,$G$7*(W939/1000),IF(X939=6,$G$8*(W939/1000),IF(X939=7,$G$9*(W939/1000),IF(X939=8,$G$10*(W939/1000),IF(X939=9,$G$11*(W939/1000),IF(X939=10,$G$12*(W939/1000),IF(X939=11,$G$13*(W939/1000),IF(X939=12,$G$14*(W939/1000),IF(X939=13,$G$15*(W939/1000),IF(X939=14,$G$16*(W939/1000),IF(X939=15,$G$17*(W939/1000),0)))))))))))))))</f>
        <v>0</v>
      </c>
      <c r="Z939" s="34">
        <f>IF('Γεννήτρια 3'!D939="W",Z938+('Γεννήτρια 3'!C939-1)*Y939,IF('Γεννήτρια 3'!D939="L",Z938-Y939,Z938))</f>
        <v>200.69650129906225</v>
      </c>
      <c r="AA939" s="34" t="str">
        <f>IF(AND('Γεννήτρια 3'!C939&lt;&gt;0,'Γεννήτρια 3'!D939=""),Y939,"")</f>
        <v/>
      </c>
    </row>
    <row r="940" spans="1:27">
      <c r="A940" s="3">
        <f t="shared" si="88"/>
        <v>918</v>
      </c>
      <c r="E940" s="3" t="str">
        <f t="shared" si="84"/>
        <v/>
      </c>
      <c r="F940" s="2" t="str">
        <f t="shared" si="85"/>
        <v/>
      </c>
      <c r="G940" s="2" t="str">
        <f t="shared" si="86"/>
        <v/>
      </c>
      <c r="W940" s="34">
        <f t="shared" si="87"/>
        <v>200.69650129906225</v>
      </c>
      <c r="X940" s="33">
        <f t="shared" si="89"/>
        <v>914</v>
      </c>
      <c r="Y940" s="34">
        <f>IF(X940=1,$G$3*(W940/1000),IF(X940=2,$G$4*(W940/1000),IF(X940=3,$G$5*(W940/1000),IF(X940=4,$G$6*(W940/1000),IF(X940=5,$G$7*(W940/1000),IF(X940=6,$G$8*(W940/1000),IF(X940=7,$G$9*(W940/1000),IF(X940=8,$G$10*(W940/1000),IF(X940=9,$G$11*(W940/1000),IF(X940=10,$G$12*(W940/1000),IF(X940=11,$G$13*(W940/1000),IF(X940=12,$G$14*(W940/1000),IF(X940=13,$G$15*(W940/1000),IF(X940=14,$G$16*(W940/1000),IF(X940=15,$G$17*(W940/1000),0)))))))))))))))</f>
        <v>0</v>
      </c>
      <c r="Z940" s="34">
        <f>IF('Γεννήτρια 3'!D940="W",Z939+('Γεννήτρια 3'!C940-1)*Y940,IF('Γεννήτρια 3'!D940="L",Z939-Y940,Z939))</f>
        <v>200.69650129906225</v>
      </c>
      <c r="AA940" s="34" t="str">
        <f>IF(AND('Γεννήτρια 3'!C940&lt;&gt;0,'Γεννήτρια 3'!D940=""),Y940,"")</f>
        <v/>
      </c>
    </row>
    <row r="941" spans="1:27">
      <c r="A941" s="3">
        <f t="shared" si="88"/>
        <v>919</v>
      </c>
      <c r="E941" s="3" t="str">
        <f t="shared" si="84"/>
        <v/>
      </c>
      <c r="F941" s="2" t="str">
        <f t="shared" si="85"/>
        <v/>
      </c>
      <c r="G941" s="2" t="str">
        <f t="shared" si="86"/>
        <v/>
      </c>
      <c r="W941" s="34">
        <f t="shared" si="87"/>
        <v>200.69650129906225</v>
      </c>
      <c r="X941" s="33">
        <f t="shared" si="89"/>
        <v>915</v>
      </c>
      <c r="Y941" s="34">
        <f>IF(X941=1,$G$3*(W941/1000),IF(X941=2,$G$4*(W941/1000),IF(X941=3,$G$5*(W941/1000),IF(X941=4,$G$6*(W941/1000),IF(X941=5,$G$7*(W941/1000),IF(X941=6,$G$8*(W941/1000),IF(X941=7,$G$9*(W941/1000),IF(X941=8,$G$10*(W941/1000),IF(X941=9,$G$11*(W941/1000),IF(X941=10,$G$12*(W941/1000),IF(X941=11,$G$13*(W941/1000),IF(X941=12,$G$14*(W941/1000),IF(X941=13,$G$15*(W941/1000),IF(X941=14,$G$16*(W941/1000),IF(X941=15,$G$17*(W941/1000),0)))))))))))))))</f>
        <v>0</v>
      </c>
      <c r="Z941" s="34">
        <f>IF('Γεννήτρια 3'!D941="W",Z940+('Γεννήτρια 3'!C941-1)*Y941,IF('Γεννήτρια 3'!D941="L",Z940-Y941,Z940))</f>
        <v>200.69650129906225</v>
      </c>
      <c r="AA941" s="34" t="str">
        <f>IF(AND('Γεννήτρια 3'!C941&lt;&gt;0,'Γεννήτρια 3'!D941=""),Y941,"")</f>
        <v/>
      </c>
    </row>
    <row r="942" spans="1:27">
      <c r="A942" s="3">
        <f t="shared" si="88"/>
        <v>920</v>
      </c>
      <c r="E942" s="3" t="str">
        <f t="shared" si="84"/>
        <v/>
      </c>
      <c r="F942" s="2" t="str">
        <f t="shared" si="85"/>
        <v/>
      </c>
      <c r="G942" s="2" t="str">
        <f t="shared" si="86"/>
        <v/>
      </c>
      <c r="W942" s="34">
        <f t="shared" si="87"/>
        <v>200.69650129906225</v>
      </c>
      <c r="X942" s="33">
        <f t="shared" si="89"/>
        <v>916</v>
      </c>
      <c r="Y942" s="34">
        <f>IF(X942=1,$G$3*(W942/1000),IF(X942=2,$G$4*(W942/1000),IF(X942=3,$G$5*(W942/1000),IF(X942=4,$G$6*(W942/1000),IF(X942=5,$G$7*(W942/1000),IF(X942=6,$G$8*(W942/1000),IF(X942=7,$G$9*(W942/1000),IF(X942=8,$G$10*(W942/1000),IF(X942=9,$G$11*(W942/1000),IF(X942=10,$G$12*(W942/1000),IF(X942=11,$G$13*(W942/1000),IF(X942=12,$G$14*(W942/1000),IF(X942=13,$G$15*(W942/1000),IF(X942=14,$G$16*(W942/1000),IF(X942=15,$G$17*(W942/1000),0)))))))))))))))</f>
        <v>0</v>
      </c>
      <c r="Z942" s="34">
        <f>IF('Γεννήτρια 3'!D942="W",Z941+('Γεννήτρια 3'!C942-1)*Y942,IF('Γεννήτρια 3'!D942="L",Z941-Y942,Z941))</f>
        <v>200.69650129906225</v>
      </c>
      <c r="AA942" s="34" t="str">
        <f>IF(AND('Γεννήτρια 3'!C942&lt;&gt;0,'Γεννήτρια 3'!D942=""),Y942,"")</f>
        <v/>
      </c>
    </row>
    <row r="943" spans="1:27">
      <c r="A943" s="3">
        <f t="shared" si="88"/>
        <v>921</v>
      </c>
      <c r="E943" s="3" t="str">
        <f t="shared" si="84"/>
        <v/>
      </c>
      <c r="F943" s="2" t="str">
        <f t="shared" si="85"/>
        <v/>
      </c>
      <c r="G943" s="2" t="str">
        <f t="shared" si="86"/>
        <v/>
      </c>
      <c r="W943" s="34">
        <f t="shared" si="87"/>
        <v>200.69650129906225</v>
      </c>
      <c r="X943" s="33">
        <f t="shared" si="89"/>
        <v>917</v>
      </c>
      <c r="Y943" s="34">
        <f>IF(X943=1,$G$3*(W943/1000),IF(X943=2,$G$4*(W943/1000),IF(X943=3,$G$5*(W943/1000),IF(X943=4,$G$6*(W943/1000),IF(X943=5,$G$7*(W943/1000),IF(X943=6,$G$8*(W943/1000),IF(X943=7,$G$9*(W943/1000),IF(X943=8,$G$10*(W943/1000),IF(X943=9,$G$11*(W943/1000),IF(X943=10,$G$12*(W943/1000),IF(X943=11,$G$13*(W943/1000),IF(X943=12,$G$14*(W943/1000),IF(X943=13,$G$15*(W943/1000),IF(X943=14,$G$16*(W943/1000),IF(X943=15,$G$17*(W943/1000),0)))))))))))))))</f>
        <v>0</v>
      </c>
      <c r="Z943" s="34">
        <f>IF('Γεννήτρια 3'!D943="W",Z942+('Γεννήτρια 3'!C943-1)*Y943,IF('Γεννήτρια 3'!D943="L",Z942-Y943,Z942))</f>
        <v>200.69650129906225</v>
      </c>
      <c r="AA943" s="34" t="str">
        <f>IF(AND('Γεννήτρια 3'!C943&lt;&gt;0,'Γεννήτρια 3'!D943=""),Y943,"")</f>
        <v/>
      </c>
    </row>
    <row r="944" spans="1:27">
      <c r="A944" s="3">
        <f t="shared" si="88"/>
        <v>922</v>
      </c>
      <c r="E944" s="3" t="str">
        <f t="shared" si="84"/>
        <v/>
      </c>
      <c r="F944" s="2" t="str">
        <f t="shared" si="85"/>
        <v/>
      </c>
      <c r="G944" s="2" t="str">
        <f t="shared" si="86"/>
        <v/>
      </c>
      <c r="W944" s="34">
        <f t="shared" si="87"/>
        <v>200.69650129906225</v>
      </c>
      <c r="X944" s="33">
        <f t="shared" si="89"/>
        <v>918</v>
      </c>
      <c r="Y944" s="34">
        <f>IF(X944=1,$G$3*(W944/1000),IF(X944=2,$G$4*(W944/1000),IF(X944=3,$G$5*(W944/1000),IF(X944=4,$G$6*(W944/1000),IF(X944=5,$G$7*(W944/1000),IF(X944=6,$G$8*(W944/1000),IF(X944=7,$G$9*(W944/1000),IF(X944=8,$G$10*(W944/1000),IF(X944=9,$G$11*(W944/1000),IF(X944=10,$G$12*(W944/1000),IF(X944=11,$G$13*(W944/1000),IF(X944=12,$G$14*(W944/1000),IF(X944=13,$G$15*(W944/1000),IF(X944=14,$G$16*(W944/1000),IF(X944=15,$G$17*(W944/1000),0)))))))))))))))</f>
        <v>0</v>
      </c>
      <c r="Z944" s="34">
        <f>IF('Γεννήτρια 3'!D944="W",Z943+('Γεννήτρια 3'!C944-1)*Y944,IF('Γεννήτρια 3'!D944="L",Z943-Y944,Z943))</f>
        <v>200.69650129906225</v>
      </c>
      <c r="AA944" s="34" t="str">
        <f>IF(AND('Γεννήτρια 3'!C944&lt;&gt;0,'Γεννήτρια 3'!D944=""),Y944,"")</f>
        <v/>
      </c>
    </row>
    <row r="945" spans="1:27">
      <c r="A945" s="3">
        <f t="shared" si="88"/>
        <v>923</v>
      </c>
      <c r="E945" s="3" t="str">
        <f t="shared" si="84"/>
        <v/>
      </c>
      <c r="F945" s="2" t="str">
        <f t="shared" si="85"/>
        <v/>
      </c>
      <c r="G945" s="2" t="str">
        <f t="shared" si="86"/>
        <v/>
      </c>
      <c r="W945" s="34">
        <f t="shared" si="87"/>
        <v>200.69650129906225</v>
      </c>
      <c r="X945" s="33">
        <f t="shared" si="89"/>
        <v>919</v>
      </c>
      <c r="Y945" s="34">
        <f>IF(X945=1,$G$3*(W945/1000),IF(X945=2,$G$4*(W945/1000),IF(X945=3,$G$5*(W945/1000),IF(X945=4,$G$6*(W945/1000),IF(X945=5,$G$7*(W945/1000),IF(X945=6,$G$8*(W945/1000),IF(X945=7,$G$9*(W945/1000),IF(X945=8,$G$10*(W945/1000),IF(X945=9,$G$11*(W945/1000),IF(X945=10,$G$12*(W945/1000),IF(X945=11,$G$13*(W945/1000),IF(X945=12,$G$14*(W945/1000),IF(X945=13,$G$15*(W945/1000),IF(X945=14,$G$16*(W945/1000),IF(X945=15,$G$17*(W945/1000),0)))))))))))))))</f>
        <v>0</v>
      </c>
      <c r="Z945" s="34">
        <f>IF('Γεννήτρια 3'!D945="W",Z944+('Γεννήτρια 3'!C945-1)*Y945,IF('Γεννήτρια 3'!D945="L",Z944-Y945,Z944))</f>
        <v>200.69650129906225</v>
      </c>
      <c r="AA945" s="34" t="str">
        <f>IF(AND('Γεννήτρια 3'!C945&lt;&gt;0,'Γεννήτρια 3'!D945=""),Y945,"")</f>
        <v/>
      </c>
    </row>
    <row r="946" spans="1:27">
      <c r="A946" s="3">
        <f t="shared" si="88"/>
        <v>924</v>
      </c>
      <c r="E946" s="3" t="str">
        <f t="shared" si="84"/>
        <v/>
      </c>
      <c r="F946" s="2" t="str">
        <f t="shared" si="85"/>
        <v/>
      </c>
      <c r="G946" s="2" t="str">
        <f t="shared" si="86"/>
        <v/>
      </c>
      <c r="W946" s="34">
        <f t="shared" si="87"/>
        <v>200.69650129906225</v>
      </c>
      <c r="X946" s="33">
        <f t="shared" si="89"/>
        <v>920</v>
      </c>
      <c r="Y946" s="34">
        <f>IF(X946=1,$G$3*(W946/1000),IF(X946=2,$G$4*(W946/1000),IF(X946=3,$G$5*(W946/1000),IF(X946=4,$G$6*(W946/1000),IF(X946=5,$G$7*(W946/1000),IF(X946=6,$G$8*(W946/1000),IF(X946=7,$G$9*(W946/1000),IF(X946=8,$G$10*(W946/1000),IF(X946=9,$G$11*(W946/1000),IF(X946=10,$G$12*(W946/1000),IF(X946=11,$G$13*(W946/1000),IF(X946=12,$G$14*(W946/1000),IF(X946=13,$G$15*(W946/1000),IF(X946=14,$G$16*(W946/1000),IF(X946=15,$G$17*(W946/1000),0)))))))))))))))</f>
        <v>0</v>
      </c>
      <c r="Z946" s="34">
        <f>IF('Γεννήτρια 3'!D946="W",Z945+('Γεννήτρια 3'!C946-1)*Y946,IF('Γεννήτρια 3'!D946="L",Z945-Y946,Z945))</f>
        <v>200.69650129906225</v>
      </c>
      <c r="AA946" s="34" t="str">
        <f>IF(AND('Γεννήτρια 3'!C946&lt;&gt;0,'Γεννήτρια 3'!D946=""),Y946,"")</f>
        <v/>
      </c>
    </row>
    <row r="947" spans="1:27">
      <c r="A947" s="3">
        <f t="shared" si="88"/>
        <v>925</v>
      </c>
      <c r="E947" s="3" t="str">
        <f t="shared" si="84"/>
        <v/>
      </c>
      <c r="F947" s="2" t="str">
        <f t="shared" si="85"/>
        <v/>
      </c>
      <c r="G947" s="2" t="str">
        <f t="shared" si="86"/>
        <v/>
      </c>
      <c r="W947" s="34">
        <f t="shared" si="87"/>
        <v>200.69650129906225</v>
      </c>
      <c r="X947" s="33">
        <f t="shared" si="89"/>
        <v>921</v>
      </c>
      <c r="Y947" s="34">
        <f>IF(X947=1,$G$3*(W947/1000),IF(X947=2,$G$4*(W947/1000),IF(X947=3,$G$5*(W947/1000),IF(X947=4,$G$6*(W947/1000),IF(X947=5,$G$7*(W947/1000),IF(X947=6,$G$8*(W947/1000),IF(X947=7,$G$9*(W947/1000),IF(X947=8,$G$10*(W947/1000),IF(X947=9,$G$11*(W947/1000),IF(X947=10,$G$12*(W947/1000),IF(X947=11,$G$13*(W947/1000),IF(X947=12,$G$14*(W947/1000),IF(X947=13,$G$15*(W947/1000),IF(X947=14,$G$16*(W947/1000),IF(X947=15,$G$17*(W947/1000),0)))))))))))))))</f>
        <v>0</v>
      </c>
      <c r="Z947" s="34">
        <f>IF('Γεννήτρια 3'!D947="W",Z946+('Γεννήτρια 3'!C947-1)*Y947,IF('Γεννήτρια 3'!D947="L",Z946-Y947,Z946))</f>
        <v>200.69650129906225</v>
      </c>
      <c r="AA947" s="34" t="str">
        <f>IF(AND('Γεννήτρια 3'!C947&lt;&gt;0,'Γεννήτρια 3'!D947=""),Y947,"")</f>
        <v/>
      </c>
    </row>
    <row r="948" spans="1:27">
      <c r="A948" s="3">
        <f t="shared" si="88"/>
        <v>926</v>
      </c>
      <c r="E948" s="3" t="str">
        <f t="shared" si="84"/>
        <v/>
      </c>
      <c r="F948" s="2" t="str">
        <f t="shared" si="85"/>
        <v/>
      </c>
      <c r="G948" s="2" t="str">
        <f t="shared" si="86"/>
        <v/>
      </c>
      <c r="W948" s="34">
        <f t="shared" si="87"/>
        <v>200.69650129906225</v>
      </c>
      <c r="X948" s="33">
        <f t="shared" si="89"/>
        <v>922</v>
      </c>
      <c r="Y948" s="34">
        <f>IF(X948=1,$G$3*(W948/1000),IF(X948=2,$G$4*(W948/1000),IF(X948=3,$G$5*(W948/1000),IF(X948=4,$G$6*(W948/1000),IF(X948=5,$G$7*(W948/1000),IF(X948=6,$G$8*(W948/1000),IF(X948=7,$G$9*(W948/1000),IF(X948=8,$G$10*(W948/1000),IF(X948=9,$G$11*(W948/1000),IF(X948=10,$G$12*(W948/1000),IF(X948=11,$G$13*(W948/1000),IF(X948=12,$G$14*(W948/1000),IF(X948=13,$G$15*(W948/1000),IF(X948=14,$G$16*(W948/1000),IF(X948=15,$G$17*(W948/1000),0)))))))))))))))</f>
        <v>0</v>
      </c>
      <c r="Z948" s="34">
        <f>IF('Γεννήτρια 3'!D948="W",Z947+('Γεννήτρια 3'!C948-1)*Y948,IF('Γεννήτρια 3'!D948="L",Z947-Y948,Z947))</f>
        <v>200.69650129906225</v>
      </c>
      <c r="AA948" s="34" t="str">
        <f>IF(AND('Γεννήτρια 3'!C948&lt;&gt;0,'Γεννήτρια 3'!D948=""),Y948,"")</f>
        <v/>
      </c>
    </row>
    <row r="949" spans="1:27">
      <c r="A949" s="3">
        <f t="shared" si="88"/>
        <v>927</v>
      </c>
      <c r="E949" s="3" t="str">
        <f t="shared" si="84"/>
        <v/>
      </c>
      <c r="F949" s="2" t="str">
        <f t="shared" si="85"/>
        <v/>
      </c>
      <c r="G949" s="2" t="str">
        <f t="shared" si="86"/>
        <v/>
      </c>
      <c r="W949" s="34">
        <f t="shared" si="87"/>
        <v>200.69650129906225</v>
      </c>
      <c r="X949" s="33">
        <f t="shared" si="89"/>
        <v>923</v>
      </c>
      <c r="Y949" s="34">
        <f>IF(X949=1,$G$3*(W949/1000),IF(X949=2,$G$4*(W949/1000),IF(X949=3,$G$5*(W949/1000),IF(X949=4,$G$6*(W949/1000),IF(X949=5,$G$7*(W949/1000),IF(X949=6,$G$8*(W949/1000),IF(X949=7,$G$9*(W949/1000),IF(X949=8,$G$10*(W949/1000),IF(X949=9,$G$11*(W949/1000),IF(X949=10,$G$12*(W949/1000),IF(X949=11,$G$13*(W949/1000),IF(X949=12,$G$14*(W949/1000),IF(X949=13,$G$15*(W949/1000),IF(X949=14,$G$16*(W949/1000),IF(X949=15,$G$17*(W949/1000),0)))))))))))))))</f>
        <v>0</v>
      </c>
      <c r="Z949" s="34">
        <f>IF('Γεννήτρια 3'!D949="W",Z948+('Γεννήτρια 3'!C949-1)*Y949,IF('Γεννήτρια 3'!D949="L",Z948-Y949,Z948))</f>
        <v>200.69650129906225</v>
      </c>
      <c r="AA949" s="34" t="str">
        <f>IF(AND('Γεννήτρια 3'!C949&lt;&gt;0,'Γεννήτρια 3'!D949=""),Y949,"")</f>
        <v/>
      </c>
    </row>
    <row r="950" spans="1:27">
      <c r="A950" s="3">
        <f t="shared" si="88"/>
        <v>928</v>
      </c>
      <c r="E950" s="3" t="str">
        <f t="shared" si="84"/>
        <v/>
      </c>
      <c r="F950" s="2" t="str">
        <f t="shared" si="85"/>
        <v/>
      </c>
      <c r="G950" s="2" t="str">
        <f t="shared" si="86"/>
        <v/>
      </c>
      <c r="W950" s="34">
        <f t="shared" si="87"/>
        <v>200.69650129906225</v>
      </c>
      <c r="X950" s="33">
        <f t="shared" si="89"/>
        <v>924</v>
      </c>
      <c r="Y950" s="34">
        <f>IF(X950=1,$G$3*(W950/1000),IF(X950=2,$G$4*(W950/1000),IF(X950=3,$G$5*(W950/1000),IF(X950=4,$G$6*(W950/1000),IF(X950=5,$G$7*(W950/1000),IF(X950=6,$G$8*(W950/1000),IF(X950=7,$G$9*(W950/1000),IF(X950=8,$G$10*(W950/1000),IF(X950=9,$G$11*(W950/1000),IF(X950=10,$G$12*(W950/1000),IF(X950=11,$G$13*(W950/1000),IF(X950=12,$G$14*(W950/1000),IF(X950=13,$G$15*(W950/1000),IF(X950=14,$G$16*(W950/1000),IF(X950=15,$G$17*(W950/1000),0)))))))))))))))</f>
        <v>0</v>
      </c>
      <c r="Z950" s="34">
        <f>IF('Γεννήτρια 3'!D950="W",Z949+('Γεννήτρια 3'!C950-1)*Y950,IF('Γεννήτρια 3'!D950="L",Z949-Y950,Z949))</f>
        <v>200.69650129906225</v>
      </c>
      <c r="AA950" s="34" t="str">
        <f>IF(AND('Γεννήτρια 3'!C950&lt;&gt;0,'Γεννήτρια 3'!D950=""),Y950,"")</f>
        <v/>
      </c>
    </row>
    <row r="951" spans="1:27">
      <c r="A951" s="3">
        <f t="shared" si="88"/>
        <v>929</v>
      </c>
      <c r="E951" s="3" t="str">
        <f t="shared" si="84"/>
        <v/>
      </c>
      <c r="F951" s="2" t="str">
        <f t="shared" si="85"/>
        <v/>
      </c>
      <c r="G951" s="2" t="str">
        <f t="shared" si="86"/>
        <v/>
      </c>
      <c r="W951" s="34">
        <f t="shared" si="87"/>
        <v>200.69650129906225</v>
      </c>
      <c r="X951" s="33">
        <f t="shared" si="89"/>
        <v>925</v>
      </c>
      <c r="Y951" s="34">
        <f>IF(X951=1,$G$3*(W951/1000),IF(X951=2,$G$4*(W951/1000),IF(X951=3,$G$5*(W951/1000),IF(X951=4,$G$6*(W951/1000),IF(X951=5,$G$7*(W951/1000),IF(X951=6,$G$8*(W951/1000),IF(X951=7,$G$9*(W951/1000),IF(X951=8,$G$10*(W951/1000),IF(X951=9,$G$11*(W951/1000),IF(X951=10,$G$12*(W951/1000),IF(X951=11,$G$13*(W951/1000),IF(X951=12,$G$14*(W951/1000),IF(X951=13,$G$15*(W951/1000),IF(X951=14,$G$16*(W951/1000),IF(X951=15,$G$17*(W951/1000),0)))))))))))))))</f>
        <v>0</v>
      </c>
      <c r="Z951" s="34">
        <f>IF('Γεννήτρια 3'!D951="W",Z950+('Γεννήτρια 3'!C951-1)*Y951,IF('Γεννήτρια 3'!D951="L",Z950-Y951,Z950))</f>
        <v>200.69650129906225</v>
      </c>
      <c r="AA951" s="34" t="str">
        <f>IF(AND('Γεννήτρια 3'!C951&lt;&gt;0,'Γεννήτρια 3'!D951=""),Y951,"")</f>
        <v/>
      </c>
    </row>
    <row r="952" spans="1:27">
      <c r="A952" s="3">
        <f t="shared" si="88"/>
        <v>930</v>
      </c>
      <c r="E952" s="3" t="str">
        <f t="shared" si="84"/>
        <v/>
      </c>
      <c r="F952" s="2" t="str">
        <f t="shared" si="85"/>
        <v/>
      </c>
      <c r="G952" s="2" t="str">
        <f t="shared" si="86"/>
        <v/>
      </c>
      <c r="W952" s="34">
        <f t="shared" si="87"/>
        <v>200.69650129906225</v>
      </c>
      <c r="X952" s="33">
        <f t="shared" si="89"/>
        <v>926</v>
      </c>
      <c r="Y952" s="34">
        <f>IF(X952=1,$G$3*(W952/1000),IF(X952=2,$G$4*(W952/1000),IF(X952=3,$G$5*(W952/1000),IF(X952=4,$G$6*(W952/1000),IF(X952=5,$G$7*(W952/1000),IF(X952=6,$G$8*(W952/1000),IF(X952=7,$G$9*(W952/1000),IF(X952=8,$G$10*(W952/1000),IF(X952=9,$G$11*(W952/1000),IF(X952=10,$G$12*(W952/1000),IF(X952=11,$G$13*(W952/1000),IF(X952=12,$G$14*(W952/1000),IF(X952=13,$G$15*(W952/1000),IF(X952=14,$G$16*(W952/1000),IF(X952=15,$G$17*(W952/1000),0)))))))))))))))</f>
        <v>0</v>
      </c>
      <c r="Z952" s="34">
        <f>IF('Γεννήτρια 3'!D952="W",Z951+('Γεννήτρια 3'!C952-1)*Y952,IF('Γεννήτρια 3'!D952="L",Z951-Y952,Z951))</f>
        <v>200.69650129906225</v>
      </c>
      <c r="AA952" s="34" t="str">
        <f>IF(AND('Γεννήτρια 3'!C952&lt;&gt;0,'Γεννήτρια 3'!D952=""),Y952,"")</f>
        <v/>
      </c>
    </row>
    <row r="953" spans="1:27">
      <c r="A953" s="3">
        <f t="shared" si="88"/>
        <v>931</v>
      </c>
      <c r="E953" s="3" t="str">
        <f t="shared" si="84"/>
        <v/>
      </c>
      <c r="F953" s="2" t="str">
        <f t="shared" si="85"/>
        <v/>
      </c>
      <c r="G953" s="2" t="str">
        <f t="shared" si="86"/>
        <v/>
      </c>
      <c r="W953" s="34">
        <f t="shared" si="87"/>
        <v>200.69650129906225</v>
      </c>
      <c r="X953" s="33">
        <f t="shared" si="89"/>
        <v>927</v>
      </c>
      <c r="Y953" s="34">
        <f>IF(X953=1,$G$3*(W953/1000),IF(X953=2,$G$4*(W953/1000),IF(X953=3,$G$5*(W953/1000),IF(X953=4,$G$6*(W953/1000),IF(X953=5,$G$7*(W953/1000),IF(X953=6,$G$8*(W953/1000),IF(X953=7,$G$9*(W953/1000),IF(X953=8,$G$10*(W953/1000),IF(X953=9,$G$11*(W953/1000),IF(X953=10,$G$12*(W953/1000),IF(X953=11,$G$13*(W953/1000),IF(X953=12,$G$14*(W953/1000),IF(X953=13,$G$15*(W953/1000),IF(X953=14,$G$16*(W953/1000),IF(X953=15,$G$17*(W953/1000),0)))))))))))))))</f>
        <v>0</v>
      </c>
      <c r="Z953" s="34">
        <f>IF('Γεννήτρια 3'!D953="W",Z952+('Γεννήτρια 3'!C953-1)*Y953,IF('Γεννήτρια 3'!D953="L",Z952-Y953,Z952))</f>
        <v>200.69650129906225</v>
      </c>
      <c r="AA953" s="34" t="str">
        <f>IF(AND('Γεννήτρια 3'!C953&lt;&gt;0,'Γεννήτρια 3'!D953=""),Y953,"")</f>
        <v/>
      </c>
    </row>
    <row r="954" spans="1:27">
      <c r="A954" s="3">
        <f t="shared" si="88"/>
        <v>932</v>
      </c>
      <c r="E954" s="3" t="str">
        <f t="shared" si="84"/>
        <v/>
      </c>
      <c r="F954" s="2" t="str">
        <f t="shared" si="85"/>
        <v/>
      </c>
      <c r="G954" s="2" t="str">
        <f t="shared" si="86"/>
        <v/>
      </c>
      <c r="W954" s="34">
        <f t="shared" si="87"/>
        <v>200.69650129906225</v>
      </c>
      <c r="X954" s="33">
        <f t="shared" si="89"/>
        <v>928</v>
      </c>
      <c r="Y954" s="34">
        <f>IF(X954=1,$G$3*(W954/1000),IF(X954=2,$G$4*(W954/1000),IF(X954=3,$G$5*(W954/1000),IF(X954=4,$G$6*(W954/1000),IF(X954=5,$G$7*(W954/1000),IF(X954=6,$G$8*(W954/1000),IF(X954=7,$G$9*(W954/1000),IF(X954=8,$G$10*(W954/1000),IF(X954=9,$G$11*(W954/1000),IF(X954=10,$G$12*(W954/1000),IF(X954=11,$G$13*(W954/1000),IF(X954=12,$G$14*(W954/1000),IF(X954=13,$G$15*(W954/1000),IF(X954=14,$G$16*(W954/1000),IF(X954=15,$G$17*(W954/1000),0)))))))))))))))</f>
        <v>0</v>
      </c>
      <c r="Z954" s="34">
        <f>IF('Γεννήτρια 3'!D954="W",Z953+('Γεννήτρια 3'!C954-1)*Y954,IF('Γεννήτρια 3'!D954="L",Z953-Y954,Z953))</f>
        <v>200.69650129906225</v>
      </c>
      <c r="AA954" s="34" t="str">
        <f>IF(AND('Γεννήτρια 3'!C954&lt;&gt;0,'Γεννήτρια 3'!D954=""),Y954,"")</f>
        <v/>
      </c>
    </row>
    <row r="955" spans="1:27">
      <c r="A955" s="3">
        <f t="shared" si="88"/>
        <v>933</v>
      </c>
      <c r="E955" s="3" t="str">
        <f t="shared" si="84"/>
        <v/>
      </c>
      <c r="F955" s="2" t="str">
        <f t="shared" si="85"/>
        <v/>
      </c>
      <c r="G955" s="2" t="str">
        <f t="shared" si="86"/>
        <v/>
      </c>
      <c r="W955" s="34">
        <f t="shared" si="87"/>
        <v>200.69650129906225</v>
      </c>
      <c r="X955" s="33">
        <f t="shared" si="89"/>
        <v>929</v>
      </c>
      <c r="Y955" s="34">
        <f>IF(X955=1,$G$3*(W955/1000),IF(X955=2,$G$4*(W955/1000),IF(X955=3,$G$5*(W955/1000),IF(X955=4,$G$6*(W955/1000),IF(X955=5,$G$7*(W955/1000),IF(X955=6,$G$8*(W955/1000),IF(X955=7,$G$9*(W955/1000),IF(X955=8,$G$10*(W955/1000),IF(X955=9,$G$11*(W955/1000),IF(X955=10,$G$12*(W955/1000),IF(X955=11,$G$13*(W955/1000),IF(X955=12,$G$14*(W955/1000),IF(X955=13,$G$15*(W955/1000),IF(X955=14,$G$16*(W955/1000),IF(X955=15,$G$17*(W955/1000),0)))))))))))))))</f>
        <v>0</v>
      </c>
      <c r="Z955" s="34">
        <f>IF('Γεννήτρια 3'!D955="W",Z954+('Γεννήτρια 3'!C955-1)*Y955,IF('Γεννήτρια 3'!D955="L",Z954-Y955,Z954))</f>
        <v>200.69650129906225</v>
      </c>
      <c r="AA955" s="34" t="str">
        <f>IF(AND('Γεννήτρια 3'!C955&lt;&gt;0,'Γεννήτρια 3'!D955=""),Y955,"")</f>
        <v/>
      </c>
    </row>
    <row r="956" spans="1:27">
      <c r="A956" s="3">
        <f t="shared" si="88"/>
        <v>934</v>
      </c>
      <c r="E956" s="3" t="str">
        <f t="shared" si="84"/>
        <v/>
      </c>
      <c r="F956" s="2" t="str">
        <f t="shared" si="85"/>
        <v/>
      </c>
      <c r="G956" s="2" t="str">
        <f t="shared" si="86"/>
        <v/>
      </c>
      <c r="W956" s="34">
        <f t="shared" si="87"/>
        <v>200.69650129906225</v>
      </c>
      <c r="X956" s="33">
        <f t="shared" si="89"/>
        <v>930</v>
      </c>
      <c r="Y956" s="34">
        <f>IF(X956=1,$G$3*(W956/1000),IF(X956=2,$G$4*(W956/1000),IF(X956=3,$G$5*(W956/1000),IF(X956=4,$G$6*(W956/1000),IF(X956=5,$G$7*(W956/1000),IF(X956=6,$G$8*(W956/1000),IF(X956=7,$G$9*(W956/1000),IF(X956=8,$G$10*(W956/1000),IF(X956=9,$G$11*(W956/1000),IF(X956=10,$G$12*(W956/1000),IF(X956=11,$G$13*(W956/1000),IF(X956=12,$G$14*(W956/1000),IF(X956=13,$G$15*(W956/1000),IF(X956=14,$G$16*(W956/1000),IF(X956=15,$G$17*(W956/1000),0)))))))))))))))</f>
        <v>0</v>
      </c>
      <c r="Z956" s="34">
        <f>IF('Γεννήτρια 3'!D956="W",Z955+('Γεννήτρια 3'!C956-1)*Y956,IF('Γεννήτρια 3'!D956="L",Z955-Y956,Z955))</f>
        <v>200.69650129906225</v>
      </c>
      <c r="AA956" s="34" t="str">
        <f>IF(AND('Γεννήτρια 3'!C956&lt;&gt;0,'Γεννήτρια 3'!D956=""),Y956,"")</f>
        <v/>
      </c>
    </row>
    <row r="957" spans="1:27">
      <c r="A957" s="3">
        <f t="shared" si="88"/>
        <v>935</v>
      </c>
      <c r="E957" s="3" t="str">
        <f t="shared" si="84"/>
        <v/>
      </c>
      <c r="F957" s="2" t="str">
        <f t="shared" si="85"/>
        <v/>
      </c>
      <c r="G957" s="2" t="str">
        <f t="shared" si="86"/>
        <v/>
      </c>
      <c r="W957" s="34">
        <f t="shared" si="87"/>
        <v>200.69650129906225</v>
      </c>
      <c r="X957" s="33">
        <f t="shared" si="89"/>
        <v>931</v>
      </c>
      <c r="Y957" s="34">
        <f>IF(X957=1,$G$3*(W957/1000),IF(X957=2,$G$4*(W957/1000),IF(X957=3,$G$5*(W957/1000),IF(X957=4,$G$6*(W957/1000),IF(X957=5,$G$7*(W957/1000),IF(X957=6,$G$8*(W957/1000),IF(X957=7,$G$9*(W957/1000),IF(X957=8,$G$10*(W957/1000),IF(X957=9,$G$11*(W957/1000),IF(X957=10,$G$12*(W957/1000),IF(X957=11,$G$13*(W957/1000),IF(X957=12,$G$14*(W957/1000),IF(X957=13,$G$15*(W957/1000),IF(X957=14,$G$16*(W957/1000),IF(X957=15,$G$17*(W957/1000),0)))))))))))))))</f>
        <v>0</v>
      </c>
      <c r="Z957" s="34">
        <f>IF('Γεννήτρια 3'!D957="W",Z956+('Γεννήτρια 3'!C957-1)*Y957,IF('Γεννήτρια 3'!D957="L",Z956-Y957,Z956))</f>
        <v>200.69650129906225</v>
      </c>
      <c r="AA957" s="34" t="str">
        <f>IF(AND('Γεννήτρια 3'!C957&lt;&gt;0,'Γεννήτρια 3'!D957=""),Y957,"")</f>
        <v/>
      </c>
    </row>
    <row r="958" spans="1:27">
      <c r="A958" s="3">
        <f t="shared" si="88"/>
        <v>936</v>
      </c>
      <c r="E958" s="3" t="str">
        <f t="shared" si="84"/>
        <v/>
      </c>
      <c r="F958" s="2" t="str">
        <f t="shared" si="85"/>
        <v/>
      </c>
      <c r="G958" s="2" t="str">
        <f t="shared" si="86"/>
        <v/>
      </c>
      <c r="W958" s="34">
        <f t="shared" si="87"/>
        <v>200.69650129906225</v>
      </c>
      <c r="X958" s="33">
        <f t="shared" si="89"/>
        <v>932</v>
      </c>
      <c r="Y958" s="34">
        <f>IF(X958=1,$G$3*(W958/1000),IF(X958=2,$G$4*(W958/1000),IF(X958=3,$G$5*(W958/1000),IF(X958=4,$G$6*(W958/1000),IF(X958=5,$G$7*(W958/1000),IF(X958=6,$G$8*(W958/1000),IF(X958=7,$G$9*(W958/1000),IF(X958=8,$G$10*(W958/1000),IF(X958=9,$G$11*(W958/1000),IF(X958=10,$G$12*(W958/1000),IF(X958=11,$G$13*(W958/1000),IF(X958=12,$G$14*(W958/1000),IF(X958=13,$G$15*(W958/1000),IF(X958=14,$G$16*(W958/1000),IF(X958=15,$G$17*(W958/1000),0)))))))))))))))</f>
        <v>0</v>
      </c>
      <c r="Z958" s="34">
        <f>IF('Γεννήτρια 3'!D958="W",Z957+('Γεννήτρια 3'!C958-1)*Y958,IF('Γεννήτρια 3'!D958="L",Z957-Y958,Z957))</f>
        <v>200.69650129906225</v>
      </c>
      <c r="AA958" s="34" t="str">
        <f>IF(AND('Γεννήτρια 3'!C958&lt;&gt;0,'Γεννήτρια 3'!D958=""),Y958,"")</f>
        <v/>
      </c>
    </row>
    <row r="959" spans="1:27">
      <c r="A959" s="3">
        <f t="shared" si="88"/>
        <v>937</v>
      </c>
      <c r="E959" s="3" t="str">
        <f t="shared" si="84"/>
        <v/>
      </c>
      <c r="F959" s="2" t="str">
        <f t="shared" si="85"/>
        <v/>
      </c>
      <c r="G959" s="2" t="str">
        <f t="shared" si="86"/>
        <v/>
      </c>
      <c r="W959" s="34">
        <f t="shared" si="87"/>
        <v>200.69650129906225</v>
      </c>
      <c r="X959" s="33">
        <f t="shared" si="89"/>
        <v>933</v>
      </c>
      <c r="Y959" s="34">
        <f>IF(X959=1,$G$3*(W959/1000),IF(X959=2,$G$4*(W959/1000),IF(X959=3,$G$5*(W959/1000),IF(X959=4,$G$6*(W959/1000),IF(X959=5,$G$7*(W959/1000),IF(X959=6,$G$8*(W959/1000),IF(X959=7,$G$9*(W959/1000),IF(X959=8,$G$10*(W959/1000),IF(X959=9,$G$11*(W959/1000),IF(X959=10,$G$12*(W959/1000),IF(X959=11,$G$13*(W959/1000),IF(X959=12,$G$14*(W959/1000),IF(X959=13,$G$15*(W959/1000),IF(X959=14,$G$16*(W959/1000),IF(X959=15,$G$17*(W959/1000),0)))))))))))))))</f>
        <v>0</v>
      </c>
      <c r="Z959" s="34">
        <f>IF('Γεννήτρια 3'!D959="W",Z958+('Γεννήτρια 3'!C959-1)*Y959,IF('Γεννήτρια 3'!D959="L",Z958-Y959,Z958))</f>
        <v>200.69650129906225</v>
      </c>
      <c r="AA959" s="34" t="str">
        <f>IF(AND('Γεννήτρια 3'!C959&lt;&gt;0,'Γεννήτρια 3'!D959=""),Y959,"")</f>
        <v/>
      </c>
    </row>
    <row r="960" spans="1:27">
      <c r="A960" s="3">
        <f t="shared" si="88"/>
        <v>938</v>
      </c>
      <c r="E960" s="3" t="str">
        <f t="shared" si="84"/>
        <v/>
      </c>
      <c r="F960" s="2" t="str">
        <f t="shared" si="85"/>
        <v/>
      </c>
      <c r="G960" s="2" t="str">
        <f t="shared" si="86"/>
        <v/>
      </c>
      <c r="W960" s="34">
        <f t="shared" si="87"/>
        <v>200.69650129906225</v>
      </c>
      <c r="X960" s="33">
        <f t="shared" si="89"/>
        <v>934</v>
      </c>
      <c r="Y960" s="34">
        <f>IF(X960=1,$G$3*(W960/1000),IF(X960=2,$G$4*(W960/1000),IF(X960=3,$G$5*(W960/1000),IF(X960=4,$G$6*(W960/1000),IF(X960=5,$G$7*(W960/1000),IF(X960=6,$G$8*(W960/1000),IF(X960=7,$G$9*(W960/1000),IF(X960=8,$G$10*(W960/1000),IF(X960=9,$G$11*(W960/1000),IF(X960=10,$G$12*(W960/1000),IF(X960=11,$G$13*(W960/1000),IF(X960=12,$G$14*(W960/1000),IF(X960=13,$G$15*(W960/1000),IF(X960=14,$G$16*(W960/1000),IF(X960=15,$G$17*(W960/1000),0)))))))))))))))</f>
        <v>0</v>
      </c>
      <c r="Z960" s="34">
        <f>IF('Γεννήτρια 3'!D960="W",Z959+('Γεννήτρια 3'!C960-1)*Y960,IF('Γεννήτρια 3'!D960="L",Z959-Y960,Z959))</f>
        <v>200.69650129906225</v>
      </c>
      <c r="AA960" s="34" t="str">
        <f>IF(AND('Γεννήτρια 3'!C960&lt;&gt;0,'Γεννήτρια 3'!D960=""),Y960,"")</f>
        <v/>
      </c>
    </row>
    <row r="961" spans="1:27">
      <c r="A961" s="3">
        <f t="shared" si="88"/>
        <v>939</v>
      </c>
      <c r="E961" s="3" t="str">
        <f t="shared" si="84"/>
        <v/>
      </c>
      <c r="F961" s="2" t="str">
        <f t="shared" si="85"/>
        <v/>
      </c>
      <c r="G961" s="2" t="str">
        <f t="shared" si="86"/>
        <v/>
      </c>
      <c r="W961" s="34">
        <f t="shared" si="87"/>
        <v>200.69650129906225</v>
      </c>
      <c r="X961" s="33">
        <f t="shared" si="89"/>
        <v>935</v>
      </c>
      <c r="Y961" s="34">
        <f>IF(X961=1,$G$3*(W961/1000),IF(X961=2,$G$4*(W961/1000),IF(X961=3,$G$5*(W961/1000),IF(X961=4,$G$6*(W961/1000),IF(X961=5,$G$7*(W961/1000),IF(X961=6,$G$8*(W961/1000),IF(X961=7,$G$9*(W961/1000),IF(X961=8,$G$10*(W961/1000),IF(X961=9,$G$11*(W961/1000),IF(X961=10,$G$12*(W961/1000),IF(X961=11,$G$13*(W961/1000),IF(X961=12,$G$14*(W961/1000),IF(X961=13,$G$15*(W961/1000),IF(X961=14,$G$16*(W961/1000),IF(X961=15,$G$17*(W961/1000),0)))))))))))))))</f>
        <v>0</v>
      </c>
      <c r="Z961" s="34">
        <f>IF('Γεννήτρια 3'!D961="W",Z960+('Γεννήτρια 3'!C961-1)*Y961,IF('Γεννήτρια 3'!D961="L",Z960-Y961,Z960))</f>
        <v>200.69650129906225</v>
      </c>
      <c r="AA961" s="34" t="str">
        <f>IF(AND('Γεννήτρια 3'!C961&lt;&gt;0,'Γεννήτρια 3'!D961=""),Y961,"")</f>
        <v/>
      </c>
    </row>
    <row r="962" spans="1:27">
      <c r="A962" s="3">
        <f t="shared" si="88"/>
        <v>940</v>
      </c>
      <c r="E962" s="3" t="str">
        <f t="shared" si="84"/>
        <v/>
      </c>
      <c r="F962" s="2" t="str">
        <f t="shared" si="85"/>
        <v/>
      </c>
      <c r="G962" s="2" t="str">
        <f t="shared" si="86"/>
        <v/>
      </c>
      <c r="W962" s="34">
        <f t="shared" si="87"/>
        <v>200.69650129906225</v>
      </c>
      <c r="X962" s="33">
        <f t="shared" si="89"/>
        <v>936</v>
      </c>
      <c r="Y962" s="34">
        <f>IF(X962=1,$G$3*(W962/1000),IF(X962=2,$G$4*(W962/1000),IF(X962=3,$G$5*(W962/1000),IF(X962=4,$G$6*(W962/1000),IF(X962=5,$G$7*(W962/1000),IF(X962=6,$G$8*(W962/1000),IF(X962=7,$G$9*(W962/1000),IF(X962=8,$G$10*(W962/1000),IF(X962=9,$G$11*(W962/1000),IF(X962=10,$G$12*(W962/1000),IF(X962=11,$G$13*(W962/1000),IF(X962=12,$G$14*(W962/1000),IF(X962=13,$G$15*(W962/1000),IF(X962=14,$G$16*(W962/1000),IF(X962=15,$G$17*(W962/1000),0)))))))))))))))</f>
        <v>0</v>
      </c>
      <c r="Z962" s="34">
        <f>IF('Γεννήτρια 3'!D962="W",Z961+('Γεννήτρια 3'!C962-1)*Y962,IF('Γεννήτρια 3'!D962="L",Z961-Y962,Z961))</f>
        <v>200.69650129906225</v>
      </c>
      <c r="AA962" s="34" t="str">
        <f>IF(AND('Γεννήτρια 3'!C962&lt;&gt;0,'Γεννήτρια 3'!D962=""),Y962,"")</f>
        <v/>
      </c>
    </row>
    <row r="963" spans="1:27">
      <c r="A963" s="3">
        <f t="shared" si="88"/>
        <v>941</v>
      </c>
      <c r="E963" s="3" t="str">
        <f t="shared" si="84"/>
        <v/>
      </c>
      <c r="F963" s="2" t="str">
        <f t="shared" si="85"/>
        <v/>
      </c>
      <c r="G963" s="2" t="str">
        <f t="shared" si="86"/>
        <v/>
      </c>
      <c r="W963" s="34">
        <f t="shared" si="87"/>
        <v>200.69650129906225</v>
      </c>
      <c r="X963" s="33">
        <f t="shared" si="89"/>
        <v>937</v>
      </c>
      <c r="Y963" s="34">
        <f>IF(X963=1,$G$3*(W963/1000),IF(X963=2,$G$4*(W963/1000),IF(X963=3,$G$5*(W963/1000),IF(X963=4,$G$6*(W963/1000),IF(X963=5,$G$7*(W963/1000),IF(X963=6,$G$8*(W963/1000),IF(X963=7,$G$9*(W963/1000),IF(X963=8,$G$10*(W963/1000),IF(X963=9,$G$11*(W963/1000),IF(X963=10,$G$12*(W963/1000),IF(X963=11,$G$13*(W963/1000),IF(X963=12,$G$14*(W963/1000),IF(X963=13,$G$15*(W963/1000),IF(X963=14,$G$16*(W963/1000),IF(X963=15,$G$17*(W963/1000),0)))))))))))))))</f>
        <v>0</v>
      </c>
      <c r="Z963" s="34">
        <f>IF('Γεννήτρια 3'!D963="W",Z962+('Γεννήτρια 3'!C963-1)*Y963,IF('Γεννήτρια 3'!D963="L",Z962-Y963,Z962))</f>
        <v>200.69650129906225</v>
      </c>
      <c r="AA963" s="34" t="str">
        <f>IF(AND('Γεννήτρια 3'!C963&lt;&gt;0,'Γεννήτρια 3'!D963=""),Y963,"")</f>
        <v/>
      </c>
    </row>
    <row r="964" spans="1:27">
      <c r="A964" s="3">
        <f t="shared" si="88"/>
        <v>942</v>
      </c>
      <c r="E964" s="3" t="str">
        <f t="shared" si="84"/>
        <v/>
      </c>
      <c r="F964" s="2" t="str">
        <f t="shared" si="85"/>
        <v/>
      </c>
      <c r="G964" s="2" t="str">
        <f t="shared" si="86"/>
        <v/>
      </c>
      <c r="W964" s="34">
        <f t="shared" si="87"/>
        <v>200.69650129906225</v>
      </c>
      <c r="X964" s="33">
        <f t="shared" si="89"/>
        <v>938</v>
      </c>
      <c r="Y964" s="34">
        <f>IF(X964=1,$G$3*(W964/1000),IF(X964=2,$G$4*(W964/1000),IF(X964=3,$G$5*(W964/1000),IF(X964=4,$G$6*(W964/1000),IF(X964=5,$G$7*(W964/1000),IF(X964=6,$G$8*(W964/1000),IF(X964=7,$G$9*(W964/1000),IF(X964=8,$G$10*(W964/1000),IF(X964=9,$G$11*(W964/1000),IF(X964=10,$G$12*(W964/1000),IF(X964=11,$G$13*(W964/1000),IF(X964=12,$G$14*(W964/1000),IF(X964=13,$G$15*(W964/1000),IF(X964=14,$G$16*(W964/1000),IF(X964=15,$G$17*(W964/1000),0)))))))))))))))</f>
        <v>0</v>
      </c>
      <c r="Z964" s="34">
        <f>IF('Γεννήτρια 3'!D964="W",Z963+('Γεννήτρια 3'!C964-1)*Y964,IF('Γεννήτρια 3'!D964="L",Z963-Y964,Z963))</f>
        <v>200.69650129906225</v>
      </c>
      <c r="AA964" s="34" t="str">
        <f>IF(AND('Γεννήτρια 3'!C964&lt;&gt;0,'Γεννήτρια 3'!D964=""),Y964,"")</f>
        <v/>
      </c>
    </row>
    <row r="965" spans="1:27">
      <c r="A965" s="3">
        <f t="shared" si="88"/>
        <v>943</v>
      </c>
      <c r="E965" s="3" t="str">
        <f t="shared" si="84"/>
        <v/>
      </c>
      <c r="F965" s="2" t="str">
        <f t="shared" si="85"/>
        <v/>
      </c>
      <c r="G965" s="2" t="str">
        <f t="shared" si="86"/>
        <v/>
      </c>
      <c r="W965" s="34">
        <f t="shared" si="87"/>
        <v>200.69650129906225</v>
      </c>
      <c r="X965" s="33">
        <f t="shared" si="89"/>
        <v>939</v>
      </c>
      <c r="Y965" s="34">
        <f>IF(X965=1,$G$3*(W965/1000),IF(X965=2,$G$4*(W965/1000),IF(X965=3,$G$5*(W965/1000),IF(X965=4,$G$6*(W965/1000),IF(X965=5,$G$7*(W965/1000),IF(X965=6,$G$8*(W965/1000),IF(X965=7,$G$9*(W965/1000),IF(X965=8,$G$10*(W965/1000),IF(X965=9,$G$11*(W965/1000),IF(X965=10,$G$12*(W965/1000),IF(X965=11,$G$13*(W965/1000),IF(X965=12,$G$14*(W965/1000),IF(X965=13,$G$15*(W965/1000),IF(X965=14,$G$16*(W965/1000),IF(X965=15,$G$17*(W965/1000),0)))))))))))))))</f>
        <v>0</v>
      </c>
      <c r="Z965" s="34">
        <f>IF('Γεννήτρια 3'!D965="W",Z964+('Γεννήτρια 3'!C965-1)*Y965,IF('Γεννήτρια 3'!D965="L",Z964-Y965,Z964))</f>
        <v>200.69650129906225</v>
      </c>
      <c r="AA965" s="34" t="str">
        <f>IF(AND('Γεννήτρια 3'!C965&lt;&gt;0,'Γεννήτρια 3'!D965=""),Y965,"")</f>
        <v/>
      </c>
    </row>
    <row r="966" spans="1:27">
      <c r="A966" s="3">
        <f t="shared" si="88"/>
        <v>944</v>
      </c>
      <c r="E966" s="3" t="str">
        <f t="shared" si="84"/>
        <v/>
      </c>
      <c r="F966" s="2" t="str">
        <f t="shared" si="85"/>
        <v/>
      </c>
      <c r="G966" s="2" t="str">
        <f t="shared" si="86"/>
        <v/>
      </c>
      <c r="W966" s="34">
        <f t="shared" si="87"/>
        <v>200.69650129906225</v>
      </c>
      <c r="X966" s="33">
        <f t="shared" si="89"/>
        <v>940</v>
      </c>
      <c r="Y966" s="34">
        <f>IF(X966=1,$G$3*(W966/1000),IF(X966=2,$G$4*(W966/1000),IF(X966=3,$G$5*(W966/1000),IF(X966=4,$G$6*(W966/1000),IF(X966=5,$G$7*(W966/1000),IF(X966=6,$G$8*(W966/1000),IF(X966=7,$G$9*(W966/1000),IF(X966=8,$G$10*(W966/1000),IF(X966=9,$G$11*(W966/1000),IF(X966=10,$G$12*(W966/1000),IF(X966=11,$G$13*(W966/1000),IF(X966=12,$G$14*(W966/1000),IF(X966=13,$G$15*(W966/1000),IF(X966=14,$G$16*(W966/1000),IF(X966=15,$G$17*(W966/1000),0)))))))))))))))</f>
        <v>0</v>
      </c>
      <c r="Z966" s="34">
        <f>IF('Γεννήτρια 3'!D966="W",Z965+('Γεννήτρια 3'!C966-1)*Y966,IF('Γεννήτρια 3'!D966="L",Z965-Y966,Z965))</f>
        <v>200.69650129906225</v>
      </c>
      <c r="AA966" s="34" t="str">
        <f>IF(AND('Γεννήτρια 3'!C966&lt;&gt;0,'Γεννήτρια 3'!D966=""),Y966,"")</f>
        <v/>
      </c>
    </row>
    <row r="967" spans="1:27">
      <c r="A967" s="3">
        <f t="shared" si="88"/>
        <v>945</v>
      </c>
      <c r="E967" s="3" t="str">
        <f t="shared" si="84"/>
        <v/>
      </c>
      <c r="F967" s="2" t="str">
        <f t="shared" si="85"/>
        <v/>
      </c>
      <c r="G967" s="2" t="str">
        <f t="shared" si="86"/>
        <v/>
      </c>
      <c r="W967" s="34">
        <f t="shared" si="87"/>
        <v>200.69650129906225</v>
      </c>
      <c r="X967" s="33">
        <f t="shared" si="89"/>
        <v>941</v>
      </c>
      <c r="Y967" s="34">
        <f>IF(X967=1,$G$3*(W967/1000),IF(X967=2,$G$4*(W967/1000),IF(X967=3,$G$5*(W967/1000),IF(X967=4,$G$6*(W967/1000),IF(X967=5,$G$7*(W967/1000),IF(X967=6,$G$8*(W967/1000),IF(X967=7,$G$9*(W967/1000),IF(X967=8,$G$10*(W967/1000),IF(X967=9,$G$11*(W967/1000),IF(X967=10,$G$12*(W967/1000),IF(X967=11,$G$13*(W967/1000),IF(X967=12,$G$14*(W967/1000),IF(X967=13,$G$15*(W967/1000),IF(X967=14,$G$16*(W967/1000),IF(X967=15,$G$17*(W967/1000),0)))))))))))))))</f>
        <v>0</v>
      </c>
      <c r="Z967" s="34">
        <f>IF('Γεννήτρια 3'!D967="W",Z966+('Γεννήτρια 3'!C967-1)*Y967,IF('Γεννήτρια 3'!D967="L",Z966-Y967,Z966))</f>
        <v>200.69650129906225</v>
      </c>
      <c r="AA967" s="34" t="str">
        <f>IF(AND('Γεννήτρια 3'!C967&lt;&gt;0,'Γεννήτρια 3'!D967=""),Y967,"")</f>
        <v/>
      </c>
    </row>
    <row r="968" spans="1:27">
      <c r="A968" s="3">
        <f t="shared" si="88"/>
        <v>946</v>
      </c>
      <c r="E968" s="3" t="str">
        <f t="shared" si="84"/>
        <v/>
      </c>
      <c r="F968" s="2" t="str">
        <f t="shared" si="85"/>
        <v/>
      </c>
      <c r="G968" s="2" t="str">
        <f t="shared" si="86"/>
        <v/>
      </c>
      <c r="W968" s="34">
        <f t="shared" si="87"/>
        <v>200.69650129906225</v>
      </c>
      <c r="X968" s="33">
        <f t="shared" si="89"/>
        <v>942</v>
      </c>
      <c r="Y968" s="34">
        <f>IF(X968=1,$G$3*(W968/1000),IF(X968=2,$G$4*(W968/1000),IF(X968=3,$G$5*(W968/1000),IF(X968=4,$G$6*(W968/1000),IF(X968=5,$G$7*(W968/1000),IF(X968=6,$G$8*(W968/1000),IF(X968=7,$G$9*(W968/1000),IF(X968=8,$G$10*(W968/1000),IF(X968=9,$G$11*(W968/1000),IF(X968=10,$G$12*(W968/1000),IF(X968=11,$G$13*(W968/1000),IF(X968=12,$G$14*(W968/1000),IF(X968=13,$G$15*(W968/1000),IF(X968=14,$G$16*(W968/1000),IF(X968=15,$G$17*(W968/1000),0)))))))))))))))</f>
        <v>0</v>
      </c>
      <c r="Z968" s="34">
        <f>IF('Γεννήτρια 3'!D968="W",Z967+('Γεννήτρια 3'!C968-1)*Y968,IF('Γεννήτρια 3'!D968="L",Z967-Y968,Z967))</f>
        <v>200.69650129906225</v>
      </c>
      <c r="AA968" s="34" t="str">
        <f>IF(AND('Γεννήτρια 3'!C968&lt;&gt;0,'Γεννήτρια 3'!D968=""),Y968,"")</f>
        <v/>
      </c>
    </row>
    <row r="969" spans="1:27">
      <c r="A969" s="3">
        <f t="shared" si="88"/>
        <v>947</v>
      </c>
      <c r="E969" s="3" t="str">
        <f t="shared" si="84"/>
        <v/>
      </c>
      <c r="F969" s="2" t="str">
        <f t="shared" si="85"/>
        <v/>
      </c>
      <c r="G969" s="2" t="str">
        <f t="shared" si="86"/>
        <v/>
      </c>
      <c r="W969" s="34">
        <f t="shared" si="87"/>
        <v>200.69650129906225</v>
      </c>
      <c r="X969" s="33">
        <f t="shared" si="89"/>
        <v>943</v>
      </c>
      <c r="Y969" s="34">
        <f>IF(X969=1,$G$3*(W969/1000),IF(X969=2,$G$4*(W969/1000),IF(X969=3,$G$5*(W969/1000),IF(X969=4,$G$6*(W969/1000),IF(X969=5,$G$7*(W969/1000),IF(X969=6,$G$8*(W969/1000),IF(X969=7,$G$9*(W969/1000),IF(X969=8,$G$10*(W969/1000),IF(X969=9,$G$11*(W969/1000),IF(X969=10,$G$12*(W969/1000),IF(X969=11,$G$13*(W969/1000),IF(X969=12,$G$14*(W969/1000),IF(X969=13,$G$15*(W969/1000),IF(X969=14,$G$16*(W969/1000),IF(X969=15,$G$17*(W969/1000),0)))))))))))))))</f>
        <v>0</v>
      </c>
      <c r="Z969" s="34">
        <f>IF('Γεννήτρια 3'!D969="W",Z968+('Γεννήτρια 3'!C969-1)*Y969,IF('Γεννήτρια 3'!D969="L",Z968-Y969,Z968))</f>
        <v>200.69650129906225</v>
      </c>
      <c r="AA969" s="34" t="str">
        <f>IF(AND('Γεννήτρια 3'!C969&lt;&gt;0,'Γεννήτρια 3'!D969=""),Y969,"")</f>
        <v/>
      </c>
    </row>
    <row r="970" spans="1:27">
      <c r="A970" s="3">
        <f t="shared" si="88"/>
        <v>948</v>
      </c>
      <c r="E970" s="3" t="str">
        <f t="shared" si="84"/>
        <v/>
      </c>
      <c r="F970" s="2" t="str">
        <f t="shared" si="85"/>
        <v/>
      </c>
      <c r="G970" s="2" t="str">
        <f t="shared" si="86"/>
        <v/>
      </c>
      <c r="W970" s="34">
        <f t="shared" si="87"/>
        <v>200.69650129906225</v>
      </c>
      <c r="X970" s="33">
        <f t="shared" si="89"/>
        <v>944</v>
      </c>
      <c r="Y970" s="34">
        <f>IF(X970=1,$G$3*(W970/1000),IF(X970=2,$G$4*(W970/1000),IF(X970=3,$G$5*(W970/1000),IF(X970=4,$G$6*(W970/1000),IF(X970=5,$G$7*(W970/1000),IF(X970=6,$G$8*(W970/1000),IF(X970=7,$G$9*(W970/1000),IF(X970=8,$G$10*(W970/1000),IF(X970=9,$G$11*(W970/1000),IF(X970=10,$G$12*(W970/1000),IF(X970=11,$G$13*(W970/1000),IF(X970=12,$G$14*(W970/1000),IF(X970=13,$G$15*(W970/1000),IF(X970=14,$G$16*(W970/1000),IF(X970=15,$G$17*(W970/1000),0)))))))))))))))</f>
        <v>0</v>
      </c>
      <c r="Z970" s="34">
        <f>IF('Γεννήτρια 3'!D970="W",Z969+('Γεννήτρια 3'!C970-1)*Y970,IF('Γεννήτρια 3'!D970="L",Z969-Y970,Z969))</f>
        <v>200.69650129906225</v>
      </c>
      <c r="AA970" s="34" t="str">
        <f>IF(AND('Γεννήτρια 3'!C970&lt;&gt;0,'Γεννήτρια 3'!D970=""),Y970,"")</f>
        <v/>
      </c>
    </row>
    <row r="971" spans="1:27">
      <c r="A971" s="3">
        <f t="shared" si="88"/>
        <v>949</v>
      </c>
      <c r="E971" s="3" t="str">
        <f t="shared" si="84"/>
        <v/>
      </c>
      <c r="F971" s="2" t="str">
        <f t="shared" si="85"/>
        <v/>
      </c>
      <c r="G971" s="2" t="str">
        <f t="shared" si="86"/>
        <v/>
      </c>
      <c r="W971" s="34">
        <f t="shared" si="87"/>
        <v>200.69650129906225</v>
      </c>
      <c r="X971" s="33">
        <f t="shared" si="89"/>
        <v>945</v>
      </c>
      <c r="Y971" s="34">
        <f>IF(X971=1,$G$3*(W971/1000),IF(X971=2,$G$4*(W971/1000),IF(X971=3,$G$5*(W971/1000),IF(X971=4,$G$6*(W971/1000),IF(X971=5,$G$7*(W971/1000),IF(X971=6,$G$8*(W971/1000),IF(X971=7,$G$9*(W971/1000),IF(X971=8,$G$10*(W971/1000),IF(X971=9,$G$11*(W971/1000),IF(X971=10,$G$12*(W971/1000),IF(X971=11,$G$13*(W971/1000),IF(X971=12,$G$14*(W971/1000),IF(X971=13,$G$15*(W971/1000),IF(X971=14,$G$16*(W971/1000),IF(X971=15,$G$17*(W971/1000),0)))))))))))))))</f>
        <v>0</v>
      </c>
      <c r="Z971" s="34">
        <f>IF('Γεννήτρια 3'!D971="W",Z970+('Γεννήτρια 3'!C971-1)*Y971,IF('Γεννήτρια 3'!D971="L",Z970-Y971,Z970))</f>
        <v>200.69650129906225</v>
      </c>
      <c r="AA971" s="34" t="str">
        <f>IF(AND('Γεννήτρια 3'!C971&lt;&gt;0,'Γεννήτρια 3'!D971=""),Y971,"")</f>
        <v/>
      </c>
    </row>
    <row r="972" spans="1:27">
      <c r="A972" s="3">
        <f t="shared" si="88"/>
        <v>950</v>
      </c>
      <c r="E972" s="3" t="str">
        <f t="shared" si="84"/>
        <v/>
      </c>
      <c r="F972" s="2" t="str">
        <f t="shared" si="85"/>
        <v/>
      </c>
      <c r="G972" s="2" t="str">
        <f t="shared" si="86"/>
        <v/>
      </c>
      <c r="W972" s="34">
        <f t="shared" si="87"/>
        <v>200.69650129906225</v>
      </c>
      <c r="X972" s="33">
        <f t="shared" si="89"/>
        <v>946</v>
      </c>
      <c r="Y972" s="34">
        <f>IF(X972=1,$G$3*(W972/1000),IF(X972=2,$G$4*(W972/1000),IF(X972=3,$G$5*(W972/1000),IF(X972=4,$G$6*(W972/1000),IF(X972=5,$G$7*(W972/1000),IF(X972=6,$G$8*(W972/1000),IF(X972=7,$G$9*(W972/1000),IF(X972=8,$G$10*(W972/1000),IF(X972=9,$G$11*(W972/1000),IF(X972=10,$G$12*(W972/1000),IF(X972=11,$G$13*(W972/1000),IF(X972=12,$G$14*(W972/1000),IF(X972=13,$G$15*(W972/1000),IF(X972=14,$G$16*(W972/1000),IF(X972=15,$G$17*(W972/1000),0)))))))))))))))</f>
        <v>0</v>
      </c>
      <c r="Z972" s="34">
        <f>IF('Γεννήτρια 3'!D972="W",Z971+('Γεννήτρια 3'!C972-1)*Y972,IF('Γεννήτρια 3'!D972="L",Z971-Y972,Z971))</f>
        <v>200.69650129906225</v>
      </c>
      <c r="AA972" s="34" t="str">
        <f>IF(AND('Γεννήτρια 3'!C972&lt;&gt;0,'Γεννήτρια 3'!D972=""),Y972,"")</f>
        <v/>
      </c>
    </row>
    <row r="973" spans="1:27">
      <c r="A973" s="3">
        <f t="shared" si="88"/>
        <v>951</v>
      </c>
      <c r="E973" s="3" t="str">
        <f t="shared" si="84"/>
        <v/>
      </c>
      <c r="F973" s="2" t="str">
        <f t="shared" si="85"/>
        <v/>
      </c>
      <c r="G973" s="2" t="str">
        <f t="shared" si="86"/>
        <v/>
      </c>
      <c r="W973" s="34">
        <f t="shared" si="87"/>
        <v>200.69650129906225</v>
      </c>
      <c r="X973" s="33">
        <f t="shared" si="89"/>
        <v>947</v>
      </c>
      <c r="Y973" s="34">
        <f>IF(X973=1,$G$3*(W973/1000),IF(X973=2,$G$4*(W973/1000),IF(X973=3,$G$5*(W973/1000),IF(X973=4,$G$6*(W973/1000),IF(X973=5,$G$7*(W973/1000),IF(X973=6,$G$8*(W973/1000),IF(X973=7,$G$9*(W973/1000),IF(X973=8,$G$10*(W973/1000),IF(X973=9,$G$11*(W973/1000),IF(X973=10,$G$12*(W973/1000),IF(X973=11,$G$13*(W973/1000),IF(X973=12,$G$14*(W973/1000),IF(X973=13,$G$15*(W973/1000),IF(X973=14,$G$16*(W973/1000),IF(X973=15,$G$17*(W973/1000),0)))))))))))))))</f>
        <v>0</v>
      </c>
      <c r="Z973" s="34">
        <f>IF('Γεννήτρια 3'!D973="W",Z972+('Γεννήτρια 3'!C973-1)*Y973,IF('Γεννήτρια 3'!D973="L",Z972-Y973,Z972))</f>
        <v>200.69650129906225</v>
      </c>
      <c r="AA973" s="34" t="str">
        <f>IF(AND('Γεννήτρια 3'!C973&lt;&gt;0,'Γεννήτρια 3'!D973=""),Y973,"")</f>
        <v/>
      </c>
    </row>
    <row r="974" spans="1:27">
      <c r="A974" s="3">
        <f t="shared" si="88"/>
        <v>952</v>
      </c>
      <c r="E974" s="3" t="str">
        <f t="shared" si="84"/>
        <v/>
      </c>
      <c r="F974" s="2" t="str">
        <f t="shared" si="85"/>
        <v/>
      </c>
      <c r="G974" s="2" t="str">
        <f t="shared" si="86"/>
        <v/>
      </c>
      <c r="W974" s="34">
        <f t="shared" si="87"/>
        <v>200.69650129906225</v>
      </c>
      <c r="X974" s="33">
        <f t="shared" si="89"/>
        <v>948</v>
      </c>
      <c r="Y974" s="34">
        <f>IF(X974=1,$G$3*(W974/1000),IF(X974=2,$G$4*(W974/1000),IF(X974=3,$G$5*(W974/1000),IF(X974=4,$G$6*(W974/1000),IF(X974=5,$G$7*(W974/1000),IF(X974=6,$G$8*(W974/1000),IF(X974=7,$G$9*(W974/1000),IF(X974=8,$G$10*(W974/1000),IF(X974=9,$G$11*(W974/1000),IF(X974=10,$G$12*(W974/1000),IF(X974=11,$G$13*(W974/1000),IF(X974=12,$G$14*(W974/1000),IF(X974=13,$G$15*(W974/1000),IF(X974=14,$G$16*(W974/1000),IF(X974=15,$G$17*(W974/1000),0)))))))))))))))</f>
        <v>0</v>
      </c>
      <c r="Z974" s="34">
        <f>IF('Γεννήτρια 3'!D974="W",Z973+('Γεννήτρια 3'!C974-1)*Y974,IF('Γεννήτρια 3'!D974="L",Z973-Y974,Z973))</f>
        <v>200.69650129906225</v>
      </c>
      <c r="AA974" s="34" t="str">
        <f>IF(AND('Γεννήτρια 3'!C974&lt;&gt;0,'Γεννήτρια 3'!D974=""),Y974,"")</f>
        <v/>
      </c>
    </row>
    <row r="975" spans="1:27">
      <c r="A975" s="3">
        <f t="shared" si="88"/>
        <v>953</v>
      </c>
      <c r="E975" s="3" t="str">
        <f t="shared" si="84"/>
        <v/>
      </c>
      <c r="F975" s="2" t="str">
        <f t="shared" si="85"/>
        <v/>
      </c>
      <c r="G975" s="2" t="str">
        <f t="shared" si="86"/>
        <v/>
      </c>
      <c r="W975" s="34">
        <f t="shared" si="87"/>
        <v>200.69650129906225</v>
      </c>
      <c r="X975" s="33">
        <f t="shared" si="89"/>
        <v>949</v>
      </c>
      <c r="Y975" s="34">
        <f>IF(X975=1,$G$3*(W975/1000),IF(X975=2,$G$4*(W975/1000),IF(X975=3,$G$5*(W975/1000),IF(X975=4,$G$6*(W975/1000),IF(X975=5,$G$7*(W975/1000),IF(X975=6,$G$8*(W975/1000),IF(X975=7,$G$9*(W975/1000),IF(X975=8,$G$10*(W975/1000),IF(X975=9,$G$11*(W975/1000),IF(X975=10,$G$12*(W975/1000),IF(X975=11,$G$13*(W975/1000),IF(X975=12,$G$14*(W975/1000),IF(X975=13,$G$15*(W975/1000),IF(X975=14,$G$16*(W975/1000),IF(X975=15,$G$17*(W975/1000),0)))))))))))))))</f>
        <v>0</v>
      </c>
      <c r="Z975" s="34">
        <f>IF('Γεννήτρια 3'!D975="W",Z974+('Γεννήτρια 3'!C975-1)*Y975,IF('Γεννήτρια 3'!D975="L",Z974-Y975,Z974))</f>
        <v>200.69650129906225</v>
      </c>
      <c r="AA975" s="34" t="str">
        <f>IF(AND('Γεννήτρια 3'!C975&lt;&gt;0,'Γεννήτρια 3'!D975=""),Y975,"")</f>
        <v/>
      </c>
    </row>
    <row r="976" spans="1:27">
      <c r="A976" s="3">
        <f t="shared" si="88"/>
        <v>954</v>
      </c>
      <c r="E976" s="3" t="str">
        <f t="shared" si="84"/>
        <v/>
      </c>
      <c r="F976" s="2" t="str">
        <f t="shared" si="85"/>
        <v/>
      </c>
      <c r="G976" s="2" t="str">
        <f t="shared" si="86"/>
        <v/>
      </c>
      <c r="W976" s="34">
        <f t="shared" si="87"/>
        <v>200.69650129906225</v>
      </c>
      <c r="X976" s="33">
        <f t="shared" si="89"/>
        <v>950</v>
      </c>
      <c r="Y976" s="34">
        <f>IF(X976=1,$G$3*(W976/1000),IF(X976=2,$G$4*(W976/1000),IF(X976=3,$G$5*(W976/1000),IF(X976=4,$G$6*(W976/1000),IF(X976=5,$G$7*(W976/1000),IF(X976=6,$G$8*(W976/1000),IF(X976=7,$G$9*(W976/1000),IF(X976=8,$G$10*(W976/1000),IF(X976=9,$G$11*(W976/1000),IF(X976=10,$G$12*(W976/1000),IF(X976=11,$G$13*(W976/1000),IF(X976=12,$G$14*(W976/1000),IF(X976=13,$G$15*(W976/1000),IF(X976=14,$G$16*(W976/1000),IF(X976=15,$G$17*(W976/1000),0)))))))))))))))</f>
        <v>0</v>
      </c>
      <c r="Z976" s="34">
        <f>IF('Γεννήτρια 3'!D976="W",Z975+('Γεννήτρια 3'!C976-1)*Y976,IF('Γεννήτρια 3'!D976="L",Z975-Y976,Z975))</f>
        <v>200.69650129906225</v>
      </c>
      <c r="AA976" s="34" t="str">
        <f>IF(AND('Γεννήτρια 3'!C976&lt;&gt;0,'Γεννήτρια 3'!D976=""),Y976,"")</f>
        <v/>
      </c>
    </row>
    <row r="977" spans="1:27">
      <c r="A977" s="3">
        <f t="shared" si="88"/>
        <v>955</v>
      </c>
      <c r="E977" s="3" t="str">
        <f t="shared" si="84"/>
        <v/>
      </c>
      <c r="F977" s="2" t="str">
        <f t="shared" si="85"/>
        <v/>
      </c>
      <c r="G977" s="2" t="str">
        <f t="shared" si="86"/>
        <v/>
      </c>
      <c r="W977" s="34">
        <f t="shared" si="87"/>
        <v>200.69650129906225</v>
      </c>
      <c r="X977" s="33">
        <f t="shared" si="89"/>
        <v>951</v>
      </c>
      <c r="Y977" s="34">
        <f>IF(X977=1,$G$3*(W977/1000),IF(X977=2,$G$4*(W977/1000),IF(X977=3,$G$5*(W977/1000),IF(X977=4,$G$6*(W977/1000),IF(X977=5,$G$7*(W977/1000),IF(X977=6,$G$8*(W977/1000),IF(X977=7,$G$9*(W977/1000),IF(X977=8,$G$10*(W977/1000),IF(X977=9,$G$11*(W977/1000),IF(X977=10,$G$12*(W977/1000),IF(X977=11,$G$13*(W977/1000),IF(X977=12,$G$14*(W977/1000),IF(X977=13,$G$15*(W977/1000),IF(X977=14,$G$16*(W977/1000),IF(X977=15,$G$17*(W977/1000),0)))))))))))))))</f>
        <v>0</v>
      </c>
      <c r="Z977" s="34">
        <f>IF('Γεννήτρια 3'!D977="W",Z976+('Γεννήτρια 3'!C977-1)*Y977,IF('Γεννήτρια 3'!D977="L",Z976-Y977,Z976))</f>
        <v>200.69650129906225</v>
      </c>
      <c r="AA977" s="34" t="str">
        <f>IF(AND('Γεννήτρια 3'!C977&lt;&gt;0,'Γεννήτρια 3'!D977=""),Y977,"")</f>
        <v/>
      </c>
    </row>
    <row r="978" spans="1:27">
      <c r="A978" s="3">
        <f t="shared" si="88"/>
        <v>956</v>
      </c>
      <c r="E978" s="3" t="str">
        <f t="shared" si="84"/>
        <v/>
      </c>
      <c r="F978" s="2" t="str">
        <f t="shared" si="85"/>
        <v/>
      </c>
      <c r="G978" s="2" t="str">
        <f t="shared" si="86"/>
        <v/>
      </c>
      <c r="W978" s="34">
        <f t="shared" si="87"/>
        <v>200.69650129906225</v>
      </c>
      <c r="X978" s="33">
        <f t="shared" si="89"/>
        <v>952</v>
      </c>
      <c r="Y978" s="34">
        <f>IF(X978=1,$G$3*(W978/1000),IF(X978=2,$G$4*(W978/1000),IF(X978=3,$G$5*(W978/1000),IF(X978=4,$G$6*(W978/1000),IF(X978=5,$G$7*(W978/1000),IF(X978=6,$G$8*(W978/1000),IF(X978=7,$G$9*(W978/1000),IF(X978=8,$G$10*(W978/1000),IF(X978=9,$G$11*(W978/1000),IF(X978=10,$G$12*(W978/1000),IF(X978=11,$G$13*(W978/1000),IF(X978=12,$G$14*(W978/1000),IF(X978=13,$G$15*(W978/1000),IF(X978=14,$G$16*(W978/1000),IF(X978=15,$G$17*(W978/1000),0)))))))))))))))</f>
        <v>0</v>
      </c>
      <c r="Z978" s="34">
        <f>IF('Γεννήτρια 3'!D978="W",Z977+('Γεννήτρια 3'!C978-1)*Y978,IF('Γεννήτρια 3'!D978="L",Z977-Y978,Z977))</f>
        <v>200.69650129906225</v>
      </c>
      <c r="AA978" s="34" t="str">
        <f>IF(AND('Γεννήτρια 3'!C978&lt;&gt;0,'Γεννήτρια 3'!D978=""),Y978,"")</f>
        <v/>
      </c>
    </row>
    <row r="979" spans="1:27">
      <c r="A979" s="3">
        <f t="shared" si="88"/>
        <v>957</v>
      </c>
      <c r="E979" s="3" t="str">
        <f t="shared" si="84"/>
        <v/>
      </c>
      <c r="F979" s="2" t="str">
        <f t="shared" si="85"/>
        <v/>
      </c>
      <c r="G979" s="2" t="str">
        <f t="shared" si="86"/>
        <v/>
      </c>
      <c r="W979" s="34">
        <f t="shared" si="87"/>
        <v>200.69650129906225</v>
      </c>
      <c r="X979" s="33">
        <f t="shared" si="89"/>
        <v>953</v>
      </c>
      <c r="Y979" s="34">
        <f>IF(X979=1,$G$3*(W979/1000),IF(X979=2,$G$4*(W979/1000),IF(X979=3,$G$5*(W979/1000),IF(X979=4,$G$6*(W979/1000),IF(X979=5,$G$7*(W979/1000),IF(X979=6,$G$8*(W979/1000),IF(X979=7,$G$9*(W979/1000),IF(X979=8,$G$10*(W979/1000),IF(X979=9,$G$11*(W979/1000),IF(X979=10,$G$12*(W979/1000),IF(X979=11,$G$13*(W979/1000),IF(X979=12,$G$14*(W979/1000),IF(X979=13,$G$15*(W979/1000),IF(X979=14,$G$16*(W979/1000),IF(X979=15,$G$17*(W979/1000),0)))))))))))))))</f>
        <v>0</v>
      </c>
      <c r="Z979" s="34">
        <f>IF('Γεννήτρια 3'!D979="W",Z978+('Γεννήτρια 3'!C979-1)*Y979,IF('Γεννήτρια 3'!D979="L",Z978-Y979,Z978))</f>
        <v>200.69650129906225</v>
      </c>
      <c r="AA979" s="34" t="str">
        <f>IF(AND('Γεννήτρια 3'!C979&lt;&gt;0,'Γεννήτρια 3'!D979=""),Y979,"")</f>
        <v/>
      </c>
    </row>
    <row r="980" spans="1:27">
      <c r="A980" s="3">
        <f t="shared" si="88"/>
        <v>958</v>
      </c>
      <c r="E980" s="3" t="str">
        <f t="shared" si="84"/>
        <v/>
      </c>
      <c r="F980" s="2" t="str">
        <f t="shared" si="85"/>
        <v/>
      </c>
      <c r="G980" s="2" t="str">
        <f t="shared" si="86"/>
        <v/>
      </c>
      <c r="W980" s="34">
        <f t="shared" si="87"/>
        <v>200.69650129906225</v>
      </c>
      <c r="X980" s="33">
        <f t="shared" si="89"/>
        <v>954</v>
      </c>
      <c r="Y980" s="34">
        <f>IF(X980=1,$G$3*(W980/1000),IF(X980=2,$G$4*(W980/1000),IF(X980=3,$G$5*(W980/1000),IF(X980=4,$G$6*(W980/1000),IF(X980=5,$G$7*(W980/1000),IF(X980=6,$G$8*(W980/1000),IF(X980=7,$G$9*(W980/1000),IF(X980=8,$G$10*(W980/1000),IF(X980=9,$G$11*(W980/1000),IF(X980=10,$G$12*(W980/1000),IF(X980=11,$G$13*(W980/1000),IF(X980=12,$G$14*(W980/1000),IF(X980=13,$G$15*(W980/1000),IF(X980=14,$G$16*(W980/1000),IF(X980=15,$G$17*(W980/1000),0)))))))))))))))</f>
        <v>0</v>
      </c>
      <c r="Z980" s="34">
        <f>IF('Γεννήτρια 3'!D980="W",Z979+('Γεννήτρια 3'!C980-1)*Y980,IF('Γεννήτρια 3'!D980="L",Z979-Y980,Z979))</f>
        <v>200.69650129906225</v>
      </c>
      <c r="AA980" s="34" t="str">
        <f>IF(AND('Γεννήτρια 3'!C980&lt;&gt;0,'Γεννήτρια 3'!D980=""),Y980,"")</f>
        <v/>
      </c>
    </row>
    <row r="981" spans="1:27">
      <c r="A981" s="3">
        <f t="shared" si="88"/>
        <v>959</v>
      </c>
      <c r="E981" s="3" t="str">
        <f t="shared" si="84"/>
        <v/>
      </c>
      <c r="F981" s="2" t="str">
        <f t="shared" si="85"/>
        <v/>
      </c>
      <c r="G981" s="2" t="str">
        <f t="shared" si="86"/>
        <v/>
      </c>
      <c r="W981" s="34">
        <f t="shared" si="87"/>
        <v>200.69650129906225</v>
      </c>
      <c r="X981" s="33">
        <f t="shared" si="89"/>
        <v>955</v>
      </c>
      <c r="Y981" s="34">
        <f>IF(X981=1,$G$3*(W981/1000),IF(X981=2,$G$4*(W981/1000),IF(X981=3,$G$5*(W981/1000),IF(X981=4,$G$6*(W981/1000),IF(X981=5,$G$7*(W981/1000),IF(X981=6,$G$8*(W981/1000),IF(X981=7,$G$9*(W981/1000),IF(X981=8,$G$10*(W981/1000),IF(X981=9,$G$11*(W981/1000),IF(X981=10,$G$12*(W981/1000),IF(X981=11,$G$13*(W981/1000),IF(X981=12,$G$14*(W981/1000),IF(X981=13,$G$15*(W981/1000),IF(X981=14,$G$16*(W981/1000),IF(X981=15,$G$17*(W981/1000),0)))))))))))))))</f>
        <v>0</v>
      </c>
      <c r="Z981" s="34">
        <f>IF('Γεννήτρια 3'!D981="W",Z980+('Γεννήτρια 3'!C981-1)*Y981,IF('Γεννήτρια 3'!D981="L",Z980-Y981,Z980))</f>
        <v>200.69650129906225</v>
      </c>
      <c r="AA981" s="34" t="str">
        <f>IF(AND('Γεννήτρια 3'!C981&lt;&gt;0,'Γεννήτρια 3'!D981=""),Y981,"")</f>
        <v/>
      </c>
    </row>
    <row r="982" spans="1:27">
      <c r="A982" s="3">
        <f t="shared" si="88"/>
        <v>960</v>
      </c>
      <c r="E982" s="3" t="str">
        <f t="shared" si="84"/>
        <v/>
      </c>
      <c r="F982" s="2" t="str">
        <f t="shared" si="85"/>
        <v/>
      </c>
      <c r="G982" s="2" t="str">
        <f t="shared" si="86"/>
        <v/>
      </c>
      <c r="W982" s="34">
        <f t="shared" si="87"/>
        <v>200.69650129906225</v>
      </c>
      <c r="X982" s="33">
        <f t="shared" si="89"/>
        <v>956</v>
      </c>
      <c r="Y982" s="34">
        <f>IF(X982=1,$G$3*(W982/1000),IF(X982=2,$G$4*(W982/1000),IF(X982=3,$G$5*(W982/1000),IF(X982=4,$G$6*(W982/1000),IF(X982=5,$G$7*(W982/1000),IF(X982=6,$G$8*(W982/1000),IF(X982=7,$G$9*(W982/1000),IF(X982=8,$G$10*(W982/1000),IF(X982=9,$G$11*(W982/1000),IF(X982=10,$G$12*(W982/1000),IF(X982=11,$G$13*(W982/1000),IF(X982=12,$G$14*(W982/1000),IF(X982=13,$G$15*(W982/1000),IF(X982=14,$G$16*(W982/1000),IF(X982=15,$G$17*(W982/1000),0)))))))))))))))</f>
        <v>0</v>
      </c>
      <c r="Z982" s="34">
        <f>IF('Γεννήτρια 3'!D982="W",Z981+('Γεννήτρια 3'!C982-1)*Y982,IF('Γεννήτρια 3'!D982="L",Z981-Y982,Z981))</f>
        <v>200.69650129906225</v>
      </c>
      <c r="AA982" s="34" t="str">
        <f>IF(AND('Γεννήτρια 3'!C982&lt;&gt;0,'Γεννήτρια 3'!D982=""),Y982,"")</f>
        <v/>
      </c>
    </row>
    <row r="983" spans="1:27">
      <c r="A983" s="3">
        <f t="shared" si="88"/>
        <v>961</v>
      </c>
      <c r="E983" s="3" t="str">
        <f t="shared" si="84"/>
        <v/>
      </c>
      <c r="F983" s="2" t="str">
        <f t="shared" si="85"/>
        <v/>
      </c>
      <c r="G983" s="2" t="str">
        <f t="shared" si="86"/>
        <v/>
      </c>
      <c r="W983" s="34">
        <f t="shared" si="87"/>
        <v>200.69650129906225</v>
      </c>
      <c r="X983" s="33">
        <f t="shared" si="89"/>
        <v>957</v>
      </c>
      <c r="Y983" s="34">
        <f>IF(X983=1,$G$3*(W983/1000),IF(X983=2,$G$4*(W983/1000),IF(X983=3,$G$5*(W983/1000),IF(X983=4,$G$6*(W983/1000),IF(X983=5,$G$7*(W983/1000),IF(X983=6,$G$8*(W983/1000),IF(X983=7,$G$9*(W983/1000),IF(X983=8,$G$10*(W983/1000),IF(X983=9,$G$11*(W983/1000),IF(X983=10,$G$12*(W983/1000),IF(X983=11,$G$13*(W983/1000),IF(X983=12,$G$14*(W983/1000),IF(X983=13,$G$15*(W983/1000),IF(X983=14,$G$16*(W983/1000),IF(X983=15,$G$17*(W983/1000),0)))))))))))))))</f>
        <v>0</v>
      </c>
      <c r="Z983" s="34">
        <f>IF('Γεννήτρια 3'!D983="W",Z982+('Γεννήτρια 3'!C983-1)*Y983,IF('Γεννήτρια 3'!D983="L",Z982-Y983,Z982))</f>
        <v>200.69650129906225</v>
      </c>
      <c r="AA983" s="34" t="str">
        <f>IF(AND('Γεννήτρια 3'!C983&lt;&gt;0,'Γεννήτρια 3'!D983=""),Y983,"")</f>
        <v/>
      </c>
    </row>
    <row r="984" spans="1:27">
      <c r="A984" s="3">
        <f t="shared" si="88"/>
        <v>962</v>
      </c>
      <c r="E984" s="3" t="str">
        <f t="shared" ref="E984:E1022" si="90">IF(C984&gt;1,X984,"")</f>
        <v/>
      </c>
      <c r="F984" s="2" t="str">
        <f t="shared" ref="F984:F1022" si="91">IF(C984&gt;1,Y984,"")</f>
        <v/>
      </c>
      <c r="G984" s="2" t="str">
        <f t="shared" ref="G984:G1022" si="92">IF(OR(D984="W",D984="L"),Z984,"")</f>
        <v/>
      </c>
      <c r="W984" s="34">
        <f t="shared" ref="W984:W1022" si="93">IF(Z983&gt;=W983,Z983,W983)</f>
        <v>200.69650129906225</v>
      </c>
      <c r="X984" s="33">
        <f t="shared" si="89"/>
        <v>958</v>
      </c>
      <c r="Y984" s="34">
        <f>IF(X984=1,$G$3*(W984/1000),IF(X984=2,$G$4*(W984/1000),IF(X984=3,$G$5*(W984/1000),IF(X984=4,$G$6*(W984/1000),IF(X984=5,$G$7*(W984/1000),IF(X984=6,$G$8*(W984/1000),IF(X984=7,$G$9*(W984/1000),IF(X984=8,$G$10*(W984/1000),IF(X984=9,$G$11*(W984/1000),IF(X984=10,$G$12*(W984/1000),IF(X984=11,$G$13*(W984/1000),IF(X984=12,$G$14*(W984/1000),IF(X984=13,$G$15*(W984/1000),IF(X984=14,$G$16*(W984/1000),IF(X984=15,$G$17*(W984/1000),0)))))))))))))))</f>
        <v>0</v>
      </c>
      <c r="Z984" s="34">
        <f>IF('Γεννήτρια 3'!D984="W",Z983+('Γεννήτρια 3'!C984-1)*Y984,IF('Γεννήτρια 3'!D984="L",Z983-Y984,Z983))</f>
        <v>200.69650129906225</v>
      </c>
      <c r="AA984" s="34" t="str">
        <f>IF(AND('Γεννήτρια 3'!C984&lt;&gt;0,'Γεννήτρια 3'!D984=""),Y984,"")</f>
        <v/>
      </c>
    </row>
    <row r="985" spans="1:27">
      <c r="A985" s="3">
        <f t="shared" ref="A985:A1022" si="94">A984+1</f>
        <v>963</v>
      </c>
      <c r="E985" s="3" t="str">
        <f t="shared" si="90"/>
        <v/>
      </c>
      <c r="F985" s="2" t="str">
        <f t="shared" si="91"/>
        <v/>
      </c>
      <c r="G985" s="2" t="str">
        <f t="shared" si="92"/>
        <v/>
      </c>
      <c r="W985" s="34">
        <f t="shared" si="93"/>
        <v>200.69650129906225</v>
      </c>
      <c r="X985" s="33">
        <f t="shared" ref="X985:X1022" si="95">IF(W984&gt;=Z984,X984+1,1)</f>
        <v>959</v>
      </c>
      <c r="Y985" s="34">
        <f>IF(X985=1,$G$3*(W985/1000),IF(X985=2,$G$4*(W985/1000),IF(X985=3,$G$5*(W985/1000),IF(X985=4,$G$6*(W985/1000),IF(X985=5,$G$7*(W985/1000),IF(X985=6,$G$8*(W985/1000),IF(X985=7,$G$9*(W985/1000),IF(X985=8,$G$10*(W985/1000),IF(X985=9,$G$11*(W985/1000),IF(X985=10,$G$12*(W985/1000),IF(X985=11,$G$13*(W985/1000),IF(X985=12,$G$14*(W985/1000),IF(X985=13,$G$15*(W985/1000),IF(X985=14,$G$16*(W985/1000),IF(X985=15,$G$17*(W985/1000),0)))))))))))))))</f>
        <v>0</v>
      </c>
      <c r="Z985" s="34">
        <f>IF('Γεννήτρια 3'!D985="W",Z984+('Γεννήτρια 3'!C985-1)*Y985,IF('Γεννήτρια 3'!D985="L",Z984-Y985,Z984))</f>
        <v>200.69650129906225</v>
      </c>
      <c r="AA985" s="34" t="str">
        <f>IF(AND('Γεννήτρια 3'!C985&lt;&gt;0,'Γεννήτρια 3'!D985=""),Y985,"")</f>
        <v/>
      </c>
    </row>
    <row r="986" spans="1:27">
      <c r="A986" s="3">
        <f t="shared" si="94"/>
        <v>964</v>
      </c>
      <c r="E986" s="3" t="str">
        <f t="shared" si="90"/>
        <v/>
      </c>
      <c r="F986" s="2" t="str">
        <f t="shared" si="91"/>
        <v/>
      </c>
      <c r="G986" s="2" t="str">
        <f t="shared" si="92"/>
        <v/>
      </c>
      <c r="W986" s="34">
        <f t="shared" si="93"/>
        <v>200.69650129906225</v>
      </c>
      <c r="X986" s="33">
        <f t="shared" si="95"/>
        <v>960</v>
      </c>
      <c r="Y986" s="34">
        <f>IF(X986=1,$G$3*(W986/1000),IF(X986=2,$G$4*(W986/1000),IF(X986=3,$G$5*(W986/1000),IF(X986=4,$G$6*(W986/1000),IF(X986=5,$G$7*(W986/1000),IF(X986=6,$G$8*(W986/1000),IF(X986=7,$G$9*(W986/1000),IF(X986=8,$G$10*(W986/1000),IF(X986=9,$G$11*(W986/1000),IF(X986=10,$G$12*(W986/1000),IF(X986=11,$G$13*(W986/1000),IF(X986=12,$G$14*(W986/1000),IF(X986=13,$G$15*(W986/1000),IF(X986=14,$G$16*(W986/1000),IF(X986=15,$G$17*(W986/1000),0)))))))))))))))</f>
        <v>0</v>
      </c>
      <c r="Z986" s="34">
        <f>IF('Γεννήτρια 3'!D986="W",Z985+('Γεννήτρια 3'!C986-1)*Y986,IF('Γεννήτρια 3'!D986="L",Z985-Y986,Z985))</f>
        <v>200.69650129906225</v>
      </c>
      <c r="AA986" s="34" t="str">
        <f>IF(AND('Γεννήτρια 3'!C986&lt;&gt;0,'Γεννήτρια 3'!D986=""),Y986,"")</f>
        <v/>
      </c>
    </row>
    <row r="987" spans="1:27">
      <c r="A987" s="3">
        <f t="shared" si="94"/>
        <v>965</v>
      </c>
      <c r="E987" s="3" t="str">
        <f t="shared" si="90"/>
        <v/>
      </c>
      <c r="F987" s="2" t="str">
        <f t="shared" si="91"/>
        <v/>
      </c>
      <c r="G987" s="2" t="str">
        <f t="shared" si="92"/>
        <v/>
      </c>
      <c r="W987" s="34">
        <f t="shared" si="93"/>
        <v>200.69650129906225</v>
      </c>
      <c r="X987" s="33">
        <f t="shared" si="95"/>
        <v>961</v>
      </c>
      <c r="Y987" s="34">
        <f>IF(X987=1,$G$3*(W987/1000),IF(X987=2,$G$4*(W987/1000),IF(X987=3,$G$5*(W987/1000),IF(X987=4,$G$6*(W987/1000),IF(X987=5,$G$7*(W987/1000),IF(X987=6,$G$8*(W987/1000),IF(X987=7,$G$9*(W987/1000),IF(X987=8,$G$10*(W987/1000),IF(X987=9,$G$11*(W987/1000),IF(X987=10,$G$12*(W987/1000),IF(X987=11,$G$13*(W987/1000),IF(X987=12,$G$14*(W987/1000),IF(X987=13,$G$15*(W987/1000),IF(X987=14,$G$16*(W987/1000),IF(X987=15,$G$17*(W987/1000),0)))))))))))))))</f>
        <v>0</v>
      </c>
      <c r="Z987" s="34">
        <f>IF('Γεννήτρια 3'!D987="W",Z986+('Γεννήτρια 3'!C987-1)*Y987,IF('Γεννήτρια 3'!D987="L",Z986-Y987,Z986))</f>
        <v>200.69650129906225</v>
      </c>
      <c r="AA987" s="34" t="str">
        <f>IF(AND('Γεννήτρια 3'!C987&lt;&gt;0,'Γεννήτρια 3'!D987=""),Y987,"")</f>
        <v/>
      </c>
    </row>
    <row r="988" spans="1:27">
      <c r="A988" s="3">
        <f t="shared" si="94"/>
        <v>966</v>
      </c>
      <c r="E988" s="3" t="str">
        <f t="shared" si="90"/>
        <v/>
      </c>
      <c r="F988" s="2" t="str">
        <f t="shared" si="91"/>
        <v/>
      </c>
      <c r="G988" s="2" t="str">
        <f t="shared" si="92"/>
        <v/>
      </c>
      <c r="W988" s="34">
        <f t="shared" si="93"/>
        <v>200.69650129906225</v>
      </c>
      <c r="X988" s="33">
        <f t="shared" si="95"/>
        <v>962</v>
      </c>
      <c r="Y988" s="34">
        <f>IF(X988=1,$G$3*(W988/1000),IF(X988=2,$G$4*(W988/1000),IF(X988=3,$G$5*(W988/1000),IF(X988=4,$G$6*(W988/1000),IF(X988=5,$G$7*(W988/1000),IF(X988=6,$G$8*(W988/1000),IF(X988=7,$G$9*(W988/1000),IF(X988=8,$G$10*(W988/1000),IF(X988=9,$G$11*(W988/1000),IF(X988=10,$G$12*(W988/1000),IF(X988=11,$G$13*(W988/1000),IF(X988=12,$G$14*(W988/1000),IF(X988=13,$G$15*(W988/1000),IF(X988=14,$G$16*(W988/1000),IF(X988=15,$G$17*(W988/1000),0)))))))))))))))</f>
        <v>0</v>
      </c>
      <c r="Z988" s="34">
        <f>IF('Γεννήτρια 3'!D988="W",Z987+('Γεννήτρια 3'!C988-1)*Y988,IF('Γεννήτρια 3'!D988="L",Z987-Y988,Z987))</f>
        <v>200.69650129906225</v>
      </c>
      <c r="AA988" s="34" t="str">
        <f>IF(AND('Γεννήτρια 3'!C988&lt;&gt;0,'Γεννήτρια 3'!D988=""),Y988,"")</f>
        <v/>
      </c>
    </row>
    <row r="989" spans="1:27">
      <c r="A989" s="3">
        <f t="shared" si="94"/>
        <v>967</v>
      </c>
      <c r="E989" s="3" t="str">
        <f t="shared" si="90"/>
        <v/>
      </c>
      <c r="F989" s="2" t="str">
        <f t="shared" si="91"/>
        <v/>
      </c>
      <c r="G989" s="2" t="str">
        <f t="shared" si="92"/>
        <v/>
      </c>
      <c r="W989" s="34">
        <f t="shared" si="93"/>
        <v>200.69650129906225</v>
      </c>
      <c r="X989" s="33">
        <f t="shared" si="95"/>
        <v>963</v>
      </c>
      <c r="Y989" s="34">
        <f>IF(X989=1,$G$3*(W989/1000),IF(X989=2,$G$4*(W989/1000),IF(X989=3,$G$5*(W989/1000),IF(X989=4,$G$6*(W989/1000),IF(X989=5,$G$7*(W989/1000),IF(X989=6,$G$8*(W989/1000),IF(X989=7,$G$9*(W989/1000),IF(X989=8,$G$10*(W989/1000),IF(X989=9,$G$11*(W989/1000),IF(X989=10,$G$12*(W989/1000),IF(X989=11,$G$13*(W989/1000),IF(X989=12,$G$14*(W989/1000),IF(X989=13,$G$15*(W989/1000),IF(X989=14,$G$16*(W989/1000),IF(X989=15,$G$17*(W989/1000),0)))))))))))))))</f>
        <v>0</v>
      </c>
      <c r="Z989" s="34">
        <f>IF('Γεννήτρια 3'!D989="W",Z988+('Γεννήτρια 3'!C989-1)*Y989,IF('Γεννήτρια 3'!D989="L",Z988-Y989,Z988))</f>
        <v>200.69650129906225</v>
      </c>
      <c r="AA989" s="34" t="str">
        <f>IF(AND('Γεννήτρια 3'!C989&lt;&gt;0,'Γεννήτρια 3'!D989=""),Y989,"")</f>
        <v/>
      </c>
    </row>
    <row r="990" spans="1:27">
      <c r="A990" s="3">
        <f t="shared" si="94"/>
        <v>968</v>
      </c>
      <c r="E990" s="3" t="str">
        <f t="shared" si="90"/>
        <v/>
      </c>
      <c r="F990" s="2" t="str">
        <f t="shared" si="91"/>
        <v/>
      </c>
      <c r="G990" s="2" t="str">
        <f t="shared" si="92"/>
        <v/>
      </c>
      <c r="W990" s="34">
        <f t="shared" si="93"/>
        <v>200.69650129906225</v>
      </c>
      <c r="X990" s="33">
        <f t="shared" si="95"/>
        <v>964</v>
      </c>
      <c r="Y990" s="34">
        <f>IF(X990=1,$G$3*(W990/1000),IF(X990=2,$G$4*(W990/1000),IF(X990=3,$G$5*(W990/1000),IF(X990=4,$G$6*(W990/1000),IF(X990=5,$G$7*(W990/1000),IF(X990=6,$G$8*(W990/1000),IF(X990=7,$G$9*(W990/1000),IF(X990=8,$G$10*(W990/1000),IF(X990=9,$G$11*(W990/1000),IF(X990=10,$G$12*(W990/1000),IF(X990=11,$G$13*(W990/1000),IF(X990=12,$G$14*(W990/1000),IF(X990=13,$G$15*(W990/1000),IF(X990=14,$G$16*(W990/1000),IF(X990=15,$G$17*(W990/1000),0)))))))))))))))</f>
        <v>0</v>
      </c>
      <c r="Z990" s="34">
        <f>IF('Γεννήτρια 3'!D990="W",Z989+('Γεννήτρια 3'!C990-1)*Y990,IF('Γεννήτρια 3'!D990="L",Z989-Y990,Z989))</f>
        <v>200.69650129906225</v>
      </c>
      <c r="AA990" s="34" t="str">
        <f>IF(AND('Γεννήτρια 3'!C990&lt;&gt;0,'Γεννήτρια 3'!D990=""),Y990,"")</f>
        <v/>
      </c>
    </row>
    <row r="991" spans="1:27">
      <c r="A991" s="3">
        <f t="shared" si="94"/>
        <v>969</v>
      </c>
      <c r="E991" s="3" t="str">
        <f t="shared" si="90"/>
        <v/>
      </c>
      <c r="F991" s="2" t="str">
        <f t="shared" si="91"/>
        <v/>
      </c>
      <c r="G991" s="2" t="str">
        <f t="shared" si="92"/>
        <v/>
      </c>
      <c r="W991" s="34">
        <f t="shared" si="93"/>
        <v>200.69650129906225</v>
      </c>
      <c r="X991" s="33">
        <f t="shared" si="95"/>
        <v>965</v>
      </c>
      <c r="Y991" s="34">
        <f>IF(X991=1,$G$3*(W991/1000),IF(X991=2,$G$4*(W991/1000),IF(X991=3,$G$5*(W991/1000),IF(X991=4,$G$6*(W991/1000),IF(X991=5,$G$7*(W991/1000),IF(X991=6,$G$8*(W991/1000),IF(X991=7,$G$9*(W991/1000),IF(X991=8,$G$10*(W991/1000),IF(X991=9,$G$11*(W991/1000),IF(X991=10,$G$12*(W991/1000),IF(X991=11,$G$13*(W991/1000),IF(X991=12,$G$14*(W991/1000),IF(X991=13,$G$15*(W991/1000),IF(X991=14,$G$16*(W991/1000),IF(X991=15,$G$17*(W991/1000),0)))))))))))))))</f>
        <v>0</v>
      </c>
      <c r="Z991" s="34">
        <f>IF('Γεννήτρια 3'!D991="W",Z990+('Γεννήτρια 3'!C991-1)*Y991,IF('Γεννήτρια 3'!D991="L",Z990-Y991,Z990))</f>
        <v>200.69650129906225</v>
      </c>
      <c r="AA991" s="34" t="str">
        <f>IF(AND('Γεννήτρια 3'!C991&lt;&gt;0,'Γεννήτρια 3'!D991=""),Y991,"")</f>
        <v/>
      </c>
    </row>
    <row r="992" spans="1:27">
      <c r="A992" s="3">
        <f t="shared" si="94"/>
        <v>970</v>
      </c>
      <c r="E992" s="3" t="str">
        <f t="shared" si="90"/>
        <v/>
      </c>
      <c r="F992" s="2" t="str">
        <f t="shared" si="91"/>
        <v/>
      </c>
      <c r="G992" s="2" t="str">
        <f t="shared" si="92"/>
        <v/>
      </c>
      <c r="W992" s="34">
        <f t="shared" si="93"/>
        <v>200.69650129906225</v>
      </c>
      <c r="X992" s="33">
        <f t="shared" si="95"/>
        <v>966</v>
      </c>
      <c r="Y992" s="34">
        <f>IF(X992=1,$G$3*(W992/1000),IF(X992=2,$G$4*(W992/1000),IF(X992=3,$G$5*(W992/1000),IF(X992=4,$G$6*(W992/1000),IF(X992=5,$G$7*(W992/1000),IF(X992=6,$G$8*(W992/1000),IF(X992=7,$G$9*(W992/1000),IF(X992=8,$G$10*(W992/1000),IF(X992=9,$G$11*(W992/1000),IF(X992=10,$G$12*(W992/1000),IF(X992=11,$G$13*(W992/1000),IF(X992=12,$G$14*(W992/1000),IF(X992=13,$G$15*(W992/1000),IF(X992=14,$G$16*(W992/1000),IF(X992=15,$G$17*(W992/1000),0)))))))))))))))</f>
        <v>0</v>
      </c>
      <c r="Z992" s="34">
        <f>IF('Γεννήτρια 3'!D992="W",Z991+('Γεννήτρια 3'!C992-1)*Y992,IF('Γεννήτρια 3'!D992="L",Z991-Y992,Z991))</f>
        <v>200.69650129906225</v>
      </c>
      <c r="AA992" s="34" t="str">
        <f>IF(AND('Γεννήτρια 3'!C992&lt;&gt;0,'Γεννήτρια 3'!D992=""),Y992,"")</f>
        <v/>
      </c>
    </row>
    <row r="993" spans="1:27">
      <c r="A993" s="3">
        <f t="shared" si="94"/>
        <v>971</v>
      </c>
      <c r="E993" s="3" t="str">
        <f t="shared" si="90"/>
        <v/>
      </c>
      <c r="F993" s="2" t="str">
        <f t="shared" si="91"/>
        <v/>
      </c>
      <c r="G993" s="2" t="str">
        <f t="shared" si="92"/>
        <v/>
      </c>
      <c r="W993" s="34">
        <f t="shared" si="93"/>
        <v>200.69650129906225</v>
      </c>
      <c r="X993" s="33">
        <f t="shared" si="95"/>
        <v>967</v>
      </c>
      <c r="Y993" s="34">
        <f>IF(X993=1,$G$3*(W993/1000),IF(X993=2,$G$4*(W993/1000),IF(X993=3,$G$5*(W993/1000),IF(X993=4,$G$6*(W993/1000),IF(X993=5,$G$7*(W993/1000),IF(X993=6,$G$8*(W993/1000),IF(X993=7,$G$9*(W993/1000),IF(X993=8,$G$10*(W993/1000),IF(X993=9,$G$11*(W993/1000),IF(X993=10,$G$12*(W993/1000),IF(X993=11,$G$13*(W993/1000),IF(X993=12,$G$14*(W993/1000),IF(X993=13,$G$15*(W993/1000),IF(X993=14,$G$16*(W993/1000),IF(X993=15,$G$17*(W993/1000),0)))))))))))))))</f>
        <v>0</v>
      </c>
      <c r="Z993" s="34">
        <f>IF('Γεννήτρια 3'!D993="W",Z992+('Γεννήτρια 3'!C993-1)*Y993,IF('Γεννήτρια 3'!D993="L",Z992-Y993,Z992))</f>
        <v>200.69650129906225</v>
      </c>
      <c r="AA993" s="34" t="str">
        <f>IF(AND('Γεννήτρια 3'!C993&lt;&gt;0,'Γεννήτρια 3'!D993=""),Y993,"")</f>
        <v/>
      </c>
    </row>
    <row r="994" spans="1:27">
      <c r="A994" s="3">
        <f t="shared" si="94"/>
        <v>972</v>
      </c>
      <c r="E994" s="3" t="str">
        <f t="shared" si="90"/>
        <v/>
      </c>
      <c r="F994" s="2" t="str">
        <f t="shared" si="91"/>
        <v/>
      </c>
      <c r="G994" s="2" t="str">
        <f t="shared" si="92"/>
        <v/>
      </c>
      <c r="W994" s="34">
        <f t="shared" si="93"/>
        <v>200.69650129906225</v>
      </c>
      <c r="X994" s="33">
        <f t="shared" si="95"/>
        <v>968</v>
      </c>
      <c r="Y994" s="34">
        <f>IF(X994=1,$G$3*(W994/1000),IF(X994=2,$G$4*(W994/1000),IF(X994=3,$G$5*(W994/1000),IF(X994=4,$G$6*(W994/1000),IF(X994=5,$G$7*(W994/1000),IF(X994=6,$G$8*(W994/1000),IF(X994=7,$G$9*(W994/1000),IF(X994=8,$G$10*(W994/1000),IF(X994=9,$G$11*(W994/1000),IF(X994=10,$G$12*(W994/1000),IF(X994=11,$G$13*(W994/1000),IF(X994=12,$G$14*(W994/1000),IF(X994=13,$G$15*(W994/1000),IF(X994=14,$G$16*(W994/1000),IF(X994=15,$G$17*(W994/1000),0)))))))))))))))</f>
        <v>0</v>
      </c>
      <c r="Z994" s="34">
        <f>IF('Γεννήτρια 3'!D994="W",Z993+('Γεννήτρια 3'!C994-1)*Y994,IF('Γεννήτρια 3'!D994="L",Z993-Y994,Z993))</f>
        <v>200.69650129906225</v>
      </c>
      <c r="AA994" s="34" t="str">
        <f>IF(AND('Γεννήτρια 3'!C994&lt;&gt;0,'Γεννήτρια 3'!D994=""),Y994,"")</f>
        <v/>
      </c>
    </row>
    <row r="995" spans="1:27">
      <c r="A995" s="3">
        <f t="shared" si="94"/>
        <v>973</v>
      </c>
      <c r="E995" s="3" t="str">
        <f t="shared" si="90"/>
        <v/>
      </c>
      <c r="F995" s="2" t="str">
        <f t="shared" si="91"/>
        <v/>
      </c>
      <c r="G995" s="2" t="str">
        <f t="shared" si="92"/>
        <v/>
      </c>
      <c r="W995" s="34">
        <f t="shared" si="93"/>
        <v>200.69650129906225</v>
      </c>
      <c r="X995" s="33">
        <f t="shared" si="95"/>
        <v>969</v>
      </c>
      <c r="Y995" s="34">
        <f>IF(X995=1,$G$3*(W995/1000),IF(X995=2,$G$4*(W995/1000),IF(X995=3,$G$5*(W995/1000),IF(X995=4,$G$6*(W995/1000),IF(X995=5,$G$7*(W995/1000),IF(X995=6,$G$8*(W995/1000),IF(X995=7,$G$9*(W995/1000),IF(X995=8,$G$10*(W995/1000),IF(X995=9,$G$11*(W995/1000),IF(X995=10,$G$12*(W995/1000),IF(X995=11,$G$13*(W995/1000),IF(X995=12,$G$14*(W995/1000),IF(X995=13,$G$15*(W995/1000),IF(X995=14,$G$16*(W995/1000),IF(X995=15,$G$17*(W995/1000),0)))))))))))))))</f>
        <v>0</v>
      </c>
      <c r="Z995" s="34">
        <f>IF('Γεννήτρια 3'!D995="W",Z994+('Γεννήτρια 3'!C995-1)*Y995,IF('Γεννήτρια 3'!D995="L",Z994-Y995,Z994))</f>
        <v>200.69650129906225</v>
      </c>
      <c r="AA995" s="34" t="str">
        <f>IF(AND('Γεννήτρια 3'!C995&lt;&gt;0,'Γεννήτρια 3'!D995=""),Y995,"")</f>
        <v/>
      </c>
    </row>
    <row r="996" spans="1:27">
      <c r="A996" s="3">
        <f t="shared" si="94"/>
        <v>974</v>
      </c>
      <c r="E996" s="3" t="str">
        <f t="shared" si="90"/>
        <v/>
      </c>
      <c r="F996" s="2" t="str">
        <f t="shared" si="91"/>
        <v/>
      </c>
      <c r="G996" s="2" t="str">
        <f t="shared" si="92"/>
        <v/>
      </c>
      <c r="W996" s="34">
        <f t="shared" si="93"/>
        <v>200.69650129906225</v>
      </c>
      <c r="X996" s="33">
        <f t="shared" si="95"/>
        <v>970</v>
      </c>
      <c r="Y996" s="34">
        <f>IF(X996=1,$G$3*(W996/1000),IF(X996=2,$G$4*(W996/1000),IF(X996=3,$G$5*(W996/1000),IF(X996=4,$G$6*(W996/1000),IF(X996=5,$G$7*(W996/1000),IF(X996=6,$G$8*(W996/1000),IF(X996=7,$G$9*(W996/1000),IF(X996=8,$G$10*(W996/1000),IF(X996=9,$G$11*(W996/1000),IF(X996=10,$G$12*(W996/1000),IF(X996=11,$G$13*(W996/1000),IF(X996=12,$G$14*(W996/1000),IF(X996=13,$G$15*(W996/1000),IF(X996=14,$G$16*(W996/1000),IF(X996=15,$G$17*(W996/1000),0)))))))))))))))</f>
        <v>0</v>
      </c>
      <c r="Z996" s="34">
        <f>IF('Γεννήτρια 3'!D996="W",Z995+('Γεννήτρια 3'!C996-1)*Y996,IF('Γεννήτρια 3'!D996="L",Z995-Y996,Z995))</f>
        <v>200.69650129906225</v>
      </c>
      <c r="AA996" s="34" t="str">
        <f>IF(AND('Γεννήτρια 3'!C996&lt;&gt;0,'Γεννήτρια 3'!D996=""),Y996,"")</f>
        <v/>
      </c>
    </row>
    <row r="997" spans="1:27">
      <c r="A997" s="3">
        <f t="shared" si="94"/>
        <v>975</v>
      </c>
      <c r="E997" s="3" t="str">
        <f t="shared" si="90"/>
        <v/>
      </c>
      <c r="F997" s="2" t="str">
        <f t="shared" si="91"/>
        <v/>
      </c>
      <c r="G997" s="2" t="str">
        <f t="shared" si="92"/>
        <v/>
      </c>
      <c r="W997" s="34">
        <f t="shared" si="93"/>
        <v>200.69650129906225</v>
      </c>
      <c r="X997" s="33">
        <f t="shared" si="95"/>
        <v>971</v>
      </c>
      <c r="Y997" s="34">
        <f>IF(X997=1,$G$3*(W997/1000),IF(X997=2,$G$4*(W997/1000),IF(X997=3,$G$5*(W997/1000),IF(X997=4,$G$6*(W997/1000),IF(X997=5,$G$7*(W997/1000),IF(X997=6,$G$8*(W997/1000),IF(X997=7,$G$9*(W997/1000),IF(X997=8,$G$10*(W997/1000),IF(X997=9,$G$11*(W997/1000),IF(X997=10,$G$12*(W997/1000),IF(X997=11,$G$13*(W997/1000),IF(X997=12,$G$14*(W997/1000),IF(X997=13,$G$15*(W997/1000),IF(X997=14,$G$16*(W997/1000),IF(X997=15,$G$17*(W997/1000),0)))))))))))))))</f>
        <v>0</v>
      </c>
      <c r="Z997" s="34">
        <f>IF('Γεννήτρια 3'!D997="W",Z996+('Γεννήτρια 3'!C997-1)*Y997,IF('Γεννήτρια 3'!D997="L",Z996-Y997,Z996))</f>
        <v>200.69650129906225</v>
      </c>
      <c r="AA997" s="34" t="str">
        <f>IF(AND('Γεννήτρια 3'!C997&lt;&gt;0,'Γεννήτρια 3'!D997=""),Y997,"")</f>
        <v/>
      </c>
    </row>
    <row r="998" spans="1:27">
      <c r="A998" s="3">
        <f t="shared" si="94"/>
        <v>976</v>
      </c>
      <c r="E998" s="3" t="str">
        <f t="shared" si="90"/>
        <v/>
      </c>
      <c r="F998" s="2" t="str">
        <f t="shared" si="91"/>
        <v/>
      </c>
      <c r="G998" s="2" t="str">
        <f t="shared" si="92"/>
        <v/>
      </c>
      <c r="W998" s="34">
        <f t="shared" si="93"/>
        <v>200.69650129906225</v>
      </c>
      <c r="X998" s="33">
        <f t="shared" si="95"/>
        <v>972</v>
      </c>
      <c r="Y998" s="34">
        <f>IF(X998=1,$G$3*(W998/1000),IF(X998=2,$G$4*(W998/1000),IF(X998=3,$G$5*(W998/1000),IF(X998=4,$G$6*(W998/1000),IF(X998=5,$G$7*(W998/1000),IF(X998=6,$G$8*(W998/1000),IF(X998=7,$G$9*(W998/1000),IF(X998=8,$G$10*(W998/1000),IF(X998=9,$G$11*(W998/1000),IF(X998=10,$G$12*(W998/1000),IF(X998=11,$G$13*(W998/1000),IF(X998=12,$G$14*(W998/1000),IF(X998=13,$G$15*(W998/1000),IF(X998=14,$G$16*(W998/1000),IF(X998=15,$G$17*(W998/1000),0)))))))))))))))</f>
        <v>0</v>
      </c>
      <c r="Z998" s="34">
        <f>IF('Γεννήτρια 3'!D998="W",Z997+('Γεννήτρια 3'!C998-1)*Y998,IF('Γεννήτρια 3'!D998="L",Z997-Y998,Z997))</f>
        <v>200.69650129906225</v>
      </c>
      <c r="AA998" s="34" t="str">
        <f>IF(AND('Γεννήτρια 3'!C998&lt;&gt;0,'Γεννήτρια 3'!D998=""),Y998,"")</f>
        <v/>
      </c>
    </row>
    <row r="999" spans="1:27">
      <c r="A999" s="3">
        <f t="shared" si="94"/>
        <v>977</v>
      </c>
      <c r="E999" s="3" t="str">
        <f t="shared" si="90"/>
        <v/>
      </c>
      <c r="F999" s="2" t="str">
        <f t="shared" si="91"/>
        <v/>
      </c>
      <c r="G999" s="2" t="str">
        <f t="shared" si="92"/>
        <v/>
      </c>
      <c r="W999" s="34">
        <f t="shared" si="93"/>
        <v>200.69650129906225</v>
      </c>
      <c r="X999" s="33">
        <f t="shared" si="95"/>
        <v>973</v>
      </c>
      <c r="Y999" s="34">
        <f>IF(X999=1,$G$3*(W999/1000),IF(X999=2,$G$4*(W999/1000),IF(X999=3,$G$5*(W999/1000),IF(X999=4,$G$6*(W999/1000),IF(X999=5,$G$7*(W999/1000),IF(X999=6,$G$8*(W999/1000),IF(X999=7,$G$9*(W999/1000),IF(X999=8,$G$10*(W999/1000),IF(X999=9,$G$11*(W999/1000),IF(X999=10,$G$12*(W999/1000),IF(X999=11,$G$13*(W999/1000),IF(X999=12,$G$14*(W999/1000),IF(X999=13,$G$15*(W999/1000),IF(X999=14,$G$16*(W999/1000),IF(X999=15,$G$17*(W999/1000),0)))))))))))))))</f>
        <v>0</v>
      </c>
      <c r="Z999" s="34">
        <f>IF('Γεννήτρια 3'!D999="W",Z998+('Γεννήτρια 3'!C999-1)*Y999,IF('Γεννήτρια 3'!D999="L",Z998-Y999,Z998))</f>
        <v>200.69650129906225</v>
      </c>
      <c r="AA999" s="34" t="str">
        <f>IF(AND('Γεννήτρια 3'!C999&lt;&gt;0,'Γεννήτρια 3'!D999=""),Y999,"")</f>
        <v/>
      </c>
    </row>
    <row r="1000" spans="1:27">
      <c r="A1000" s="3">
        <f t="shared" si="94"/>
        <v>978</v>
      </c>
      <c r="E1000" s="3" t="str">
        <f t="shared" si="90"/>
        <v/>
      </c>
      <c r="F1000" s="2" t="str">
        <f t="shared" si="91"/>
        <v/>
      </c>
      <c r="G1000" s="2" t="str">
        <f t="shared" si="92"/>
        <v/>
      </c>
      <c r="W1000" s="34">
        <f t="shared" si="93"/>
        <v>200.69650129906225</v>
      </c>
      <c r="X1000" s="33">
        <f t="shared" si="95"/>
        <v>974</v>
      </c>
      <c r="Y1000" s="34">
        <f>IF(X1000=1,$G$3*(W1000/1000),IF(X1000=2,$G$4*(W1000/1000),IF(X1000=3,$G$5*(W1000/1000),IF(X1000=4,$G$6*(W1000/1000),IF(X1000=5,$G$7*(W1000/1000),IF(X1000=6,$G$8*(W1000/1000),IF(X1000=7,$G$9*(W1000/1000),IF(X1000=8,$G$10*(W1000/1000),IF(X1000=9,$G$11*(W1000/1000),IF(X1000=10,$G$12*(W1000/1000),IF(X1000=11,$G$13*(W1000/1000),IF(X1000=12,$G$14*(W1000/1000),IF(X1000=13,$G$15*(W1000/1000),IF(X1000=14,$G$16*(W1000/1000),IF(X1000=15,$G$17*(W1000/1000),0)))))))))))))))</f>
        <v>0</v>
      </c>
      <c r="Z1000" s="34">
        <f>IF('Γεννήτρια 3'!D1000="W",Z999+('Γεννήτρια 3'!C1000-1)*Y1000,IF('Γεννήτρια 3'!D1000="L",Z999-Y1000,Z999))</f>
        <v>200.69650129906225</v>
      </c>
      <c r="AA1000" s="34" t="str">
        <f>IF(AND('Γεννήτρια 3'!C1000&lt;&gt;0,'Γεννήτρια 3'!D1000=""),Y1000,"")</f>
        <v/>
      </c>
    </row>
    <row r="1001" spans="1:27">
      <c r="A1001" s="3">
        <f t="shared" si="94"/>
        <v>979</v>
      </c>
      <c r="E1001" s="3" t="str">
        <f t="shared" si="90"/>
        <v/>
      </c>
      <c r="F1001" s="2" t="str">
        <f t="shared" si="91"/>
        <v/>
      </c>
      <c r="G1001" s="2" t="str">
        <f t="shared" si="92"/>
        <v/>
      </c>
      <c r="W1001" s="34">
        <f t="shared" si="93"/>
        <v>200.69650129906225</v>
      </c>
      <c r="X1001" s="33">
        <f t="shared" si="95"/>
        <v>975</v>
      </c>
      <c r="Y1001" s="34">
        <f>IF(X1001=1,$G$3*(W1001/1000),IF(X1001=2,$G$4*(W1001/1000),IF(X1001=3,$G$5*(W1001/1000),IF(X1001=4,$G$6*(W1001/1000),IF(X1001=5,$G$7*(W1001/1000),IF(X1001=6,$G$8*(W1001/1000),IF(X1001=7,$G$9*(W1001/1000),IF(X1001=8,$G$10*(W1001/1000),IF(X1001=9,$G$11*(W1001/1000),IF(X1001=10,$G$12*(W1001/1000),IF(X1001=11,$G$13*(W1001/1000),IF(X1001=12,$G$14*(W1001/1000),IF(X1001=13,$G$15*(W1001/1000),IF(X1001=14,$G$16*(W1001/1000),IF(X1001=15,$G$17*(W1001/1000),0)))))))))))))))</f>
        <v>0</v>
      </c>
      <c r="Z1001" s="34">
        <f>IF('Γεννήτρια 3'!D1001="W",Z1000+('Γεννήτρια 3'!C1001-1)*Y1001,IF('Γεννήτρια 3'!D1001="L",Z1000-Y1001,Z1000))</f>
        <v>200.69650129906225</v>
      </c>
      <c r="AA1001" s="34" t="str">
        <f>IF(AND('Γεννήτρια 3'!C1001&lt;&gt;0,'Γεννήτρια 3'!D1001=""),Y1001,"")</f>
        <v/>
      </c>
    </row>
    <row r="1002" spans="1:27">
      <c r="A1002" s="3">
        <f t="shared" si="94"/>
        <v>980</v>
      </c>
      <c r="E1002" s="3" t="str">
        <f t="shared" si="90"/>
        <v/>
      </c>
      <c r="F1002" s="2" t="str">
        <f t="shared" si="91"/>
        <v/>
      </c>
      <c r="G1002" s="2" t="str">
        <f t="shared" si="92"/>
        <v/>
      </c>
      <c r="W1002" s="34">
        <f t="shared" si="93"/>
        <v>200.69650129906225</v>
      </c>
      <c r="X1002" s="33">
        <f t="shared" si="95"/>
        <v>976</v>
      </c>
      <c r="Y1002" s="34">
        <f>IF(X1002=1,$G$3*(W1002/1000),IF(X1002=2,$G$4*(W1002/1000),IF(X1002=3,$G$5*(W1002/1000),IF(X1002=4,$G$6*(W1002/1000),IF(X1002=5,$G$7*(W1002/1000),IF(X1002=6,$G$8*(W1002/1000),IF(X1002=7,$G$9*(W1002/1000),IF(X1002=8,$G$10*(W1002/1000),IF(X1002=9,$G$11*(W1002/1000),IF(X1002=10,$G$12*(W1002/1000),IF(X1002=11,$G$13*(W1002/1000),IF(X1002=12,$G$14*(W1002/1000),IF(X1002=13,$G$15*(W1002/1000),IF(X1002=14,$G$16*(W1002/1000),IF(X1002=15,$G$17*(W1002/1000),0)))))))))))))))</f>
        <v>0</v>
      </c>
      <c r="Z1002" s="34">
        <f>IF('Γεννήτρια 3'!D1002="W",Z1001+('Γεννήτρια 3'!C1002-1)*Y1002,IF('Γεννήτρια 3'!D1002="L",Z1001-Y1002,Z1001))</f>
        <v>200.69650129906225</v>
      </c>
      <c r="AA1002" s="34" t="str">
        <f>IF(AND('Γεννήτρια 3'!C1002&lt;&gt;0,'Γεννήτρια 3'!D1002=""),Y1002,"")</f>
        <v/>
      </c>
    </row>
    <row r="1003" spans="1:27">
      <c r="A1003" s="3">
        <f t="shared" si="94"/>
        <v>981</v>
      </c>
      <c r="E1003" s="3" t="str">
        <f t="shared" si="90"/>
        <v/>
      </c>
      <c r="F1003" s="2" t="str">
        <f t="shared" si="91"/>
        <v/>
      </c>
      <c r="G1003" s="2" t="str">
        <f t="shared" si="92"/>
        <v/>
      </c>
      <c r="W1003" s="34">
        <f t="shared" si="93"/>
        <v>200.69650129906225</v>
      </c>
      <c r="X1003" s="33">
        <f t="shared" si="95"/>
        <v>977</v>
      </c>
      <c r="Y1003" s="34">
        <f>IF(X1003=1,$G$3*(W1003/1000),IF(X1003=2,$G$4*(W1003/1000),IF(X1003=3,$G$5*(W1003/1000),IF(X1003=4,$G$6*(W1003/1000),IF(X1003=5,$G$7*(W1003/1000),IF(X1003=6,$G$8*(W1003/1000),IF(X1003=7,$G$9*(W1003/1000),IF(X1003=8,$G$10*(W1003/1000),IF(X1003=9,$G$11*(W1003/1000),IF(X1003=10,$G$12*(W1003/1000),IF(X1003=11,$G$13*(W1003/1000),IF(X1003=12,$G$14*(W1003/1000),IF(X1003=13,$G$15*(W1003/1000),IF(X1003=14,$G$16*(W1003/1000),IF(X1003=15,$G$17*(W1003/1000),0)))))))))))))))</f>
        <v>0</v>
      </c>
      <c r="Z1003" s="34">
        <f>IF('Γεννήτρια 3'!D1003="W",Z1002+('Γεννήτρια 3'!C1003-1)*Y1003,IF('Γεννήτρια 3'!D1003="L",Z1002-Y1003,Z1002))</f>
        <v>200.69650129906225</v>
      </c>
      <c r="AA1003" s="34" t="str">
        <f>IF(AND('Γεννήτρια 3'!C1003&lt;&gt;0,'Γεννήτρια 3'!D1003=""),Y1003,"")</f>
        <v/>
      </c>
    </row>
    <row r="1004" spans="1:27">
      <c r="A1004" s="3">
        <f t="shared" si="94"/>
        <v>982</v>
      </c>
      <c r="E1004" s="3" t="str">
        <f t="shared" si="90"/>
        <v/>
      </c>
      <c r="F1004" s="2" t="str">
        <f t="shared" si="91"/>
        <v/>
      </c>
      <c r="G1004" s="2" t="str">
        <f t="shared" si="92"/>
        <v/>
      </c>
      <c r="W1004" s="34">
        <f t="shared" si="93"/>
        <v>200.69650129906225</v>
      </c>
      <c r="X1004" s="33">
        <f t="shared" si="95"/>
        <v>978</v>
      </c>
      <c r="Y1004" s="34">
        <f>IF(X1004=1,$G$3*(W1004/1000),IF(X1004=2,$G$4*(W1004/1000),IF(X1004=3,$G$5*(W1004/1000),IF(X1004=4,$G$6*(W1004/1000),IF(X1004=5,$G$7*(W1004/1000),IF(X1004=6,$G$8*(W1004/1000),IF(X1004=7,$G$9*(W1004/1000),IF(X1004=8,$G$10*(W1004/1000),IF(X1004=9,$G$11*(W1004/1000),IF(X1004=10,$G$12*(W1004/1000),IF(X1004=11,$G$13*(W1004/1000),IF(X1004=12,$G$14*(W1004/1000),IF(X1004=13,$G$15*(W1004/1000),IF(X1004=14,$G$16*(W1004/1000),IF(X1004=15,$G$17*(W1004/1000),0)))))))))))))))</f>
        <v>0</v>
      </c>
      <c r="Z1004" s="34">
        <f>IF('Γεννήτρια 3'!D1004="W",Z1003+('Γεννήτρια 3'!C1004-1)*Y1004,IF('Γεννήτρια 3'!D1004="L",Z1003-Y1004,Z1003))</f>
        <v>200.69650129906225</v>
      </c>
      <c r="AA1004" s="34" t="str">
        <f>IF(AND('Γεννήτρια 3'!C1004&lt;&gt;0,'Γεννήτρια 3'!D1004=""),Y1004,"")</f>
        <v/>
      </c>
    </row>
    <row r="1005" spans="1:27">
      <c r="A1005" s="3">
        <f t="shared" si="94"/>
        <v>983</v>
      </c>
      <c r="E1005" s="3" t="str">
        <f t="shared" si="90"/>
        <v/>
      </c>
      <c r="F1005" s="2" t="str">
        <f t="shared" si="91"/>
        <v/>
      </c>
      <c r="G1005" s="2" t="str">
        <f t="shared" si="92"/>
        <v/>
      </c>
      <c r="W1005" s="34">
        <f t="shared" si="93"/>
        <v>200.69650129906225</v>
      </c>
      <c r="X1005" s="33">
        <f t="shared" si="95"/>
        <v>979</v>
      </c>
      <c r="Y1005" s="34">
        <f>IF(X1005=1,$G$3*(W1005/1000),IF(X1005=2,$G$4*(W1005/1000),IF(X1005=3,$G$5*(W1005/1000),IF(X1005=4,$G$6*(W1005/1000),IF(X1005=5,$G$7*(W1005/1000),IF(X1005=6,$G$8*(W1005/1000),IF(X1005=7,$G$9*(W1005/1000),IF(X1005=8,$G$10*(W1005/1000),IF(X1005=9,$G$11*(W1005/1000),IF(X1005=10,$G$12*(W1005/1000),IF(X1005=11,$G$13*(W1005/1000),IF(X1005=12,$G$14*(W1005/1000),IF(X1005=13,$G$15*(W1005/1000),IF(X1005=14,$G$16*(W1005/1000),IF(X1005=15,$G$17*(W1005/1000),0)))))))))))))))</f>
        <v>0</v>
      </c>
      <c r="Z1005" s="34">
        <f>IF('Γεννήτρια 3'!D1005="W",Z1004+('Γεννήτρια 3'!C1005-1)*Y1005,IF('Γεννήτρια 3'!D1005="L",Z1004-Y1005,Z1004))</f>
        <v>200.69650129906225</v>
      </c>
      <c r="AA1005" s="34" t="str">
        <f>IF(AND('Γεννήτρια 3'!C1005&lt;&gt;0,'Γεννήτρια 3'!D1005=""),Y1005,"")</f>
        <v/>
      </c>
    </row>
    <row r="1006" spans="1:27">
      <c r="A1006" s="3">
        <f t="shared" si="94"/>
        <v>984</v>
      </c>
      <c r="E1006" s="3" t="str">
        <f t="shared" si="90"/>
        <v/>
      </c>
      <c r="F1006" s="2" t="str">
        <f t="shared" si="91"/>
        <v/>
      </c>
      <c r="G1006" s="2" t="str">
        <f t="shared" si="92"/>
        <v/>
      </c>
      <c r="W1006" s="34">
        <f t="shared" si="93"/>
        <v>200.69650129906225</v>
      </c>
      <c r="X1006" s="33">
        <f t="shared" si="95"/>
        <v>980</v>
      </c>
      <c r="Y1006" s="34">
        <f>IF(X1006=1,$G$3*(W1006/1000),IF(X1006=2,$G$4*(W1006/1000),IF(X1006=3,$G$5*(W1006/1000),IF(X1006=4,$G$6*(W1006/1000),IF(X1006=5,$G$7*(W1006/1000),IF(X1006=6,$G$8*(W1006/1000),IF(X1006=7,$G$9*(W1006/1000),IF(X1006=8,$G$10*(W1006/1000),IF(X1006=9,$G$11*(W1006/1000),IF(X1006=10,$G$12*(W1006/1000),IF(X1006=11,$G$13*(W1006/1000),IF(X1006=12,$G$14*(W1006/1000),IF(X1006=13,$G$15*(W1006/1000),IF(X1006=14,$G$16*(W1006/1000),IF(X1006=15,$G$17*(W1006/1000),0)))))))))))))))</f>
        <v>0</v>
      </c>
      <c r="Z1006" s="34">
        <f>IF('Γεννήτρια 3'!D1006="W",Z1005+('Γεννήτρια 3'!C1006-1)*Y1006,IF('Γεννήτρια 3'!D1006="L",Z1005-Y1006,Z1005))</f>
        <v>200.69650129906225</v>
      </c>
      <c r="AA1006" s="34" t="str">
        <f>IF(AND('Γεννήτρια 3'!C1006&lt;&gt;0,'Γεννήτρια 3'!D1006=""),Y1006,"")</f>
        <v/>
      </c>
    </row>
    <row r="1007" spans="1:27">
      <c r="A1007" s="3">
        <f t="shared" si="94"/>
        <v>985</v>
      </c>
      <c r="E1007" s="3" t="str">
        <f t="shared" si="90"/>
        <v/>
      </c>
      <c r="F1007" s="2" t="str">
        <f t="shared" si="91"/>
        <v/>
      </c>
      <c r="G1007" s="2" t="str">
        <f t="shared" si="92"/>
        <v/>
      </c>
      <c r="W1007" s="34">
        <f t="shared" si="93"/>
        <v>200.69650129906225</v>
      </c>
      <c r="X1007" s="33">
        <f t="shared" si="95"/>
        <v>981</v>
      </c>
      <c r="Y1007" s="34">
        <f>IF(X1007=1,$G$3*(W1007/1000),IF(X1007=2,$G$4*(W1007/1000),IF(X1007=3,$G$5*(W1007/1000),IF(X1007=4,$G$6*(W1007/1000),IF(X1007=5,$G$7*(W1007/1000),IF(X1007=6,$G$8*(W1007/1000),IF(X1007=7,$G$9*(W1007/1000),IF(X1007=8,$G$10*(W1007/1000),IF(X1007=9,$G$11*(W1007/1000),IF(X1007=10,$G$12*(W1007/1000),IF(X1007=11,$G$13*(W1007/1000),IF(X1007=12,$G$14*(W1007/1000),IF(X1007=13,$G$15*(W1007/1000),IF(X1007=14,$G$16*(W1007/1000),IF(X1007=15,$G$17*(W1007/1000),0)))))))))))))))</f>
        <v>0</v>
      </c>
      <c r="Z1007" s="34">
        <f>IF('Γεννήτρια 3'!D1007="W",Z1006+('Γεννήτρια 3'!C1007-1)*Y1007,IF('Γεννήτρια 3'!D1007="L",Z1006-Y1007,Z1006))</f>
        <v>200.69650129906225</v>
      </c>
      <c r="AA1007" s="34" t="str">
        <f>IF(AND('Γεννήτρια 3'!C1007&lt;&gt;0,'Γεννήτρια 3'!D1007=""),Y1007,"")</f>
        <v/>
      </c>
    </row>
    <row r="1008" spans="1:27">
      <c r="A1008" s="3">
        <f t="shared" si="94"/>
        <v>986</v>
      </c>
      <c r="E1008" s="3" t="str">
        <f t="shared" si="90"/>
        <v/>
      </c>
      <c r="F1008" s="2" t="str">
        <f t="shared" si="91"/>
        <v/>
      </c>
      <c r="G1008" s="2" t="str">
        <f t="shared" si="92"/>
        <v/>
      </c>
      <c r="W1008" s="34">
        <f t="shared" si="93"/>
        <v>200.69650129906225</v>
      </c>
      <c r="X1008" s="33">
        <f t="shared" si="95"/>
        <v>982</v>
      </c>
      <c r="Y1008" s="34">
        <f>IF(X1008=1,$G$3*(W1008/1000),IF(X1008=2,$G$4*(W1008/1000),IF(X1008=3,$G$5*(W1008/1000),IF(X1008=4,$G$6*(W1008/1000),IF(X1008=5,$G$7*(W1008/1000),IF(X1008=6,$G$8*(W1008/1000),IF(X1008=7,$G$9*(W1008/1000),IF(X1008=8,$G$10*(W1008/1000),IF(X1008=9,$G$11*(W1008/1000),IF(X1008=10,$G$12*(W1008/1000),IF(X1008=11,$G$13*(W1008/1000),IF(X1008=12,$G$14*(W1008/1000),IF(X1008=13,$G$15*(W1008/1000),IF(X1008=14,$G$16*(W1008/1000),IF(X1008=15,$G$17*(W1008/1000),0)))))))))))))))</f>
        <v>0</v>
      </c>
      <c r="Z1008" s="34">
        <f>IF('Γεννήτρια 3'!D1008="W",Z1007+('Γεννήτρια 3'!C1008-1)*Y1008,IF('Γεννήτρια 3'!D1008="L",Z1007-Y1008,Z1007))</f>
        <v>200.69650129906225</v>
      </c>
      <c r="AA1008" s="34" t="str">
        <f>IF(AND('Γεννήτρια 3'!C1008&lt;&gt;0,'Γεννήτρια 3'!D1008=""),Y1008,"")</f>
        <v/>
      </c>
    </row>
    <row r="1009" spans="1:27">
      <c r="A1009" s="3">
        <f t="shared" si="94"/>
        <v>987</v>
      </c>
      <c r="E1009" s="3" t="str">
        <f t="shared" si="90"/>
        <v/>
      </c>
      <c r="F1009" s="2" t="str">
        <f t="shared" si="91"/>
        <v/>
      </c>
      <c r="G1009" s="2" t="str">
        <f t="shared" si="92"/>
        <v/>
      </c>
      <c r="W1009" s="34">
        <f t="shared" si="93"/>
        <v>200.69650129906225</v>
      </c>
      <c r="X1009" s="33">
        <f t="shared" si="95"/>
        <v>983</v>
      </c>
      <c r="Y1009" s="34">
        <f>IF(X1009=1,$G$3*(W1009/1000),IF(X1009=2,$G$4*(W1009/1000),IF(X1009=3,$G$5*(W1009/1000),IF(X1009=4,$G$6*(W1009/1000),IF(X1009=5,$G$7*(W1009/1000),IF(X1009=6,$G$8*(W1009/1000),IF(X1009=7,$G$9*(W1009/1000),IF(X1009=8,$G$10*(W1009/1000),IF(X1009=9,$G$11*(W1009/1000),IF(X1009=10,$G$12*(W1009/1000),IF(X1009=11,$G$13*(W1009/1000),IF(X1009=12,$G$14*(W1009/1000),IF(X1009=13,$G$15*(W1009/1000),IF(X1009=14,$G$16*(W1009/1000),IF(X1009=15,$G$17*(W1009/1000),0)))))))))))))))</f>
        <v>0</v>
      </c>
      <c r="Z1009" s="34">
        <f>IF('Γεννήτρια 3'!D1009="W",Z1008+('Γεννήτρια 3'!C1009-1)*Y1009,IF('Γεννήτρια 3'!D1009="L",Z1008-Y1009,Z1008))</f>
        <v>200.69650129906225</v>
      </c>
      <c r="AA1009" s="34" t="str">
        <f>IF(AND('Γεννήτρια 3'!C1009&lt;&gt;0,'Γεννήτρια 3'!D1009=""),Y1009,"")</f>
        <v/>
      </c>
    </row>
    <row r="1010" spans="1:27">
      <c r="A1010" s="3">
        <f t="shared" si="94"/>
        <v>988</v>
      </c>
      <c r="E1010" s="3" t="str">
        <f t="shared" si="90"/>
        <v/>
      </c>
      <c r="F1010" s="2" t="str">
        <f t="shared" si="91"/>
        <v/>
      </c>
      <c r="G1010" s="2" t="str">
        <f t="shared" si="92"/>
        <v/>
      </c>
      <c r="W1010" s="34">
        <f t="shared" si="93"/>
        <v>200.69650129906225</v>
      </c>
      <c r="X1010" s="33">
        <f t="shared" si="95"/>
        <v>984</v>
      </c>
      <c r="Y1010" s="34">
        <f>IF(X1010=1,$G$3*(W1010/1000),IF(X1010=2,$G$4*(W1010/1000),IF(X1010=3,$G$5*(W1010/1000),IF(X1010=4,$G$6*(W1010/1000),IF(X1010=5,$G$7*(W1010/1000),IF(X1010=6,$G$8*(W1010/1000),IF(X1010=7,$G$9*(W1010/1000),IF(X1010=8,$G$10*(W1010/1000),IF(X1010=9,$G$11*(W1010/1000),IF(X1010=10,$G$12*(W1010/1000),IF(X1010=11,$G$13*(W1010/1000),IF(X1010=12,$G$14*(W1010/1000),IF(X1010=13,$G$15*(W1010/1000),IF(X1010=14,$G$16*(W1010/1000),IF(X1010=15,$G$17*(W1010/1000),0)))))))))))))))</f>
        <v>0</v>
      </c>
      <c r="Z1010" s="34">
        <f>IF('Γεννήτρια 3'!D1010="W",Z1009+('Γεννήτρια 3'!C1010-1)*Y1010,IF('Γεννήτρια 3'!D1010="L",Z1009-Y1010,Z1009))</f>
        <v>200.69650129906225</v>
      </c>
      <c r="AA1010" s="34" t="str">
        <f>IF(AND('Γεννήτρια 3'!C1010&lt;&gt;0,'Γεννήτρια 3'!D1010=""),Y1010,"")</f>
        <v/>
      </c>
    </row>
    <row r="1011" spans="1:27">
      <c r="A1011" s="3">
        <f t="shared" si="94"/>
        <v>989</v>
      </c>
      <c r="E1011" s="3" t="str">
        <f t="shared" si="90"/>
        <v/>
      </c>
      <c r="F1011" s="2" t="str">
        <f t="shared" si="91"/>
        <v/>
      </c>
      <c r="G1011" s="2" t="str">
        <f t="shared" si="92"/>
        <v/>
      </c>
      <c r="W1011" s="34">
        <f t="shared" si="93"/>
        <v>200.69650129906225</v>
      </c>
      <c r="X1011" s="33">
        <f t="shared" si="95"/>
        <v>985</v>
      </c>
      <c r="Y1011" s="34">
        <f>IF(X1011=1,$G$3*(W1011/1000),IF(X1011=2,$G$4*(W1011/1000),IF(X1011=3,$G$5*(W1011/1000),IF(X1011=4,$G$6*(W1011/1000),IF(X1011=5,$G$7*(W1011/1000),IF(X1011=6,$G$8*(W1011/1000),IF(X1011=7,$G$9*(W1011/1000),IF(X1011=8,$G$10*(W1011/1000),IF(X1011=9,$G$11*(W1011/1000),IF(X1011=10,$G$12*(W1011/1000),IF(X1011=11,$G$13*(W1011/1000),IF(X1011=12,$G$14*(W1011/1000),IF(X1011=13,$G$15*(W1011/1000),IF(X1011=14,$G$16*(W1011/1000),IF(X1011=15,$G$17*(W1011/1000),0)))))))))))))))</f>
        <v>0</v>
      </c>
      <c r="Z1011" s="34">
        <f>IF('Γεννήτρια 3'!D1011="W",Z1010+('Γεννήτρια 3'!C1011-1)*Y1011,IF('Γεννήτρια 3'!D1011="L",Z1010-Y1011,Z1010))</f>
        <v>200.69650129906225</v>
      </c>
      <c r="AA1011" s="34" t="str">
        <f>IF(AND('Γεννήτρια 3'!C1011&lt;&gt;0,'Γεννήτρια 3'!D1011=""),Y1011,"")</f>
        <v/>
      </c>
    </row>
    <row r="1012" spans="1:27">
      <c r="A1012" s="3">
        <f t="shared" si="94"/>
        <v>990</v>
      </c>
      <c r="E1012" s="3" t="str">
        <f t="shared" si="90"/>
        <v/>
      </c>
      <c r="F1012" s="2" t="str">
        <f t="shared" si="91"/>
        <v/>
      </c>
      <c r="G1012" s="2" t="str">
        <f t="shared" si="92"/>
        <v/>
      </c>
      <c r="W1012" s="34">
        <f t="shared" si="93"/>
        <v>200.69650129906225</v>
      </c>
      <c r="X1012" s="33">
        <f t="shared" si="95"/>
        <v>986</v>
      </c>
      <c r="Y1012" s="34">
        <f>IF(X1012=1,$G$3*(W1012/1000),IF(X1012=2,$G$4*(W1012/1000),IF(X1012=3,$G$5*(W1012/1000),IF(X1012=4,$G$6*(W1012/1000),IF(X1012=5,$G$7*(W1012/1000),IF(X1012=6,$G$8*(W1012/1000),IF(X1012=7,$G$9*(W1012/1000),IF(X1012=8,$G$10*(W1012/1000),IF(X1012=9,$G$11*(W1012/1000),IF(X1012=10,$G$12*(W1012/1000),IF(X1012=11,$G$13*(W1012/1000),IF(X1012=12,$G$14*(W1012/1000),IF(X1012=13,$G$15*(W1012/1000),IF(X1012=14,$G$16*(W1012/1000),IF(X1012=15,$G$17*(W1012/1000),0)))))))))))))))</f>
        <v>0</v>
      </c>
      <c r="Z1012" s="34">
        <f>IF('Γεννήτρια 3'!D1012="W",Z1011+('Γεννήτρια 3'!C1012-1)*Y1012,IF('Γεννήτρια 3'!D1012="L",Z1011-Y1012,Z1011))</f>
        <v>200.69650129906225</v>
      </c>
      <c r="AA1012" s="34" t="str">
        <f>IF(AND('Γεννήτρια 3'!C1012&lt;&gt;0,'Γεννήτρια 3'!D1012=""),Y1012,"")</f>
        <v/>
      </c>
    </row>
    <row r="1013" spans="1:27">
      <c r="A1013" s="3">
        <f t="shared" si="94"/>
        <v>991</v>
      </c>
      <c r="E1013" s="3" t="str">
        <f t="shared" si="90"/>
        <v/>
      </c>
      <c r="F1013" s="2" t="str">
        <f t="shared" si="91"/>
        <v/>
      </c>
      <c r="G1013" s="2" t="str">
        <f t="shared" si="92"/>
        <v/>
      </c>
      <c r="W1013" s="34">
        <f t="shared" si="93"/>
        <v>200.69650129906225</v>
      </c>
      <c r="X1013" s="33">
        <f t="shared" si="95"/>
        <v>987</v>
      </c>
      <c r="Y1013" s="34">
        <f>IF(X1013=1,$G$3*(W1013/1000),IF(X1013=2,$G$4*(W1013/1000),IF(X1013=3,$G$5*(W1013/1000),IF(X1013=4,$G$6*(W1013/1000),IF(X1013=5,$G$7*(W1013/1000),IF(X1013=6,$G$8*(W1013/1000),IF(X1013=7,$G$9*(W1013/1000),IF(X1013=8,$G$10*(W1013/1000),IF(X1013=9,$G$11*(W1013/1000),IF(X1013=10,$G$12*(W1013/1000),IF(X1013=11,$G$13*(W1013/1000),IF(X1013=12,$G$14*(W1013/1000),IF(X1013=13,$G$15*(W1013/1000),IF(X1013=14,$G$16*(W1013/1000),IF(X1013=15,$G$17*(W1013/1000),0)))))))))))))))</f>
        <v>0</v>
      </c>
      <c r="Z1013" s="34">
        <f>IF('Γεννήτρια 3'!D1013="W",Z1012+('Γεννήτρια 3'!C1013-1)*Y1013,IF('Γεννήτρια 3'!D1013="L",Z1012-Y1013,Z1012))</f>
        <v>200.69650129906225</v>
      </c>
      <c r="AA1013" s="34" t="str">
        <f>IF(AND('Γεννήτρια 3'!C1013&lt;&gt;0,'Γεννήτρια 3'!D1013=""),Y1013,"")</f>
        <v/>
      </c>
    </row>
    <row r="1014" spans="1:27">
      <c r="A1014" s="3">
        <f t="shared" si="94"/>
        <v>992</v>
      </c>
      <c r="E1014" s="3" t="str">
        <f t="shared" si="90"/>
        <v/>
      </c>
      <c r="F1014" s="2" t="str">
        <f t="shared" si="91"/>
        <v/>
      </c>
      <c r="G1014" s="2" t="str">
        <f t="shared" si="92"/>
        <v/>
      </c>
      <c r="W1014" s="34">
        <f t="shared" si="93"/>
        <v>200.69650129906225</v>
      </c>
      <c r="X1014" s="33">
        <f t="shared" si="95"/>
        <v>988</v>
      </c>
      <c r="Y1014" s="34">
        <f>IF(X1014=1,$G$3*(W1014/1000),IF(X1014=2,$G$4*(W1014/1000),IF(X1014=3,$G$5*(W1014/1000),IF(X1014=4,$G$6*(W1014/1000),IF(X1014=5,$G$7*(W1014/1000),IF(X1014=6,$G$8*(W1014/1000),IF(X1014=7,$G$9*(W1014/1000),IF(X1014=8,$G$10*(W1014/1000),IF(X1014=9,$G$11*(W1014/1000),IF(X1014=10,$G$12*(W1014/1000),IF(X1014=11,$G$13*(W1014/1000),IF(X1014=12,$G$14*(W1014/1000),IF(X1014=13,$G$15*(W1014/1000),IF(X1014=14,$G$16*(W1014/1000),IF(X1014=15,$G$17*(W1014/1000),0)))))))))))))))</f>
        <v>0</v>
      </c>
      <c r="Z1014" s="34">
        <f>IF('Γεννήτρια 3'!D1014="W",Z1013+('Γεννήτρια 3'!C1014-1)*Y1014,IF('Γεννήτρια 3'!D1014="L",Z1013-Y1014,Z1013))</f>
        <v>200.69650129906225</v>
      </c>
      <c r="AA1014" s="34" t="str">
        <f>IF(AND('Γεννήτρια 3'!C1014&lt;&gt;0,'Γεννήτρια 3'!D1014=""),Y1014,"")</f>
        <v/>
      </c>
    </row>
    <row r="1015" spans="1:27">
      <c r="A1015" s="3">
        <f t="shared" si="94"/>
        <v>993</v>
      </c>
      <c r="E1015" s="3" t="str">
        <f t="shared" si="90"/>
        <v/>
      </c>
      <c r="F1015" s="2" t="str">
        <f t="shared" si="91"/>
        <v/>
      </c>
      <c r="G1015" s="2" t="str">
        <f t="shared" si="92"/>
        <v/>
      </c>
      <c r="W1015" s="34">
        <f t="shared" si="93"/>
        <v>200.69650129906225</v>
      </c>
      <c r="X1015" s="33">
        <f t="shared" si="95"/>
        <v>989</v>
      </c>
      <c r="Y1015" s="34">
        <f>IF(X1015=1,$G$3*(W1015/1000),IF(X1015=2,$G$4*(W1015/1000),IF(X1015=3,$G$5*(W1015/1000),IF(X1015=4,$G$6*(W1015/1000),IF(X1015=5,$G$7*(W1015/1000),IF(X1015=6,$G$8*(W1015/1000),IF(X1015=7,$G$9*(W1015/1000),IF(X1015=8,$G$10*(W1015/1000),IF(X1015=9,$G$11*(W1015/1000),IF(X1015=10,$G$12*(W1015/1000),IF(X1015=11,$G$13*(W1015/1000),IF(X1015=12,$G$14*(W1015/1000),IF(X1015=13,$G$15*(W1015/1000),IF(X1015=14,$G$16*(W1015/1000),IF(X1015=15,$G$17*(W1015/1000),0)))))))))))))))</f>
        <v>0</v>
      </c>
      <c r="Z1015" s="34">
        <f>IF('Γεννήτρια 3'!D1015="W",Z1014+('Γεννήτρια 3'!C1015-1)*Y1015,IF('Γεννήτρια 3'!D1015="L",Z1014-Y1015,Z1014))</f>
        <v>200.69650129906225</v>
      </c>
      <c r="AA1015" s="34" t="str">
        <f>IF(AND('Γεννήτρια 3'!C1015&lt;&gt;0,'Γεννήτρια 3'!D1015=""),Y1015,"")</f>
        <v/>
      </c>
    </row>
    <row r="1016" spans="1:27">
      <c r="A1016" s="3">
        <f t="shared" si="94"/>
        <v>994</v>
      </c>
      <c r="E1016" s="3" t="str">
        <f t="shared" si="90"/>
        <v/>
      </c>
      <c r="F1016" s="2" t="str">
        <f t="shared" si="91"/>
        <v/>
      </c>
      <c r="G1016" s="2" t="str">
        <f t="shared" si="92"/>
        <v/>
      </c>
      <c r="W1016" s="34">
        <f t="shared" si="93"/>
        <v>200.69650129906225</v>
      </c>
      <c r="X1016" s="33">
        <f t="shared" si="95"/>
        <v>990</v>
      </c>
      <c r="Y1016" s="34">
        <f>IF(X1016=1,$G$3*(W1016/1000),IF(X1016=2,$G$4*(W1016/1000),IF(X1016=3,$G$5*(W1016/1000),IF(X1016=4,$G$6*(W1016/1000),IF(X1016=5,$G$7*(W1016/1000),IF(X1016=6,$G$8*(W1016/1000),IF(X1016=7,$G$9*(W1016/1000),IF(X1016=8,$G$10*(W1016/1000),IF(X1016=9,$G$11*(W1016/1000),IF(X1016=10,$G$12*(W1016/1000),IF(X1016=11,$G$13*(W1016/1000),IF(X1016=12,$G$14*(W1016/1000),IF(X1016=13,$G$15*(W1016/1000),IF(X1016=14,$G$16*(W1016/1000),IF(X1016=15,$G$17*(W1016/1000),0)))))))))))))))</f>
        <v>0</v>
      </c>
      <c r="Z1016" s="34">
        <f>IF('Γεννήτρια 3'!D1016="W",Z1015+('Γεννήτρια 3'!C1016-1)*Y1016,IF('Γεννήτρια 3'!D1016="L",Z1015-Y1016,Z1015))</f>
        <v>200.69650129906225</v>
      </c>
      <c r="AA1016" s="34" t="str">
        <f>IF(AND('Γεννήτρια 3'!C1016&lt;&gt;0,'Γεννήτρια 3'!D1016=""),Y1016,"")</f>
        <v/>
      </c>
    </row>
    <row r="1017" spans="1:27">
      <c r="A1017" s="3">
        <f t="shared" si="94"/>
        <v>995</v>
      </c>
      <c r="E1017" s="3" t="str">
        <f t="shared" si="90"/>
        <v/>
      </c>
      <c r="F1017" s="2" t="str">
        <f t="shared" si="91"/>
        <v/>
      </c>
      <c r="G1017" s="2" t="str">
        <f t="shared" si="92"/>
        <v/>
      </c>
      <c r="W1017" s="34">
        <f t="shared" si="93"/>
        <v>200.69650129906225</v>
      </c>
      <c r="X1017" s="33">
        <f t="shared" si="95"/>
        <v>991</v>
      </c>
      <c r="Y1017" s="34">
        <f>IF(X1017=1,$G$3*(W1017/1000),IF(X1017=2,$G$4*(W1017/1000),IF(X1017=3,$G$5*(W1017/1000),IF(X1017=4,$G$6*(W1017/1000),IF(X1017=5,$G$7*(W1017/1000),IF(X1017=6,$G$8*(W1017/1000),IF(X1017=7,$G$9*(W1017/1000),IF(X1017=8,$G$10*(W1017/1000),IF(X1017=9,$G$11*(W1017/1000),IF(X1017=10,$G$12*(W1017/1000),IF(X1017=11,$G$13*(W1017/1000),IF(X1017=12,$G$14*(W1017/1000),IF(X1017=13,$G$15*(W1017/1000),IF(X1017=14,$G$16*(W1017/1000),IF(X1017=15,$G$17*(W1017/1000),0)))))))))))))))</f>
        <v>0</v>
      </c>
      <c r="Z1017" s="34">
        <f>IF('Γεννήτρια 3'!D1017="W",Z1016+('Γεννήτρια 3'!C1017-1)*Y1017,IF('Γεννήτρια 3'!D1017="L",Z1016-Y1017,Z1016))</f>
        <v>200.69650129906225</v>
      </c>
      <c r="AA1017" s="34" t="str">
        <f>IF(AND('Γεννήτρια 3'!C1017&lt;&gt;0,'Γεννήτρια 3'!D1017=""),Y1017,"")</f>
        <v/>
      </c>
    </row>
    <row r="1018" spans="1:27">
      <c r="A1018" s="3">
        <f t="shared" si="94"/>
        <v>996</v>
      </c>
      <c r="E1018" s="3" t="str">
        <f t="shared" si="90"/>
        <v/>
      </c>
      <c r="F1018" s="2" t="str">
        <f t="shared" si="91"/>
        <v/>
      </c>
      <c r="G1018" s="2" t="str">
        <f t="shared" si="92"/>
        <v/>
      </c>
      <c r="W1018" s="34">
        <f t="shared" si="93"/>
        <v>200.69650129906225</v>
      </c>
      <c r="X1018" s="33">
        <f t="shared" si="95"/>
        <v>992</v>
      </c>
      <c r="Y1018" s="34">
        <f>IF(X1018=1,$G$3*(W1018/1000),IF(X1018=2,$G$4*(W1018/1000),IF(X1018=3,$G$5*(W1018/1000),IF(X1018=4,$G$6*(W1018/1000),IF(X1018=5,$G$7*(W1018/1000),IF(X1018=6,$G$8*(W1018/1000),IF(X1018=7,$G$9*(W1018/1000),IF(X1018=8,$G$10*(W1018/1000),IF(X1018=9,$G$11*(W1018/1000),IF(X1018=10,$G$12*(W1018/1000),IF(X1018=11,$G$13*(W1018/1000),IF(X1018=12,$G$14*(W1018/1000),IF(X1018=13,$G$15*(W1018/1000),IF(X1018=14,$G$16*(W1018/1000),IF(X1018=15,$G$17*(W1018/1000),0)))))))))))))))</f>
        <v>0</v>
      </c>
      <c r="Z1018" s="34">
        <f>IF('Γεννήτρια 3'!D1018="W",Z1017+('Γεννήτρια 3'!C1018-1)*Y1018,IF('Γεννήτρια 3'!D1018="L",Z1017-Y1018,Z1017))</f>
        <v>200.69650129906225</v>
      </c>
      <c r="AA1018" s="34" t="str">
        <f>IF(AND('Γεννήτρια 3'!C1018&lt;&gt;0,'Γεννήτρια 3'!D1018=""),Y1018,"")</f>
        <v/>
      </c>
    </row>
    <row r="1019" spans="1:27">
      <c r="A1019" s="3">
        <f t="shared" si="94"/>
        <v>997</v>
      </c>
      <c r="E1019" s="3" t="str">
        <f t="shared" si="90"/>
        <v/>
      </c>
      <c r="F1019" s="2" t="str">
        <f t="shared" si="91"/>
        <v/>
      </c>
      <c r="G1019" s="2" t="str">
        <f t="shared" si="92"/>
        <v/>
      </c>
      <c r="W1019" s="34">
        <f t="shared" si="93"/>
        <v>200.69650129906225</v>
      </c>
      <c r="X1019" s="33">
        <f t="shared" si="95"/>
        <v>993</v>
      </c>
      <c r="Y1019" s="34">
        <f>IF(X1019=1,$G$3*(W1019/1000),IF(X1019=2,$G$4*(W1019/1000),IF(X1019=3,$G$5*(W1019/1000),IF(X1019=4,$G$6*(W1019/1000),IF(X1019=5,$G$7*(W1019/1000),IF(X1019=6,$G$8*(W1019/1000),IF(X1019=7,$G$9*(W1019/1000),IF(X1019=8,$G$10*(W1019/1000),IF(X1019=9,$G$11*(W1019/1000),IF(X1019=10,$G$12*(W1019/1000),IF(X1019=11,$G$13*(W1019/1000),IF(X1019=12,$G$14*(W1019/1000),IF(X1019=13,$G$15*(W1019/1000),IF(X1019=14,$G$16*(W1019/1000),IF(X1019=15,$G$17*(W1019/1000),0)))))))))))))))</f>
        <v>0</v>
      </c>
      <c r="Z1019" s="34">
        <f>IF('Γεννήτρια 3'!D1019="W",Z1018+('Γεννήτρια 3'!C1019-1)*Y1019,IF('Γεννήτρια 3'!D1019="L",Z1018-Y1019,Z1018))</f>
        <v>200.69650129906225</v>
      </c>
      <c r="AA1019" s="34" t="str">
        <f>IF(AND('Γεννήτρια 3'!C1019&lt;&gt;0,'Γεννήτρια 3'!D1019=""),Y1019,"")</f>
        <v/>
      </c>
    </row>
    <row r="1020" spans="1:27">
      <c r="A1020" s="3">
        <f t="shared" si="94"/>
        <v>998</v>
      </c>
      <c r="E1020" s="3" t="str">
        <f t="shared" si="90"/>
        <v/>
      </c>
      <c r="F1020" s="2" t="str">
        <f t="shared" si="91"/>
        <v/>
      </c>
      <c r="G1020" s="2" t="str">
        <f t="shared" si="92"/>
        <v/>
      </c>
      <c r="W1020" s="34">
        <f t="shared" si="93"/>
        <v>200.69650129906225</v>
      </c>
      <c r="X1020" s="33">
        <f t="shared" si="95"/>
        <v>994</v>
      </c>
      <c r="Y1020" s="34">
        <f>IF(X1020=1,$G$3*(W1020/1000),IF(X1020=2,$G$4*(W1020/1000),IF(X1020=3,$G$5*(W1020/1000),IF(X1020=4,$G$6*(W1020/1000),IF(X1020=5,$G$7*(W1020/1000),IF(X1020=6,$G$8*(W1020/1000),IF(X1020=7,$G$9*(W1020/1000),IF(X1020=8,$G$10*(W1020/1000),IF(X1020=9,$G$11*(W1020/1000),IF(X1020=10,$G$12*(W1020/1000),IF(X1020=11,$G$13*(W1020/1000),IF(X1020=12,$G$14*(W1020/1000),IF(X1020=13,$G$15*(W1020/1000),IF(X1020=14,$G$16*(W1020/1000),IF(X1020=15,$G$17*(W1020/1000),0)))))))))))))))</f>
        <v>0</v>
      </c>
      <c r="Z1020" s="34">
        <f>IF('Γεννήτρια 3'!D1020="W",Z1019+('Γεννήτρια 3'!C1020-1)*Y1020,IF('Γεννήτρια 3'!D1020="L",Z1019-Y1020,Z1019))</f>
        <v>200.69650129906225</v>
      </c>
      <c r="AA1020" s="34" t="str">
        <f>IF(AND('Γεννήτρια 3'!C1020&lt;&gt;0,'Γεννήτρια 3'!D1020=""),Y1020,"")</f>
        <v/>
      </c>
    </row>
    <row r="1021" spans="1:27">
      <c r="A1021" s="3">
        <f t="shared" si="94"/>
        <v>999</v>
      </c>
      <c r="E1021" s="3" t="str">
        <f t="shared" si="90"/>
        <v/>
      </c>
      <c r="F1021" s="2" t="str">
        <f t="shared" si="91"/>
        <v/>
      </c>
      <c r="G1021" s="2" t="str">
        <f t="shared" si="92"/>
        <v/>
      </c>
      <c r="W1021" s="34">
        <f t="shared" si="93"/>
        <v>200.69650129906225</v>
      </c>
      <c r="X1021" s="33">
        <f t="shared" si="95"/>
        <v>995</v>
      </c>
      <c r="Y1021" s="34">
        <f>IF(X1021=1,$G$3*(W1021/1000),IF(X1021=2,$G$4*(W1021/1000),IF(X1021=3,$G$5*(W1021/1000),IF(X1021=4,$G$6*(W1021/1000),IF(X1021=5,$G$7*(W1021/1000),IF(X1021=6,$G$8*(W1021/1000),IF(X1021=7,$G$9*(W1021/1000),IF(X1021=8,$G$10*(W1021/1000),IF(X1021=9,$G$11*(W1021/1000),IF(X1021=10,$G$12*(W1021/1000),IF(X1021=11,$G$13*(W1021/1000),IF(X1021=12,$G$14*(W1021/1000),IF(X1021=13,$G$15*(W1021/1000),IF(X1021=14,$G$16*(W1021/1000),IF(X1021=15,$G$17*(W1021/1000),0)))))))))))))))</f>
        <v>0</v>
      </c>
      <c r="Z1021" s="34">
        <f>IF('Γεννήτρια 3'!D1021="W",Z1020+('Γεννήτρια 3'!C1021-1)*Y1021,IF('Γεννήτρια 3'!D1021="L",Z1020-Y1021,Z1020))</f>
        <v>200.69650129906225</v>
      </c>
      <c r="AA1021" s="34" t="str">
        <f>IF(AND('Γεννήτρια 3'!C1021&lt;&gt;0,'Γεννήτρια 3'!D1021=""),Y1021,"")</f>
        <v/>
      </c>
    </row>
    <row r="1022" spans="1:27">
      <c r="A1022" s="3">
        <f t="shared" si="94"/>
        <v>1000</v>
      </c>
      <c r="E1022" s="3" t="str">
        <f t="shared" si="90"/>
        <v/>
      </c>
      <c r="F1022" s="2" t="str">
        <f t="shared" si="91"/>
        <v/>
      </c>
      <c r="G1022" s="2" t="str">
        <f t="shared" si="92"/>
        <v/>
      </c>
      <c r="W1022" s="34">
        <f t="shared" si="93"/>
        <v>200.69650129906225</v>
      </c>
      <c r="X1022" s="33">
        <f t="shared" si="95"/>
        <v>996</v>
      </c>
      <c r="Y1022" s="34">
        <f>IF(X1022=1,$G$3*(W1022/1000),IF(X1022=2,$G$4*(W1022/1000),IF(X1022=3,$G$5*(W1022/1000),IF(X1022=4,$G$6*(W1022/1000),IF(X1022=5,$G$7*(W1022/1000),IF(X1022=6,$G$8*(W1022/1000),IF(X1022=7,$G$9*(W1022/1000),IF(X1022=8,$G$10*(W1022/1000),IF(X1022=9,$G$11*(W1022/1000),IF(X1022=10,$G$12*(W1022/1000),IF(X1022=11,$G$13*(W1022/1000),IF(X1022=12,$G$14*(W1022/1000),IF(X1022=13,$G$15*(W1022/1000),IF(X1022=14,$G$16*(W1022/1000),IF(X1022=15,$G$17*(W1022/1000),0)))))))))))))))</f>
        <v>0</v>
      </c>
      <c r="Z1022" s="34">
        <f>IF('Γεννήτρια 3'!D1022="W",Z1021+('Γεννήτρια 3'!C1022-1)*Y1022,IF('Γεννήτρια 3'!D1022="L",Z1021-Y1022,Z1021))</f>
        <v>200.69650129906225</v>
      </c>
      <c r="AA1022" s="34" t="str">
        <f>IF(AND('Γεννήτρια 3'!C1022&lt;&gt;0,'Γεννήτρια 3'!D1022=""),Y1022,"")</f>
        <v/>
      </c>
    </row>
    <row r="1023" spans="1:27">
      <c r="AA1023" s="34">
        <f>SUM(AA23:AA1022)</f>
        <v>0</v>
      </c>
    </row>
  </sheetData>
  <mergeCells count="4">
    <mergeCell ref="B2:D4"/>
    <mergeCell ref="B5:D7"/>
    <mergeCell ref="B8:D16"/>
    <mergeCell ref="W20:AA20"/>
  </mergeCell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dimension ref="A1:AK1023"/>
  <sheetViews>
    <sheetView workbookViewId="0">
      <pane ySplit="21" topLeftCell="A22" activePane="bottomLeft" state="frozen"/>
      <selection pane="bottomLeft" activeCell="B2" sqref="B2:D4"/>
    </sheetView>
  </sheetViews>
  <sheetFormatPr defaultRowHeight="11.25"/>
  <cols>
    <col min="1" max="1" width="7.1640625" style="3" customWidth="1"/>
    <col min="2" max="2" width="86.33203125" style="3" customWidth="1"/>
    <col min="3" max="3" width="9.33203125" style="3"/>
    <col min="4" max="4" width="7" style="3" customWidth="1"/>
    <col min="5" max="5" width="9" style="3" customWidth="1"/>
    <col min="6" max="6" width="11.83203125" style="3" customWidth="1"/>
    <col min="7" max="7" width="27" style="3" customWidth="1"/>
    <col min="8" max="8" width="2.33203125" style="10" customWidth="1"/>
    <col min="9" max="18" width="12.33203125" style="10" customWidth="1"/>
    <col min="19" max="19" width="12" style="10" customWidth="1"/>
    <col min="20" max="20" width="26.1640625" style="33" customWidth="1"/>
    <col min="21" max="21" width="15" style="33" customWidth="1"/>
    <col min="22" max="22" width="24.83203125" style="34" bestFit="1" customWidth="1"/>
    <col min="23" max="23" width="16" style="34" customWidth="1"/>
    <col min="24" max="24" width="14.83203125" style="34" bestFit="1" customWidth="1"/>
    <col min="25" max="37" width="9.33203125" style="31"/>
  </cols>
  <sheetData>
    <row r="1" spans="2:24">
      <c r="T1" s="31"/>
      <c r="U1" s="31"/>
      <c r="V1" s="31"/>
      <c r="W1" s="31"/>
      <c r="X1" s="31"/>
    </row>
    <row r="2" spans="2:24">
      <c r="B2" s="16" t="s">
        <v>16</v>
      </c>
      <c r="C2" s="17"/>
      <c r="D2" s="18"/>
      <c r="F2" s="3" t="s">
        <v>8</v>
      </c>
      <c r="G2" s="2" t="s">
        <v>12</v>
      </c>
      <c r="T2" s="31"/>
      <c r="U2" s="31"/>
      <c r="V2" s="31"/>
      <c r="W2" s="31"/>
      <c r="X2" s="31"/>
    </row>
    <row r="3" spans="2:24">
      <c r="B3" s="19"/>
      <c r="C3" s="20"/>
      <c r="D3" s="21"/>
      <c r="F3" s="3">
        <v>1</v>
      </c>
      <c r="G3" s="12">
        <v>0.49</v>
      </c>
      <c r="T3" s="31"/>
      <c r="U3" s="31"/>
      <c r="V3" s="31"/>
      <c r="W3" s="31"/>
      <c r="X3" s="31"/>
    </row>
    <row r="4" spans="2:24">
      <c r="B4" s="22"/>
      <c r="C4" s="23"/>
      <c r="D4" s="24"/>
      <c r="F4" s="3">
        <v>2</v>
      </c>
      <c r="G4" s="12">
        <v>1.47</v>
      </c>
      <c r="T4" s="31"/>
      <c r="U4" s="31"/>
      <c r="V4" s="31"/>
      <c r="W4" s="31"/>
      <c r="X4" s="31"/>
    </row>
    <row r="5" spans="2:24">
      <c r="B5" s="25" t="s">
        <v>13</v>
      </c>
      <c r="C5" s="14"/>
      <c r="D5" s="26"/>
      <c r="F5" s="3">
        <v>3</v>
      </c>
      <c r="G5" s="12">
        <v>3.44</v>
      </c>
      <c r="T5" s="31"/>
      <c r="U5" s="31"/>
      <c r="V5" s="31"/>
      <c r="W5" s="31"/>
      <c r="X5" s="31"/>
    </row>
    <row r="6" spans="2:24">
      <c r="B6" s="25"/>
      <c r="C6" s="14"/>
      <c r="D6" s="26"/>
      <c r="F6" s="3">
        <v>4</v>
      </c>
      <c r="G6" s="12">
        <v>7.37</v>
      </c>
      <c r="T6" s="31"/>
      <c r="U6" s="31"/>
      <c r="V6" s="31"/>
      <c r="W6" s="31"/>
      <c r="X6" s="31"/>
    </row>
    <row r="7" spans="2:24">
      <c r="B7" s="25"/>
      <c r="C7" s="14"/>
      <c r="D7" s="26"/>
      <c r="F7" s="3">
        <v>5</v>
      </c>
      <c r="G7" s="12">
        <v>15.23</v>
      </c>
      <c r="T7" s="31"/>
      <c r="U7" s="31"/>
      <c r="V7" s="31"/>
      <c r="W7" s="31"/>
      <c r="X7" s="31"/>
    </row>
    <row r="8" spans="2:24">
      <c r="B8" s="25" t="s">
        <v>17</v>
      </c>
      <c r="C8" s="14"/>
      <c r="D8" s="26"/>
      <c r="F8" s="3">
        <v>6</v>
      </c>
      <c r="G8" s="12">
        <v>30.94</v>
      </c>
      <c r="T8" s="31"/>
      <c r="U8" s="31"/>
      <c r="V8" s="31"/>
      <c r="W8" s="31"/>
      <c r="X8" s="31"/>
    </row>
    <row r="9" spans="2:24">
      <c r="B9" s="25"/>
      <c r="C9" s="14"/>
      <c r="D9" s="26"/>
      <c r="F9" s="3">
        <v>7</v>
      </c>
      <c r="G9" s="12">
        <v>62.38</v>
      </c>
      <c r="T9" s="31"/>
      <c r="U9" s="31"/>
      <c r="V9" s="31"/>
      <c r="W9" s="31"/>
      <c r="X9" s="31"/>
    </row>
    <row r="10" spans="2:24">
      <c r="B10" s="25"/>
      <c r="C10" s="14"/>
      <c r="D10" s="26"/>
      <c r="F10" s="3">
        <v>8</v>
      </c>
      <c r="G10" s="12">
        <v>125.25</v>
      </c>
      <c r="T10" s="31"/>
      <c r="U10" s="31"/>
      <c r="V10" s="31"/>
      <c r="W10" s="31"/>
      <c r="X10" s="31"/>
    </row>
    <row r="11" spans="2:24">
      <c r="B11" s="25"/>
      <c r="C11" s="14"/>
      <c r="D11" s="26"/>
      <c r="F11" s="3">
        <v>9</v>
      </c>
      <c r="G11" s="12">
        <v>250.98</v>
      </c>
      <c r="T11" s="31"/>
      <c r="U11" s="31"/>
      <c r="V11" s="31"/>
      <c r="W11" s="31"/>
      <c r="X11" s="31"/>
    </row>
    <row r="12" spans="2:24">
      <c r="B12" s="25"/>
      <c r="C12" s="14"/>
      <c r="D12" s="26"/>
      <c r="F12" s="3">
        <v>10</v>
      </c>
      <c r="G12" s="12">
        <v>502.46</v>
      </c>
      <c r="T12" s="31"/>
      <c r="U12" s="31"/>
      <c r="V12" s="31"/>
      <c r="W12" s="31"/>
      <c r="X12" s="31"/>
    </row>
    <row r="13" spans="2:24">
      <c r="B13" s="25"/>
      <c r="C13" s="14"/>
      <c r="D13" s="26"/>
      <c r="F13" s="3">
        <v>11</v>
      </c>
      <c r="G13" s="12"/>
      <c r="T13" s="31"/>
      <c r="U13" s="31"/>
      <c r="V13" s="31"/>
      <c r="W13" s="31"/>
      <c r="X13" s="31"/>
    </row>
    <row r="14" spans="2:24">
      <c r="B14" s="25"/>
      <c r="C14" s="14"/>
      <c r="D14" s="26"/>
      <c r="F14" s="3">
        <v>12</v>
      </c>
      <c r="G14" s="12"/>
      <c r="T14" s="31"/>
      <c r="U14" s="31"/>
      <c r="V14" s="31"/>
      <c r="W14" s="31"/>
      <c r="X14" s="31"/>
    </row>
    <row r="15" spans="2:24">
      <c r="B15" s="25"/>
      <c r="C15" s="14"/>
      <c r="D15" s="26"/>
      <c r="F15" s="3">
        <v>13</v>
      </c>
      <c r="G15" s="12"/>
      <c r="T15" s="31"/>
      <c r="U15" s="31"/>
      <c r="V15" s="31"/>
      <c r="W15" s="31"/>
      <c r="X15" s="31"/>
    </row>
    <row r="16" spans="2:24">
      <c r="B16" s="27"/>
      <c r="C16" s="28"/>
      <c r="D16" s="29"/>
      <c r="F16" s="3">
        <v>14</v>
      </c>
      <c r="G16" s="12"/>
      <c r="T16" s="31"/>
      <c r="U16" s="31"/>
      <c r="V16" s="31"/>
      <c r="W16" s="31"/>
      <c r="X16" s="31"/>
    </row>
    <row r="17" spans="1:37">
      <c r="C17" s="1"/>
      <c r="F17" s="3">
        <v>15</v>
      </c>
      <c r="G17" s="12"/>
      <c r="T17" s="31"/>
      <c r="U17" s="31"/>
      <c r="V17" s="31"/>
      <c r="W17" s="31"/>
      <c r="X17" s="31"/>
    </row>
    <row r="18" spans="1:37">
      <c r="B18" s="3" t="s">
        <v>4</v>
      </c>
      <c r="C18" s="3">
        <v>200</v>
      </c>
      <c r="T18" s="31"/>
      <c r="U18" s="31"/>
      <c r="V18" s="31"/>
      <c r="W18" s="31"/>
      <c r="X18" s="31"/>
    </row>
    <row r="19" spans="1:37">
      <c r="T19" s="31"/>
      <c r="U19" s="31"/>
      <c r="V19" s="31"/>
      <c r="W19" s="31"/>
      <c r="X19" s="31"/>
    </row>
    <row r="20" spans="1:37" ht="11.25" customHeight="1">
      <c r="T20" s="32" t="s">
        <v>11</v>
      </c>
      <c r="U20" s="32"/>
      <c r="V20" s="32"/>
      <c r="W20" s="32"/>
      <c r="X20" s="32"/>
    </row>
    <row r="21" spans="1:37" s="5" customFormat="1" ht="11.25" customHeight="1">
      <c r="A21" s="8" t="s">
        <v>6</v>
      </c>
      <c r="B21" s="13" t="s">
        <v>7</v>
      </c>
      <c r="C21" s="7" t="s">
        <v>1</v>
      </c>
      <c r="D21" s="6" t="s">
        <v>2</v>
      </c>
      <c r="E21" s="15" t="s">
        <v>15</v>
      </c>
      <c r="F21" s="9" t="s">
        <v>3</v>
      </c>
      <c r="G21" s="30" t="s">
        <v>9</v>
      </c>
      <c r="H21" s="11"/>
      <c r="I21" s="11"/>
      <c r="J21" s="11"/>
      <c r="K21" s="11"/>
      <c r="L21" s="11"/>
      <c r="M21" s="11"/>
      <c r="N21" s="11"/>
      <c r="O21" s="11"/>
      <c r="P21" s="11"/>
      <c r="Q21" s="11"/>
      <c r="R21" s="11"/>
      <c r="S21" s="11"/>
      <c r="T21" s="33" t="s">
        <v>10</v>
      </c>
      <c r="U21" s="33" t="s">
        <v>8</v>
      </c>
      <c r="V21" s="34" t="s">
        <v>3</v>
      </c>
      <c r="W21" s="34" t="s">
        <v>9</v>
      </c>
      <c r="X21" s="34" t="s">
        <v>5</v>
      </c>
      <c r="Y21" s="31"/>
      <c r="Z21" s="31"/>
      <c r="AA21" s="31"/>
      <c r="AB21" s="31"/>
      <c r="AC21" s="31"/>
      <c r="AD21" s="31"/>
      <c r="AE21" s="31"/>
      <c r="AF21" s="31"/>
      <c r="AG21" s="31"/>
      <c r="AH21" s="31"/>
      <c r="AI21" s="31"/>
      <c r="AJ21" s="31"/>
      <c r="AK21" s="31"/>
    </row>
    <row r="22" spans="1:37">
      <c r="T22" s="34">
        <f>W22</f>
        <v>200</v>
      </c>
      <c r="U22" s="33">
        <v>0</v>
      </c>
      <c r="W22" s="34">
        <f>C18</f>
        <v>200</v>
      </c>
    </row>
    <row r="23" spans="1:37">
      <c r="A23" s="3">
        <v>1</v>
      </c>
      <c r="B23" s="3" t="s">
        <v>18</v>
      </c>
      <c r="C23" s="3">
        <v>5</v>
      </c>
      <c r="D23" s="3" t="s">
        <v>0</v>
      </c>
      <c r="E23" s="3">
        <f>IF(C23&gt;1,U23,"")</f>
        <v>1</v>
      </c>
      <c r="F23" s="2">
        <f>IF(C23&gt;1,V23,"")</f>
        <v>9.8000000000000004E-2</v>
      </c>
      <c r="G23" s="2">
        <f>IF(OR(D23="W",D23="L"),W23,"")</f>
        <v>200.392</v>
      </c>
      <c r="T23" s="34">
        <f>IF(W22&gt;=T22,W22,T22)</f>
        <v>200</v>
      </c>
      <c r="U23" s="33">
        <f>IF(T22&gt;=W22,U22+1,1)</f>
        <v>1</v>
      </c>
      <c r="V23" s="34">
        <f>IF(U23=1,$G$3*(T23/1000),IF(U23=2,$G$4*(T23/1000),IF(U23=3,$G$5*(T23/1000),IF(U23=4,$G$6*(T23/1000),IF(U23=5,$G$7*(T23/1000),IF(U23=6,$G$8*(T23/1000),IF(U23=7,$G$9*(T23/1000),IF(U23=8,$G$10*(T23/1000),IF(U23=9,$G$11*(T23/1000),IF(U23=10,$G$12*(T23/1000),IF(U23=11,$G$13*(T23/1000),IF(U23=12,$G$14*(T23/1000),IF(U23=13,$G$15*(T23/1000),IF(U23=14,$G$16*(T23/1000),IF(U23=15,$G$17*(T23/1000),0)))))))))))))))</f>
        <v>9.8000000000000004E-2</v>
      </c>
      <c r="W23" s="34">
        <f>IF('Γεννήτρια 4'!D23="W",W22+('Γεννήτρια 4'!C23-1)*V23,IF('Γεννήτρια 4'!D23="L",W22-V23,W22))</f>
        <v>200.392</v>
      </c>
      <c r="X23" s="34" t="str">
        <f>IF(AND('Γεννήτρια 4'!C23&lt;&gt;0,'Γεννήτρια 4'!D23=""),V23,"")</f>
        <v/>
      </c>
    </row>
    <row r="24" spans="1:37">
      <c r="A24" s="3">
        <f>A23+1</f>
        <v>2</v>
      </c>
      <c r="C24" s="3">
        <v>2.1</v>
      </c>
      <c r="D24" s="3" t="s">
        <v>0</v>
      </c>
      <c r="E24" s="3">
        <f t="shared" ref="E24:E87" si="0">IF(C24&gt;1,U24,"")</f>
        <v>1</v>
      </c>
      <c r="F24" s="2">
        <f t="shared" ref="F24:F87" si="1">IF(C24&gt;1,V24,"")</f>
        <v>9.8192079999999987E-2</v>
      </c>
      <c r="G24" s="2">
        <f t="shared" ref="G24:G87" si="2">IF(OR(D24="W",D24="L"),W24,"")</f>
        <v>200.500011288</v>
      </c>
      <c r="T24" s="34">
        <f t="shared" ref="T24:T87" si="3">IF(W23&gt;=T23,W23,T23)</f>
        <v>200.392</v>
      </c>
      <c r="U24" s="33">
        <f>IF(T23&gt;=W23,U23+1,1)</f>
        <v>1</v>
      </c>
      <c r="V24" s="34">
        <f>IF(U24=1,$G$3*(T24/1000),IF(U24=2,$G$4*(T24/1000),IF(U24=3,$G$5*(T24/1000),IF(U24=4,$G$6*(T24/1000),IF(U24=5,$G$7*(T24/1000),IF(U24=6,$G$8*(T24/1000),IF(U24=7,$G$9*(T24/1000),IF(U24=8,$G$10*(T24/1000),IF(U24=9,$G$11*(T24/1000),IF(U24=10,$G$12*(T24/1000),IF(U24=11,$G$13*(T24/1000),IF(U24=12,$G$14*(T24/1000),IF(U24=13,$G$15*(T24/1000),IF(U24=14,$G$16*(T24/1000),IF(U24=15,$G$17*(T24/1000),0)))))))))))))))</f>
        <v>9.8192079999999987E-2</v>
      </c>
      <c r="W24" s="34">
        <f>IF('Γεννήτρια 4'!D24="W",W23+('Γεννήτρια 4'!C24-1)*V24,IF('Γεννήτρια 4'!D24="L",W23-V24,W23))</f>
        <v>200.500011288</v>
      </c>
      <c r="X24" s="34" t="str">
        <f>IF(AND('Γεννήτρια 4'!C24&lt;&gt;0,'Γεννήτρια 4'!D24=""),V24,"")</f>
        <v/>
      </c>
    </row>
    <row r="25" spans="1:37">
      <c r="A25" s="3">
        <f t="shared" ref="A25:A88" si="4">A24+1</f>
        <v>3</v>
      </c>
      <c r="C25" s="3">
        <v>2.2999999999999998</v>
      </c>
      <c r="D25" s="3" t="s">
        <v>14</v>
      </c>
      <c r="E25" s="3">
        <f t="shared" si="0"/>
        <v>1</v>
      </c>
      <c r="F25" s="2">
        <f t="shared" si="1"/>
        <v>9.8245005531119992E-2</v>
      </c>
      <c r="G25" s="2">
        <f t="shared" si="2"/>
        <v>200.40176628246888</v>
      </c>
      <c r="T25" s="34">
        <f t="shared" si="3"/>
        <v>200.500011288</v>
      </c>
      <c r="U25" s="33">
        <f t="shared" ref="U25:U88" si="5">IF(T24&gt;=W24,U24+1,1)</f>
        <v>1</v>
      </c>
      <c r="V25" s="34">
        <f>IF(U25=1,$G$3*(T25/1000),IF(U25=2,$G$4*(T25/1000),IF(U25=3,$G$5*(T25/1000),IF(U25=4,$G$6*(T25/1000),IF(U25=5,$G$7*(T25/1000),IF(U25=6,$G$8*(T25/1000),IF(U25=7,$G$9*(T25/1000),IF(U25=8,$G$10*(T25/1000),IF(U25=9,$G$11*(T25/1000),IF(U25=10,$G$12*(T25/1000),IF(U25=11,$G$13*(T25/1000),IF(U25=12,$G$14*(T25/1000),IF(U25=13,$G$15*(T25/1000),IF(U25=14,$G$16*(T25/1000),IF(U25=15,$G$17*(T25/1000),0)))))))))))))))</f>
        <v>9.8245005531119992E-2</v>
      </c>
      <c r="W25" s="34">
        <f>IF('Γεννήτρια 4'!D25="W",W24+('Γεννήτρια 4'!C25-1)*V25,IF('Γεννήτρια 4'!D25="L",W24-V25,W24))</f>
        <v>200.40176628246888</v>
      </c>
      <c r="X25" s="34" t="str">
        <f>IF(AND('Γεννήτρια 4'!C25&lt;&gt;0,'Γεννήτρια 4'!D25=""),V25,"")</f>
        <v/>
      </c>
    </row>
    <row r="26" spans="1:37">
      <c r="A26" s="3">
        <f t="shared" si="4"/>
        <v>4</v>
      </c>
      <c r="C26" s="3">
        <v>2</v>
      </c>
      <c r="D26" s="3" t="s">
        <v>0</v>
      </c>
      <c r="E26" s="3">
        <f t="shared" si="0"/>
        <v>2</v>
      </c>
      <c r="F26" s="2">
        <f t="shared" si="1"/>
        <v>0.29473501659335999</v>
      </c>
      <c r="G26" s="2">
        <f t="shared" si="2"/>
        <v>200.69650129906225</v>
      </c>
      <c r="T26" s="34">
        <f t="shared" si="3"/>
        <v>200.500011288</v>
      </c>
      <c r="U26" s="33">
        <f>IF(T25&gt;=W25,U25+1,1)</f>
        <v>2</v>
      </c>
      <c r="V26" s="34">
        <f>IF(U26=1,$G$3*(T26/1000),IF(U26=2,$G$4*(T26/1000),IF(U26=3,$G$5*(T26/1000),IF(U26=4,$G$6*(T26/1000),IF(U26=5,$G$7*(T26/1000),IF(U26=6,$G$8*(T26/1000),IF(U26=7,$G$9*(T26/1000),IF(U26=8,$G$10*(T26/1000),IF(U26=9,$G$11*(T26/1000),IF(U26=10,$G$12*(T26/1000),IF(U26=11,$G$13*(T26/1000),IF(U26=12,$G$14*(T26/1000),IF(U26=13,$G$15*(T26/1000),IF(U26=14,$G$16*(T26/1000),IF(U26=15,$G$17*(T26/1000),0)))))))))))))))</f>
        <v>0.29473501659335999</v>
      </c>
      <c r="W26" s="34">
        <f>IF('Γεννήτρια 4'!D26="W",W25+('Γεννήτρια 4'!C26-1)*V26,IF('Γεννήτρια 4'!D26="L",W25-V26,W25))</f>
        <v>200.69650129906225</v>
      </c>
      <c r="X26" s="34" t="str">
        <f>IF(AND('Γεννήτρια 4'!C26&lt;&gt;0,'Γεννήτρια 4'!D26=""),V26,"")</f>
        <v/>
      </c>
    </row>
    <row r="27" spans="1:37">
      <c r="A27" s="3">
        <f t="shared" si="4"/>
        <v>5</v>
      </c>
      <c r="E27" s="3" t="str">
        <f t="shared" si="0"/>
        <v/>
      </c>
      <c r="F27" s="2" t="str">
        <f t="shared" si="1"/>
        <v/>
      </c>
      <c r="G27" s="2" t="str">
        <f t="shared" si="2"/>
        <v/>
      </c>
      <c r="T27" s="34">
        <f t="shared" si="3"/>
        <v>200.69650129906225</v>
      </c>
      <c r="U27" s="33">
        <f t="shared" si="5"/>
        <v>1</v>
      </c>
      <c r="V27" s="34">
        <f>IF(U27=1,$G$3*(T27/1000),IF(U27=2,$G$4*(T27/1000),IF(U27=3,$G$5*(T27/1000),IF(U27=4,$G$6*(T27/1000),IF(U27=5,$G$7*(T27/1000),IF(U27=6,$G$8*(T27/1000),IF(U27=7,$G$9*(T27/1000),IF(U27=8,$G$10*(T27/1000),IF(U27=9,$G$11*(T27/1000),IF(U27=10,$G$12*(T27/1000),IF(U27=11,$G$13*(T27/1000),IF(U27=12,$G$14*(T27/1000),IF(U27=13,$G$15*(T27/1000),IF(U27=14,$G$16*(T27/1000),IF(U27=15,$G$17*(T27/1000),0)))))))))))))))</f>
        <v>9.8341285636540501E-2</v>
      </c>
      <c r="W27" s="34">
        <f>IF('Γεννήτρια 4'!D27="W",W26+('Γεννήτρια 4'!C27-1)*V27,IF('Γεννήτρια 4'!D27="L",W26-V27,W26))</f>
        <v>200.69650129906225</v>
      </c>
      <c r="X27" s="34" t="str">
        <f>IF(AND('Γεννήτρια 4'!C27&lt;&gt;0,'Γεννήτρια 4'!D27=""),V27,"")</f>
        <v/>
      </c>
    </row>
    <row r="28" spans="1:37">
      <c r="A28" s="3">
        <f t="shared" si="4"/>
        <v>6</v>
      </c>
      <c r="E28" s="3" t="str">
        <f t="shared" si="0"/>
        <v/>
      </c>
      <c r="F28" s="2" t="str">
        <f t="shared" si="1"/>
        <v/>
      </c>
      <c r="G28" s="2" t="str">
        <f t="shared" si="2"/>
        <v/>
      </c>
      <c r="T28" s="34">
        <f t="shared" si="3"/>
        <v>200.69650129906225</v>
      </c>
      <c r="U28" s="33">
        <f t="shared" si="5"/>
        <v>2</v>
      </c>
      <c r="V28" s="34">
        <f>IF(U28=1,$G$3*(T28/1000),IF(U28=2,$G$4*(T28/1000),IF(U28=3,$G$5*(T28/1000),IF(U28=4,$G$6*(T28/1000),IF(U28=5,$G$7*(T28/1000),IF(U28=6,$G$8*(T28/1000),IF(U28=7,$G$9*(T28/1000),IF(U28=8,$G$10*(T28/1000),IF(U28=9,$G$11*(T28/1000),IF(U28=10,$G$12*(T28/1000),IF(U28=11,$G$13*(T28/1000),IF(U28=12,$G$14*(T28/1000),IF(U28=13,$G$15*(T28/1000),IF(U28=14,$G$16*(T28/1000),IF(U28=15,$G$17*(T28/1000),0)))))))))))))))</f>
        <v>0.29502385690962152</v>
      </c>
      <c r="W28" s="34">
        <f>IF('Γεννήτρια 4'!D28="W",W27+('Γεννήτρια 4'!C28-1)*V28,IF('Γεννήτρια 4'!D28="L",W27-V28,W27))</f>
        <v>200.69650129906225</v>
      </c>
      <c r="X28" s="34" t="str">
        <f>IF(AND('Γεννήτρια 4'!C28&lt;&gt;0,'Γεννήτρια 4'!D28=""),V28,"")</f>
        <v/>
      </c>
    </row>
    <row r="29" spans="1:37">
      <c r="A29" s="3">
        <f t="shared" si="4"/>
        <v>7</v>
      </c>
      <c r="E29" s="3" t="str">
        <f t="shared" si="0"/>
        <v/>
      </c>
      <c r="F29" s="2" t="str">
        <f t="shared" si="1"/>
        <v/>
      </c>
      <c r="G29" s="2" t="str">
        <f t="shared" si="2"/>
        <v/>
      </c>
      <c r="T29" s="34">
        <f t="shared" si="3"/>
        <v>200.69650129906225</v>
      </c>
      <c r="U29" s="33">
        <f t="shared" si="5"/>
        <v>3</v>
      </c>
      <c r="V29" s="34">
        <f>IF(U29=1,$G$3*(T29/1000),IF(U29=2,$G$4*(T29/1000),IF(U29=3,$G$5*(T29/1000),IF(U29=4,$G$6*(T29/1000),IF(U29=5,$G$7*(T29/1000),IF(U29=6,$G$8*(T29/1000),IF(U29=7,$G$9*(T29/1000),IF(U29=8,$G$10*(T29/1000),IF(U29=9,$G$11*(T29/1000),IF(U29=10,$G$12*(T29/1000),IF(U29=11,$G$13*(T29/1000),IF(U29=12,$G$14*(T29/1000),IF(U29=13,$G$15*(T29/1000),IF(U29=14,$G$16*(T29/1000),IF(U29=15,$G$17*(T29/1000),0)))))))))))))))</f>
        <v>0.69039596446877416</v>
      </c>
      <c r="W29" s="34">
        <f>IF('Γεννήτρια 4'!D29="W",W28+('Γεννήτρια 4'!C29-1)*V29,IF('Γεννήτρια 4'!D29="L",W28-V29,W28))</f>
        <v>200.69650129906225</v>
      </c>
      <c r="X29" s="34" t="str">
        <f>IF(AND('Γεννήτρια 4'!C29&lt;&gt;0,'Γεννήτρια 4'!D29=""),V29,"")</f>
        <v/>
      </c>
    </row>
    <row r="30" spans="1:37">
      <c r="A30" s="3">
        <f t="shared" si="4"/>
        <v>8</v>
      </c>
      <c r="E30" s="3" t="str">
        <f t="shared" si="0"/>
        <v/>
      </c>
      <c r="F30" s="2" t="str">
        <f t="shared" si="1"/>
        <v/>
      </c>
      <c r="G30" s="2" t="str">
        <f t="shared" si="2"/>
        <v/>
      </c>
      <c r="T30" s="34">
        <f t="shared" si="3"/>
        <v>200.69650129906225</v>
      </c>
      <c r="U30" s="33">
        <f t="shared" si="5"/>
        <v>4</v>
      </c>
      <c r="V30" s="34">
        <f>IF(U30=1,$G$3*(T30/1000),IF(U30=2,$G$4*(T30/1000),IF(U30=3,$G$5*(T30/1000),IF(U30=4,$G$6*(T30/1000),IF(U30=5,$G$7*(T30/1000),IF(U30=6,$G$8*(T30/1000),IF(U30=7,$G$9*(T30/1000),IF(U30=8,$G$10*(T30/1000),IF(U30=9,$G$11*(T30/1000),IF(U30=10,$G$12*(T30/1000),IF(U30=11,$G$13*(T30/1000),IF(U30=12,$G$14*(T30/1000),IF(U30=13,$G$15*(T30/1000),IF(U30=14,$G$16*(T30/1000),IF(U30=15,$G$17*(T30/1000),0)))))))))))))))</f>
        <v>1.4791332145740888</v>
      </c>
      <c r="W30" s="34">
        <f>IF('Γεννήτρια 4'!D30="W",W29+('Γεννήτρια 4'!C30-1)*V30,IF('Γεννήτρια 4'!D30="L",W29-V30,W29))</f>
        <v>200.69650129906225</v>
      </c>
      <c r="X30" s="34" t="str">
        <f>IF(AND('Γεννήτρια 4'!C30&lt;&gt;0,'Γεννήτρια 4'!D30=""),V30,"")</f>
        <v/>
      </c>
    </row>
    <row r="31" spans="1:37">
      <c r="A31" s="3">
        <f t="shared" si="4"/>
        <v>9</v>
      </c>
      <c r="E31" s="3" t="str">
        <f t="shared" si="0"/>
        <v/>
      </c>
      <c r="F31" s="2" t="str">
        <f t="shared" si="1"/>
        <v/>
      </c>
      <c r="G31" s="2" t="str">
        <f t="shared" si="2"/>
        <v/>
      </c>
      <c r="T31" s="34">
        <f t="shared" si="3"/>
        <v>200.69650129906225</v>
      </c>
      <c r="U31" s="33">
        <f t="shared" si="5"/>
        <v>5</v>
      </c>
      <c r="V31" s="34">
        <f>IF(U31=1,$G$3*(T31/1000),IF(U31=2,$G$4*(T31/1000),IF(U31=3,$G$5*(T31/1000),IF(U31=4,$G$6*(T31/1000),IF(U31=5,$G$7*(T31/1000),IF(U31=6,$G$8*(T31/1000),IF(U31=7,$G$9*(T31/1000),IF(U31=8,$G$10*(T31/1000),IF(U31=9,$G$11*(T31/1000),IF(U31=10,$G$12*(T31/1000),IF(U31=11,$G$13*(T31/1000),IF(U31=12,$G$14*(T31/1000),IF(U31=13,$G$15*(T31/1000),IF(U31=14,$G$16*(T31/1000),IF(U31=15,$G$17*(T31/1000),0)))))))))))))))</f>
        <v>3.0566077147847182</v>
      </c>
      <c r="W31" s="34">
        <f>IF('Γεννήτρια 4'!D31="W",W30+('Γεννήτρια 4'!C31-1)*V31,IF('Γεννήτρια 4'!D31="L",W30-V31,W30))</f>
        <v>200.69650129906225</v>
      </c>
      <c r="X31" s="34" t="str">
        <f>IF(AND('Γεννήτρια 4'!C31&lt;&gt;0,'Γεννήτρια 4'!D31=""),V31,"")</f>
        <v/>
      </c>
    </row>
    <row r="32" spans="1:37">
      <c r="A32" s="3">
        <f t="shared" si="4"/>
        <v>10</v>
      </c>
      <c r="E32" s="3" t="str">
        <f t="shared" si="0"/>
        <v/>
      </c>
      <c r="F32" s="2" t="str">
        <f t="shared" si="1"/>
        <v/>
      </c>
      <c r="G32" s="2" t="str">
        <f t="shared" si="2"/>
        <v/>
      </c>
      <c r="T32" s="34">
        <f t="shared" si="3"/>
        <v>200.69650129906225</v>
      </c>
      <c r="U32" s="33">
        <f t="shared" si="5"/>
        <v>6</v>
      </c>
      <c r="V32" s="34">
        <f>IF(U32=1,$G$3*(T32/1000),IF(U32=2,$G$4*(T32/1000),IF(U32=3,$G$5*(T32/1000),IF(U32=4,$G$6*(T32/1000),IF(U32=5,$G$7*(T32/1000),IF(U32=6,$G$8*(T32/1000),IF(U32=7,$G$9*(T32/1000),IF(U32=8,$G$10*(T32/1000),IF(U32=9,$G$11*(T32/1000),IF(U32=10,$G$12*(T32/1000),IF(U32=11,$G$13*(T32/1000),IF(U32=12,$G$14*(T32/1000),IF(U32=13,$G$15*(T32/1000),IF(U32=14,$G$16*(T32/1000),IF(U32=15,$G$17*(T32/1000),0)))))))))))))))</f>
        <v>6.2095497501929859</v>
      </c>
      <c r="W32" s="34">
        <f>IF('Γεννήτρια 4'!D32="W",W31+('Γεννήτρια 4'!C32-1)*V32,IF('Γεννήτρια 4'!D32="L",W31-V32,W31))</f>
        <v>200.69650129906225</v>
      </c>
      <c r="X32" s="34" t="str">
        <f>IF(AND('Γεννήτρια 4'!C32&lt;&gt;0,'Γεννήτρια 4'!D32=""),V32,"")</f>
        <v/>
      </c>
    </row>
    <row r="33" spans="1:24">
      <c r="A33" s="3">
        <f t="shared" si="4"/>
        <v>11</v>
      </c>
      <c r="E33" s="3" t="str">
        <f t="shared" si="0"/>
        <v/>
      </c>
      <c r="F33" s="2" t="str">
        <f t="shared" si="1"/>
        <v/>
      </c>
      <c r="G33" s="2" t="str">
        <f t="shared" si="2"/>
        <v/>
      </c>
      <c r="T33" s="34">
        <f t="shared" si="3"/>
        <v>200.69650129906225</v>
      </c>
      <c r="U33" s="33">
        <f t="shared" si="5"/>
        <v>7</v>
      </c>
      <c r="V33" s="34">
        <f>IF(U33=1,$G$3*(T33/1000),IF(U33=2,$G$4*(T33/1000),IF(U33=3,$G$5*(T33/1000),IF(U33=4,$G$6*(T33/1000),IF(U33=5,$G$7*(T33/1000),IF(U33=6,$G$8*(T33/1000),IF(U33=7,$G$9*(T33/1000),IF(U33=8,$G$10*(T33/1000),IF(U33=9,$G$11*(T33/1000),IF(U33=10,$G$12*(T33/1000),IF(U33=11,$G$13*(T33/1000),IF(U33=12,$G$14*(T33/1000),IF(U33=13,$G$15*(T33/1000),IF(U33=14,$G$16*(T33/1000),IF(U33=15,$G$17*(T33/1000),0)))))))))))))))</f>
        <v>12.519447751035504</v>
      </c>
      <c r="W33" s="34">
        <f>IF('Γεννήτρια 4'!D33="W",W32+('Γεννήτρια 4'!C33-1)*V33,IF('Γεννήτρια 4'!D33="L",W32-V33,W32))</f>
        <v>200.69650129906225</v>
      </c>
      <c r="X33" s="34" t="str">
        <f>IF(AND('Γεννήτρια 4'!C33&lt;&gt;0,'Γεννήτρια 4'!D33=""),V33,"")</f>
        <v/>
      </c>
    </row>
    <row r="34" spans="1:24">
      <c r="A34" s="3">
        <f t="shared" si="4"/>
        <v>12</v>
      </c>
      <c r="E34" s="3" t="str">
        <f t="shared" si="0"/>
        <v/>
      </c>
      <c r="F34" s="2" t="str">
        <f t="shared" si="1"/>
        <v/>
      </c>
      <c r="G34" s="2" t="str">
        <f t="shared" si="2"/>
        <v/>
      </c>
      <c r="T34" s="34">
        <f t="shared" si="3"/>
        <v>200.69650129906225</v>
      </c>
      <c r="U34" s="33">
        <f t="shared" si="5"/>
        <v>8</v>
      </c>
      <c r="V34" s="34">
        <f>IF(U34=1,$G$3*(T34/1000),IF(U34=2,$G$4*(T34/1000),IF(U34=3,$G$5*(T34/1000),IF(U34=4,$G$6*(T34/1000),IF(U34=5,$G$7*(T34/1000),IF(U34=6,$G$8*(T34/1000),IF(U34=7,$G$9*(T34/1000),IF(U34=8,$G$10*(T34/1000),IF(U34=9,$G$11*(T34/1000),IF(U34=10,$G$12*(T34/1000),IF(U34=11,$G$13*(T34/1000),IF(U34=12,$G$14*(T34/1000),IF(U34=13,$G$15*(T34/1000),IF(U34=14,$G$16*(T34/1000),IF(U34=15,$G$17*(T34/1000),0)))))))))))))))</f>
        <v>25.137236787707547</v>
      </c>
      <c r="W34" s="34">
        <f>IF('Γεννήτρια 4'!D34="W",W33+('Γεννήτρια 4'!C34-1)*V34,IF('Γεννήτρια 4'!D34="L",W33-V34,W33))</f>
        <v>200.69650129906225</v>
      </c>
      <c r="X34" s="34" t="str">
        <f>IF(AND('Γεννήτρια 4'!C34&lt;&gt;0,'Γεννήτρια 4'!D34=""),V34,"")</f>
        <v/>
      </c>
    </row>
    <row r="35" spans="1:24">
      <c r="A35" s="3">
        <f t="shared" si="4"/>
        <v>13</v>
      </c>
      <c r="E35" s="3" t="str">
        <f t="shared" si="0"/>
        <v/>
      </c>
      <c r="F35" s="2" t="str">
        <f t="shared" si="1"/>
        <v/>
      </c>
      <c r="G35" s="2" t="str">
        <f t="shared" si="2"/>
        <v/>
      </c>
      <c r="T35" s="34">
        <f t="shared" si="3"/>
        <v>200.69650129906225</v>
      </c>
      <c r="U35" s="33">
        <f t="shared" si="5"/>
        <v>9</v>
      </c>
      <c r="V35" s="34">
        <f>IF(U35=1,$G$3*(T35/1000),IF(U35=2,$G$4*(T35/1000),IF(U35=3,$G$5*(T35/1000),IF(U35=4,$G$6*(T35/1000),IF(U35=5,$G$7*(T35/1000),IF(U35=6,$G$8*(T35/1000),IF(U35=7,$G$9*(T35/1000),IF(U35=8,$G$10*(T35/1000),IF(U35=9,$G$11*(T35/1000),IF(U35=10,$G$12*(T35/1000),IF(U35=11,$G$13*(T35/1000),IF(U35=12,$G$14*(T35/1000),IF(U35=13,$G$15*(T35/1000),IF(U35=14,$G$16*(T35/1000),IF(U35=15,$G$17*(T35/1000),0)))))))))))))))</f>
        <v>50.370807896038642</v>
      </c>
      <c r="W35" s="34">
        <f>IF('Γεννήτρια 4'!D35="W",W34+('Γεννήτρια 4'!C35-1)*V35,IF('Γεννήτρια 4'!D35="L",W34-V35,W34))</f>
        <v>200.69650129906225</v>
      </c>
      <c r="X35" s="34" t="str">
        <f>IF(AND('Γεννήτρια 4'!C35&lt;&gt;0,'Γεννήτρια 4'!D35=""),V35,"")</f>
        <v/>
      </c>
    </row>
    <row r="36" spans="1:24">
      <c r="A36" s="3">
        <f t="shared" si="4"/>
        <v>14</v>
      </c>
      <c r="E36" s="3" t="str">
        <f t="shared" si="0"/>
        <v/>
      </c>
      <c r="F36" s="2" t="str">
        <f t="shared" si="1"/>
        <v/>
      </c>
      <c r="G36" s="2" t="str">
        <f t="shared" si="2"/>
        <v/>
      </c>
      <c r="T36" s="34">
        <f t="shared" si="3"/>
        <v>200.69650129906225</v>
      </c>
      <c r="U36" s="33">
        <f t="shared" si="5"/>
        <v>10</v>
      </c>
      <c r="V36" s="34">
        <f>IF(U36=1,$G$3*(T36/1000),IF(U36=2,$G$4*(T36/1000),IF(U36=3,$G$5*(T36/1000),IF(U36=4,$G$6*(T36/1000),IF(U36=5,$G$7*(T36/1000),IF(U36=6,$G$8*(T36/1000),IF(U36=7,$G$9*(T36/1000),IF(U36=8,$G$10*(T36/1000),IF(U36=9,$G$11*(T36/1000),IF(U36=10,$G$12*(T36/1000),IF(U36=11,$G$13*(T36/1000),IF(U36=12,$G$14*(T36/1000),IF(U36=13,$G$15*(T36/1000),IF(U36=14,$G$16*(T36/1000),IF(U36=15,$G$17*(T36/1000),0)))))))))))))))</f>
        <v>100.84196404272681</v>
      </c>
      <c r="W36" s="34">
        <f>IF('Γεννήτρια 4'!D36="W",W35+('Γεννήτρια 4'!C36-1)*V36,IF('Γεννήτρια 4'!D36="L",W35-V36,W35))</f>
        <v>200.69650129906225</v>
      </c>
      <c r="X36" s="34" t="str">
        <f>IF(AND('Γεννήτρια 4'!C36&lt;&gt;0,'Γεννήτρια 4'!D36=""),V36,"")</f>
        <v/>
      </c>
    </row>
    <row r="37" spans="1:24">
      <c r="A37" s="3">
        <f t="shared" si="4"/>
        <v>15</v>
      </c>
      <c r="E37" s="3" t="str">
        <f t="shared" si="0"/>
        <v/>
      </c>
      <c r="F37" s="2" t="str">
        <f t="shared" si="1"/>
        <v/>
      </c>
      <c r="G37" s="2" t="str">
        <f t="shared" si="2"/>
        <v/>
      </c>
      <c r="T37" s="34">
        <f t="shared" si="3"/>
        <v>200.69650129906225</v>
      </c>
      <c r="U37" s="33">
        <f t="shared" si="5"/>
        <v>11</v>
      </c>
      <c r="V37" s="34">
        <f>IF(U37=1,$G$3*(T37/1000),IF(U37=2,$G$4*(T37/1000),IF(U37=3,$G$5*(T37/1000),IF(U37=4,$G$6*(T37/1000),IF(U37=5,$G$7*(T37/1000),IF(U37=6,$G$8*(T37/1000),IF(U37=7,$G$9*(T37/1000),IF(U37=8,$G$10*(T37/1000),IF(U37=9,$G$11*(T37/1000),IF(U37=10,$G$12*(T37/1000),IF(U37=11,$G$13*(T37/1000),IF(U37=12,$G$14*(T37/1000),IF(U37=13,$G$15*(T37/1000),IF(U37=14,$G$16*(T37/1000),IF(U37=15,$G$17*(T37/1000),0)))))))))))))))</f>
        <v>0</v>
      </c>
      <c r="W37" s="34">
        <f>IF('Γεννήτρια 4'!D37="W",W36+('Γεννήτρια 4'!C37-1)*V37,IF('Γεννήτρια 4'!D37="L",W36-V37,W36))</f>
        <v>200.69650129906225</v>
      </c>
      <c r="X37" s="34" t="str">
        <f>IF(AND('Γεννήτρια 4'!C37&lt;&gt;0,'Γεννήτρια 4'!D37=""),V37,"")</f>
        <v/>
      </c>
    </row>
    <row r="38" spans="1:24">
      <c r="A38" s="3">
        <f t="shared" si="4"/>
        <v>16</v>
      </c>
      <c r="E38" s="3" t="str">
        <f t="shared" si="0"/>
        <v/>
      </c>
      <c r="F38" s="2" t="str">
        <f t="shared" si="1"/>
        <v/>
      </c>
      <c r="G38" s="2" t="str">
        <f t="shared" si="2"/>
        <v/>
      </c>
      <c r="T38" s="34">
        <f t="shared" si="3"/>
        <v>200.69650129906225</v>
      </c>
      <c r="U38" s="33">
        <f t="shared" si="5"/>
        <v>12</v>
      </c>
      <c r="V38" s="34">
        <f>IF(U38=1,$G$3*(T38/1000),IF(U38=2,$G$4*(T38/1000),IF(U38=3,$G$5*(T38/1000),IF(U38=4,$G$6*(T38/1000),IF(U38=5,$G$7*(T38/1000),IF(U38=6,$G$8*(T38/1000),IF(U38=7,$G$9*(T38/1000),IF(U38=8,$G$10*(T38/1000),IF(U38=9,$G$11*(T38/1000),IF(U38=10,$G$12*(T38/1000),IF(U38=11,$G$13*(T38/1000),IF(U38=12,$G$14*(T38/1000),IF(U38=13,$G$15*(T38/1000),IF(U38=14,$G$16*(T38/1000),IF(U38=15,$G$17*(T38/1000),0)))))))))))))))</f>
        <v>0</v>
      </c>
      <c r="W38" s="34">
        <f>IF('Γεννήτρια 4'!D38="W",W37+('Γεννήτρια 4'!C38-1)*V38,IF('Γεννήτρια 4'!D38="L",W37-V38,W37))</f>
        <v>200.69650129906225</v>
      </c>
      <c r="X38" s="34" t="str">
        <f>IF(AND('Γεννήτρια 4'!C38&lt;&gt;0,'Γεννήτρια 4'!D38=""),V38,"")</f>
        <v/>
      </c>
    </row>
    <row r="39" spans="1:24">
      <c r="A39" s="3">
        <f t="shared" si="4"/>
        <v>17</v>
      </c>
      <c r="E39" s="3" t="str">
        <f t="shared" si="0"/>
        <v/>
      </c>
      <c r="F39" s="2" t="str">
        <f t="shared" si="1"/>
        <v/>
      </c>
      <c r="G39" s="2" t="str">
        <f t="shared" si="2"/>
        <v/>
      </c>
      <c r="T39" s="34">
        <f t="shared" si="3"/>
        <v>200.69650129906225</v>
      </c>
      <c r="U39" s="33">
        <f t="shared" si="5"/>
        <v>13</v>
      </c>
      <c r="V39" s="34">
        <f>IF(U39=1,$G$3*(T39/1000),IF(U39=2,$G$4*(T39/1000),IF(U39=3,$G$5*(T39/1000),IF(U39=4,$G$6*(T39/1000),IF(U39=5,$G$7*(T39/1000),IF(U39=6,$G$8*(T39/1000),IF(U39=7,$G$9*(T39/1000),IF(U39=8,$G$10*(T39/1000),IF(U39=9,$G$11*(T39/1000),IF(U39=10,$G$12*(T39/1000),IF(U39=11,$G$13*(T39/1000),IF(U39=12,$G$14*(T39/1000),IF(U39=13,$G$15*(T39/1000),IF(U39=14,$G$16*(T39/1000),IF(U39=15,$G$17*(T39/1000),0)))))))))))))))</f>
        <v>0</v>
      </c>
      <c r="W39" s="34">
        <f>IF('Γεννήτρια 4'!D39="W",W38+('Γεννήτρια 4'!C39-1)*V39,IF('Γεννήτρια 4'!D39="L",W38-V39,W38))</f>
        <v>200.69650129906225</v>
      </c>
      <c r="X39" s="34" t="str">
        <f>IF(AND('Γεννήτρια 4'!C39&lt;&gt;0,'Γεννήτρια 4'!D39=""),V39,"")</f>
        <v/>
      </c>
    </row>
    <row r="40" spans="1:24">
      <c r="A40" s="3">
        <f t="shared" si="4"/>
        <v>18</v>
      </c>
      <c r="E40" s="3" t="str">
        <f t="shared" si="0"/>
        <v/>
      </c>
      <c r="F40" s="2" t="str">
        <f t="shared" si="1"/>
        <v/>
      </c>
      <c r="G40" s="2" t="str">
        <f t="shared" si="2"/>
        <v/>
      </c>
      <c r="T40" s="34">
        <f>IF(W39&gt;=T39,W39,T39)</f>
        <v>200.69650129906225</v>
      </c>
      <c r="U40" s="33">
        <f t="shared" si="5"/>
        <v>14</v>
      </c>
      <c r="V40" s="34">
        <f>IF(U40=1,$G$3*(T40/1000),IF(U40=2,$G$4*(T40/1000),IF(U40=3,$G$5*(T40/1000),IF(U40=4,$G$6*(T40/1000),IF(U40=5,$G$7*(T40/1000),IF(U40=6,$G$8*(T40/1000),IF(U40=7,$G$9*(T40/1000),IF(U40=8,$G$10*(T40/1000),IF(U40=9,$G$11*(T40/1000),IF(U40=10,$G$12*(T40/1000),IF(U40=11,$G$13*(T40/1000),IF(U40=12,$G$14*(T40/1000),IF(U40=13,$G$15*(T40/1000),IF(U40=14,$G$16*(T40/1000),IF(U40=15,$G$17*(T40/1000),0)))))))))))))))</f>
        <v>0</v>
      </c>
      <c r="W40" s="34">
        <f>IF('Γεννήτρια 4'!D40="W",W39+('Γεννήτρια 4'!C40-1)*V40,IF('Γεννήτρια 4'!D40="L",W39-V40,W39))</f>
        <v>200.69650129906225</v>
      </c>
      <c r="X40" s="34" t="str">
        <f>IF(AND('Γεννήτρια 4'!C40&lt;&gt;0,'Γεννήτρια 4'!D40=""),V40,"")</f>
        <v/>
      </c>
    </row>
    <row r="41" spans="1:24">
      <c r="A41" s="3">
        <f t="shared" si="4"/>
        <v>19</v>
      </c>
      <c r="E41" s="3" t="str">
        <f t="shared" si="0"/>
        <v/>
      </c>
      <c r="F41" s="2" t="str">
        <f t="shared" si="1"/>
        <v/>
      </c>
      <c r="G41" s="2" t="str">
        <f t="shared" si="2"/>
        <v/>
      </c>
      <c r="T41" s="34">
        <f t="shared" si="3"/>
        <v>200.69650129906225</v>
      </c>
      <c r="U41" s="33">
        <f t="shared" si="5"/>
        <v>15</v>
      </c>
      <c r="V41" s="34">
        <f>IF(U41=1,$G$3*(T41/1000),IF(U41=2,$G$4*(T41/1000),IF(U41=3,$G$5*(T41/1000),IF(U41=4,$G$6*(T41/1000),IF(U41=5,$G$7*(T41/1000),IF(U41=6,$G$8*(T41/1000),IF(U41=7,$G$9*(T41/1000),IF(U41=8,$G$10*(T41/1000),IF(U41=9,$G$11*(T41/1000),IF(U41=10,$G$12*(T41/1000),IF(U41=11,$G$13*(T41/1000),IF(U41=12,$G$14*(T41/1000),IF(U41=13,$G$15*(T41/1000),IF(U41=14,$G$16*(T41/1000),IF(U41=15,$G$17*(T41/1000),0)))))))))))))))</f>
        <v>0</v>
      </c>
      <c r="W41" s="34">
        <f>IF('Γεννήτρια 4'!D41="W",W40+('Γεννήτρια 4'!C41-1)*V41,IF('Γεννήτρια 4'!D41="L",W40-V41,W40))</f>
        <v>200.69650129906225</v>
      </c>
      <c r="X41" s="34" t="str">
        <f>IF(AND('Γεννήτρια 4'!C41&lt;&gt;0,'Γεννήτρια 4'!D41=""),V41,"")</f>
        <v/>
      </c>
    </row>
    <row r="42" spans="1:24">
      <c r="A42" s="3">
        <f t="shared" si="4"/>
        <v>20</v>
      </c>
      <c r="E42" s="3" t="str">
        <f t="shared" si="0"/>
        <v/>
      </c>
      <c r="F42" s="2" t="str">
        <f t="shared" si="1"/>
        <v/>
      </c>
      <c r="G42" s="2" t="str">
        <f t="shared" si="2"/>
        <v/>
      </c>
      <c r="T42" s="34">
        <f t="shared" si="3"/>
        <v>200.69650129906225</v>
      </c>
      <c r="U42" s="33">
        <f t="shared" si="5"/>
        <v>16</v>
      </c>
      <c r="V42" s="34">
        <f>IF(U42=1,$G$3*(T42/1000),IF(U42=2,$G$4*(T42/1000),IF(U42=3,$G$5*(T42/1000),IF(U42=4,$G$6*(T42/1000),IF(U42=5,$G$7*(T42/1000),IF(U42=6,$G$8*(T42/1000),IF(U42=7,$G$9*(T42/1000),IF(U42=8,$G$10*(T42/1000),IF(U42=9,$G$11*(T42/1000),IF(U42=10,$G$12*(T42/1000),IF(U42=11,$G$13*(T42/1000),IF(U42=12,$G$14*(T42/1000),IF(U42=13,$G$15*(T42/1000),IF(U42=14,$G$16*(T42/1000),IF(U42=15,$G$17*(T42/1000),0)))))))))))))))</f>
        <v>0</v>
      </c>
      <c r="W42" s="34">
        <f>IF('Γεννήτρια 4'!D42="W",W41+('Γεννήτρια 4'!C42-1)*V42,IF('Γεννήτρια 4'!D42="L",W41-V42,W41))</f>
        <v>200.69650129906225</v>
      </c>
      <c r="X42" s="34" t="str">
        <f>IF(AND('Γεννήτρια 4'!C42&lt;&gt;0,'Γεννήτρια 4'!D42=""),V42,"")</f>
        <v/>
      </c>
    </row>
    <row r="43" spans="1:24">
      <c r="A43" s="3">
        <f t="shared" si="4"/>
        <v>21</v>
      </c>
      <c r="E43" s="3" t="str">
        <f t="shared" si="0"/>
        <v/>
      </c>
      <c r="F43" s="2" t="str">
        <f t="shared" si="1"/>
        <v/>
      </c>
      <c r="G43" s="2" t="str">
        <f t="shared" si="2"/>
        <v/>
      </c>
      <c r="T43" s="34">
        <f t="shared" si="3"/>
        <v>200.69650129906225</v>
      </c>
      <c r="U43" s="33">
        <f t="shared" si="5"/>
        <v>17</v>
      </c>
      <c r="V43" s="34">
        <f>IF(U43=1,$G$3*(T43/1000),IF(U43=2,$G$4*(T43/1000),IF(U43=3,$G$5*(T43/1000),IF(U43=4,$G$6*(T43/1000),IF(U43=5,$G$7*(T43/1000),IF(U43=6,$G$8*(T43/1000),IF(U43=7,$G$9*(T43/1000),IF(U43=8,$G$10*(T43/1000),IF(U43=9,$G$11*(T43/1000),IF(U43=10,$G$12*(T43/1000),IF(U43=11,$G$13*(T43/1000),IF(U43=12,$G$14*(T43/1000),IF(U43=13,$G$15*(T43/1000),IF(U43=14,$G$16*(T43/1000),IF(U43=15,$G$17*(T43/1000),0)))))))))))))))</f>
        <v>0</v>
      </c>
      <c r="W43" s="34">
        <f>IF('Γεννήτρια 4'!D43="W",W42+('Γεννήτρια 4'!C43-1)*V43,IF('Γεννήτρια 4'!D43="L",W42-V43,W42))</f>
        <v>200.69650129906225</v>
      </c>
      <c r="X43" s="34" t="str">
        <f>IF(AND('Γεννήτρια 4'!C43&lt;&gt;0,'Γεννήτρια 4'!D43=""),V43,"")</f>
        <v/>
      </c>
    </row>
    <row r="44" spans="1:24">
      <c r="A44" s="3">
        <f t="shared" si="4"/>
        <v>22</v>
      </c>
      <c r="E44" s="3" t="str">
        <f t="shared" si="0"/>
        <v/>
      </c>
      <c r="F44" s="2" t="str">
        <f t="shared" si="1"/>
        <v/>
      </c>
      <c r="G44" s="2" t="str">
        <f t="shared" si="2"/>
        <v/>
      </c>
      <c r="T44" s="34">
        <f t="shared" si="3"/>
        <v>200.69650129906225</v>
      </c>
      <c r="U44" s="33">
        <f>IF(T43&gt;=W43,U43+1,1)</f>
        <v>18</v>
      </c>
      <c r="V44" s="34">
        <f>IF(U44=1,$G$3*(T44/1000),IF(U44=2,$G$4*(T44/1000),IF(U44=3,$G$5*(T44/1000),IF(U44=4,$G$6*(T44/1000),IF(U44=5,$G$7*(T44/1000),IF(U44=6,$G$8*(T44/1000),IF(U44=7,$G$9*(T44/1000),IF(U44=8,$G$10*(T44/1000),IF(U44=9,$G$11*(T44/1000),IF(U44=10,$G$12*(T44/1000),IF(U44=11,$G$13*(T44/1000),IF(U44=12,$G$14*(T44/1000),IF(U44=13,$G$15*(T44/1000),IF(U44=14,$G$16*(T44/1000),IF(U44=15,$G$17*(T44/1000),0)))))))))))))))</f>
        <v>0</v>
      </c>
      <c r="W44" s="34">
        <f>IF('Γεννήτρια 4'!D44="W",W43+('Γεννήτρια 4'!C44-1)*V44,IF('Γεννήτρια 4'!D44="L",W43-V44,W43))</f>
        <v>200.69650129906225</v>
      </c>
      <c r="X44" s="34" t="str">
        <f>IF(AND('Γεννήτρια 4'!C44&lt;&gt;0,'Γεννήτρια 4'!D44=""),V44,"")</f>
        <v/>
      </c>
    </row>
    <row r="45" spans="1:24">
      <c r="A45" s="3">
        <f t="shared" si="4"/>
        <v>23</v>
      </c>
      <c r="E45" s="3" t="str">
        <f t="shared" si="0"/>
        <v/>
      </c>
      <c r="F45" s="2" t="str">
        <f t="shared" si="1"/>
        <v/>
      </c>
      <c r="G45" s="2" t="str">
        <f t="shared" si="2"/>
        <v/>
      </c>
      <c r="T45" s="34">
        <f t="shared" si="3"/>
        <v>200.69650129906225</v>
      </c>
      <c r="U45" s="33">
        <f t="shared" si="5"/>
        <v>19</v>
      </c>
      <c r="V45" s="34">
        <f>IF(U45=1,$G$3*(T45/1000),IF(U45=2,$G$4*(T45/1000),IF(U45=3,$G$5*(T45/1000),IF(U45=4,$G$6*(T45/1000),IF(U45=5,$G$7*(T45/1000),IF(U45=6,$G$8*(T45/1000),IF(U45=7,$G$9*(T45/1000),IF(U45=8,$G$10*(T45/1000),IF(U45=9,$G$11*(T45/1000),IF(U45=10,$G$12*(T45/1000),IF(U45=11,$G$13*(T45/1000),IF(U45=12,$G$14*(T45/1000),IF(U45=13,$G$15*(T45/1000),IF(U45=14,$G$16*(T45/1000),IF(U45=15,$G$17*(T45/1000),0)))))))))))))))</f>
        <v>0</v>
      </c>
      <c r="W45" s="34">
        <f>IF('Γεννήτρια 4'!D45="W",W44+('Γεννήτρια 4'!C45-1)*V45,IF('Γεννήτρια 4'!D45="L",W44-V45,W44))</f>
        <v>200.69650129906225</v>
      </c>
      <c r="X45" s="34" t="str">
        <f>IF(AND('Γεννήτρια 4'!C45&lt;&gt;0,'Γεννήτρια 4'!D45=""),V45,"")</f>
        <v/>
      </c>
    </row>
    <row r="46" spans="1:24">
      <c r="A46" s="3">
        <f t="shared" si="4"/>
        <v>24</v>
      </c>
      <c r="E46" s="3" t="str">
        <f t="shared" si="0"/>
        <v/>
      </c>
      <c r="F46" s="2" t="str">
        <f t="shared" si="1"/>
        <v/>
      </c>
      <c r="G46" s="2" t="str">
        <f t="shared" si="2"/>
        <v/>
      </c>
      <c r="T46" s="34">
        <f t="shared" si="3"/>
        <v>200.69650129906225</v>
      </c>
      <c r="U46" s="33">
        <f t="shared" si="5"/>
        <v>20</v>
      </c>
      <c r="V46" s="34">
        <f>IF(U46=1,$G$3*(T46/1000),IF(U46=2,$G$4*(T46/1000),IF(U46=3,$G$5*(T46/1000),IF(U46=4,$G$6*(T46/1000),IF(U46=5,$G$7*(T46/1000),IF(U46=6,$G$8*(T46/1000),IF(U46=7,$G$9*(T46/1000),IF(U46=8,$G$10*(T46/1000),IF(U46=9,$G$11*(T46/1000),IF(U46=10,$G$12*(T46/1000),IF(U46=11,$G$13*(T46/1000),IF(U46=12,$G$14*(T46/1000),IF(U46=13,$G$15*(T46/1000),IF(U46=14,$G$16*(T46/1000),IF(U46=15,$G$17*(T46/1000),0)))))))))))))))</f>
        <v>0</v>
      </c>
      <c r="W46" s="34">
        <f>IF('Γεννήτρια 4'!D46="W",W45+('Γεννήτρια 4'!C46-1)*V46,IF('Γεννήτρια 4'!D46="L",W45-V46,W45))</f>
        <v>200.69650129906225</v>
      </c>
      <c r="X46" s="34" t="str">
        <f>IF(AND('Γεννήτρια 4'!C46&lt;&gt;0,'Γεννήτρια 4'!D46=""),V46,"")</f>
        <v/>
      </c>
    </row>
    <row r="47" spans="1:24">
      <c r="A47" s="3">
        <f t="shared" si="4"/>
        <v>25</v>
      </c>
      <c r="E47" s="3" t="str">
        <f t="shared" si="0"/>
        <v/>
      </c>
      <c r="F47" s="2" t="str">
        <f t="shared" si="1"/>
        <v/>
      </c>
      <c r="G47" s="2" t="str">
        <f t="shared" si="2"/>
        <v/>
      </c>
      <c r="T47" s="34">
        <f t="shared" si="3"/>
        <v>200.69650129906225</v>
      </c>
      <c r="U47" s="33">
        <f t="shared" si="5"/>
        <v>21</v>
      </c>
      <c r="V47" s="34">
        <f>IF(U47=1,$G$3*(T47/1000),IF(U47=2,$G$4*(T47/1000),IF(U47=3,$G$5*(T47/1000),IF(U47=4,$G$6*(T47/1000),IF(U47=5,$G$7*(T47/1000),IF(U47=6,$G$8*(T47/1000),IF(U47=7,$G$9*(T47/1000),IF(U47=8,$G$10*(T47/1000),IF(U47=9,$G$11*(T47/1000),IF(U47=10,$G$12*(T47/1000),IF(U47=11,$G$13*(T47/1000),IF(U47=12,$G$14*(T47/1000),IF(U47=13,$G$15*(T47/1000),IF(U47=14,$G$16*(T47/1000),IF(U47=15,$G$17*(T47/1000),0)))))))))))))))</f>
        <v>0</v>
      </c>
      <c r="W47" s="34">
        <f>IF('Γεννήτρια 4'!D47="W",W46+('Γεννήτρια 4'!C47-1)*V47,IF('Γεννήτρια 4'!D47="L",W46-V47,W46))</f>
        <v>200.69650129906225</v>
      </c>
      <c r="X47" s="34" t="str">
        <f>IF(AND('Γεννήτρια 4'!C47&lt;&gt;0,'Γεννήτρια 4'!D47=""),V47,"")</f>
        <v/>
      </c>
    </row>
    <row r="48" spans="1:24">
      <c r="A48" s="3">
        <f t="shared" si="4"/>
        <v>26</v>
      </c>
      <c r="E48" s="3" t="str">
        <f t="shared" si="0"/>
        <v/>
      </c>
      <c r="F48" s="2" t="str">
        <f t="shared" si="1"/>
        <v/>
      </c>
      <c r="G48" s="2" t="str">
        <f t="shared" si="2"/>
        <v/>
      </c>
      <c r="T48" s="34">
        <f t="shared" si="3"/>
        <v>200.69650129906225</v>
      </c>
      <c r="U48" s="33">
        <f t="shared" si="5"/>
        <v>22</v>
      </c>
      <c r="V48" s="34">
        <f>IF(U48=1,$G$3*(T48/1000),IF(U48=2,$G$4*(T48/1000),IF(U48=3,$G$5*(T48/1000),IF(U48=4,$G$6*(T48/1000),IF(U48=5,$G$7*(T48/1000),IF(U48=6,$G$8*(T48/1000),IF(U48=7,$G$9*(T48/1000),IF(U48=8,$G$10*(T48/1000),IF(U48=9,$G$11*(T48/1000),IF(U48=10,$G$12*(T48/1000),IF(U48=11,$G$13*(T48/1000),IF(U48=12,$G$14*(T48/1000),IF(U48=13,$G$15*(T48/1000),IF(U48=14,$G$16*(T48/1000),IF(U48=15,$G$17*(T48/1000),0)))))))))))))))</f>
        <v>0</v>
      </c>
      <c r="W48" s="34">
        <f>IF('Γεννήτρια 4'!D48="W",W47+('Γεννήτρια 4'!C48-1)*V48,IF('Γεννήτρια 4'!D48="L",W47-V48,W47))</f>
        <v>200.69650129906225</v>
      </c>
      <c r="X48" s="34" t="str">
        <f>IF(AND('Γεννήτρια 4'!C48&lt;&gt;0,'Γεννήτρια 4'!D48=""),V48,"")</f>
        <v/>
      </c>
    </row>
    <row r="49" spans="1:24">
      <c r="A49" s="3">
        <f t="shared" si="4"/>
        <v>27</v>
      </c>
      <c r="E49" s="3" t="str">
        <f t="shared" si="0"/>
        <v/>
      </c>
      <c r="F49" s="2" t="str">
        <f t="shared" si="1"/>
        <v/>
      </c>
      <c r="G49" s="2" t="str">
        <f t="shared" si="2"/>
        <v/>
      </c>
      <c r="T49" s="34">
        <f t="shared" si="3"/>
        <v>200.69650129906225</v>
      </c>
      <c r="U49" s="33">
        <f t="shared" si="5"/>
        <v>23</v>
      </c>
      <c r="V49" s="34">
        <f>IF(U49=1,$G$3*(T49/1000),IF(U49=2,$G$4*(T49/1000),IF(U49=3,$G$5*(T49/1000),IF(U49=4,$G$6*(T49/1000),IF(U49=5,$G$7*(T49/1000),IF(U49=6,$G$8*(T49/1000),IF(U49=7,$G$9*(T49/1000),IF(U49=8,$G$10*(T49/1000),IF(U49=9,$G$11*(T49/1000),IF(U49=10,$G$12*(T49/1000),IF(U49=11,$G$13*(T49/1000),IF(U49=12,$G$14*(T49/1000),IF(U49=13,$G$15*(T49/1000),IF(U49=14,$G$16*(T49/1000),IF(U49=15,$G$17*(T49/1000),0)))))))))))))))</f>
        <v>0</v>
      </c>
      <c r="W49" s="34">
        <f>IF('Γεννήτρια 4'!D49="W",W48+('Γεννήτρια 4'!C49-1)*V49,IF('Γεννήτρια 4'!D49="L",W48-V49,W48))</f>
        <v>200.69650129906225</v>
      </c>
      <c r="X49" s="34" t="str">
        <f>IF(AND('Γεννήτρια 4'!C49&lt;&gt;0,'Γεννήτρια 4'!D49=""),V49,"")</f>
        <v/>
      </c>
    </row>
    <row r="50" spans="1:24">
      <c r="A50" s="3">
        <f t="shared" si="4"/>
        <v>28</v>
      </c>
      <c r="E50" s="3" t="str">
        <f t="shared" si="0"/>
        <v/>
      </c>
      <c r="F50" s="2" t="str">
        <f t="shared" si="1"/>
        <v/>
      </c>
      <c r="G50" s="2" t="str">
        <f t="shared" si="2"/>
        <v/>
      </c>
      <c r="T50" s="34">
        <f t="shared" si="3"/>
        <v>200.69650129906225</v>
      </c>
      <c r="U50" s="33">
        <f t="shared" si="5"/>
        <v>24</v>
      </c>
      <c r="V50" s="34">
        <f>IF(U50=1,$G$3*(T50/1000),IF(U50=2,$G$4*(T50/1000),IF(U50=3,$G$5*(T50/1000),IF(U50=4,$G$6*(T50/1000),IF(U50=5,$G$7*(T50/1000),IF(U50=6,$G$8*(T50/1000),IF(U50=7,$G$9*(T50/1000),IF(U50=8,$G$10*(T50/1000),IF(U50=9,$G$11*(T50/1000),IF(U50=10,$G$12*(T50/1000),IF(U50=11,$G$13*(T50/1000),IF(U50=12,$G$14*(T50/1000),IF(U50=13,$G$15*(T50/1000),IF(U50=14,$G$16*(T50/1000),IF(U50=15,$G$17*(T50/1000),0)))))))))))))))</f>
        <v>0</v>
      </c>
      <c r="W50" s="34">
        <f>IF('Γεννήτρια 4'!D50="W",W49+('Γεννήτρια 4'!C50-1)*V50,IF('Γεννήτρια 4'!D50="L",W49-V50,W49))</f>
        <v>200.69650129906225</v>
      </c>
      <c r="X50" s="34" t="str">
        <f>IF(AND('Γεννήτρια 4'!C50&lt;&gt;0,'Γεννήτρια 4'!D50=""),V50,"")</f>
        <v/>
      </c>
    </row>
    <row r="51" spans="1:24">
      <c r="A51" s="3">
        <f t="shared" si="4"/>
        <v>29</v>
      </c>
      <c r="E51" s="3" t="str">
        <f t="shared" si="0"/>
        <v/>
      </c>
      <c r="F51" s="2" t="str">
        <f t="shared" si="1"/>
        <v/>
      </c>
      <c r="G51" s="2" t="str">
        <f t="shared" si="2"/>
        <v/>
      </c>
      <c r="T51" s="34">
        <f t="shared" si="3"/>
        <v>200.69650129906225</v>
      </c>
      <c r="U51" s="33">
        <f t="shared" si="5"/>
        <v>25</v>
      </c>
      <c r="V51" s="34">
        <f>IF(U51=1,$G$3*(T51/1000),IF(U51=2,$G$4*(T51/1000),IF(U51=3,$G$5*(T51/1000),IF(U51=4,$G$6*(T51/1000),IF(U51=5,$G$7*(T51/1000),IF(U51=6,$G$8*(T51/1000),IF(U51=7,$G$9*(T51/1000),IF(U51=8,$G$10*(T51/1000),IF(U51=9,$G$11*(T51/1000),IF(U51=10,$G$12*(T51/1000),IF(U51=11,$G$13*(T51/1000),IF(U51=12,$G$14*(T51/1000),IF(U51=13,$G$15*(T51/1000),IF(U51=14,$G$16*(T51/1000),IF(U51=15,$G$17*(T51/1000),0)))))))))))))))</f>
        <v>0</v>
      </c>
      <c r="W51" s="34">
        <f>IF('Γεννήτρια 4'!D51="W",W50+('Γεννήτρια 4'!C51-1)*V51,IF('Γεννήτρια 4'!D51="L",W50-V51,W50))</f>
        <v>200.69650129906225</v>
      </c>
      <c r="X51" s="34" t="str">
        <f>IF(AND('Γεννήτρια 4'!C51&lt;&gt;0,'Γεννήτρια 4'!D51=""),V51,"")</f>
        <v/>
      </c>
    </row>
    <row r="52" spans="1:24">
      <c r="A52" s="3">
        <f t="shared" si="4"/>
        <v>30</v>
      </c>
      <c r="E52" s="3" t="str">
        <f t="shared" si="0"/>
        <v/>
      </c>
      <c r="F52" s="2" t="str">
        <f t="shared" si="1"/>
        <v/>
      </c>
      <c r="G52" s="2" t="str">
        <f t="shared" si="2"/>
        <v/>
      </c>
      <c r="T52" s="34">
        <f t="shared" si="3"/>
        <v>200.69650129906225</v>
      </c>
      <c r="U52" s="33">
        <f t="shared" si="5"/>
        <v>26</v>
      </c>
      <c r="V52" s="34">
        <f>IF(U52=1,$G$3*(T52/1000),IF(U52=2,$G$4*(T52/1000),IF(U52=3,$G$5*(T52/1000),IF(U52=4,$G$6*(T52/1000),IF(U52=5,$G$7*(T52/1000),IF(U52=6,$G$8*(T52/1000),IF(U52=7,$G$9*(T52/1000),IF(U52=8,$G$10*(T52/1000),IF(U52=9,$G$11*(T52/1000),IF(U52=10,$G$12*(T52/1000),IF(U52=11,$G$13*(T52/1000),IF(U52=12,$G$14*(T52/1000),IF(U52=13,$G$15*(T52/1000),IF(U52=14,$G$16*(T52/1000),IF(U52=15,$G$17*(T52/1000),0)))))))))))))))</f>
        <v>0</v>
      </c>
      <c r="W52" s="34">
        <f>IF('Γεννήτρια 4'!D52="W",W51+('Γεννήτρια 4'!C52-1)*V52,IF('Γεννήτρια 4'!D52="L",W51-V52,W51))</f>
        <v>200.69650129906225</v>
      </c>
      <c r="X52" s="34" t="str">
        <f>IF(AND('Γεννήτρια 4'!C52&lt;&gt;0,'Γεννήτρια 4'!D52=""),V52,"")</f>
        <v/>
      </c>
    </row>
    <row r="53" spans="1:24">
      <c r="A53" s="3">
        <f t="shared" si="4"/>
        <v>31</v>
      </c>
      <c r="E53" s="3" t="str">
        <f t="shared" si="0"/>
        <v/>
      </c>
      <c r="F53" s="2" t="str">
        <f t="shared" si="1"/>
        <v/>
      </c>
      <c r="G53" s="2" t="str">
        <f t="shared" si="2"/>
        <v/>
      </c>
      <c r="T53" s="34">
        <f t="shared" si="3"/>
        <v>200.69650129906225</v>
      </c>
      <c r="U53" s="33">
        <f t="shared" si="5"/>
        <v>27</v>
      </c>
      <c r="V53" s="34">
        <f>IF(U53=1,$G$3*(T53/1000),IF(U53=2,$G$4*(T53/1000),IF(U53=3,$G$5*(T53/1000),IF(U53=4,$G$6*(T53/1000),IF(U53=5,$G$7*(T53/1000),IF(U53=6,$G$8*(T53/1000),IF(U53=7,$G$9*(T53/1000),IF(U53=8,$G$10*(T53/1000),IF(U53=9,$G$11*(T53/1000),IF(U53=10,$G$12*(T53/1000),IF(U53=11,$G$13*(T53/1000),IF(U53=12,$G$14*(T53/1000),IF(U53=13,$G$15*(T53/1000),IF(U53=14,$G$16*(T53/1000),IF(U53=15,$G$17*(T53/1000),0)))))))))))))))</f>
        <v>0</v>
      </c>
      <c r="W53" s="34">
        <f>IF('Γεννήτρια 4'!D53="W",W52+('Γεννήτρια 4'!C53-1)*V53,IF('Γεννήτρια 4'!D53="L",W52-V53,W52))</f>
        <v>200.69650129906225</v>
      </c>
      <c r="X53" s="34" t="str">
        <f>IF(AND('Γεννήτρια 4'!C53&lt;&gt;0,'Γεννήτρια 4'!D53=""),V53,"")</f>
        <v/>
      </c>
    </row>
    <row r="54" spans="1:24">
      <c r="A54" s="3">
        <f t="shared" si="4"/>
        <v>32</v>
      </c>
      <c r="E54" s="3" t="str">
        <f t="shared" si="0"/>
        <v/>
      </c>
      <c r="F54" s="2" t="str">
        <f t="shared" si="1"/>
        <v/>
      </c>
      <c r="G54" s="2" t="str">
        <f t="shared" si="2"/>
        <v/>
      </c>
      <c r="T54" s="34">
        <f t="shared" si="3"/>
        <v>200.69650129906225</v>
      </c>
      <c r="U54" s="33">
        <f t="shared" si="5"/>
        <v>28</v>
      </c>
      <c r="V54" s="34">
        <f>IF(U54=1,$G$3*(T54/1000),IF(U54=2,$G$4*(T54/1000),IF(U54=3,$G$5*(T54/1000),IF(U54=4,$G$6*(T54/1000),IF(U54=5,$G$7*(T54/1000),IF(U54=6,$G$8*(T54/1000),IF(U54=7,$G$9*(T54/1000),IF(U54=8,$G$10*(T54/1000),IF(U54=9,$G$11*(T54/1000),IF(U54=10,$G$12*(T54/1000),IF(U54=11,$G$13*(T54/1000),IF(U54=12,$G$14*(T54/1000),IF(U54=13,$G$15*(T54/1000),IF(U54=14,$G$16*(T54/1000),IF(U54=15,$G$17*(T54/1000),0)))))))))))))))</f>
        <v>0</v>
      </c>
      <c r="W54" s="34">
        <f>IF('Γεννήτρια 4'!D54="W",W53+('Γεννήτρια 4'!C54-1)*V54,IF('Γεννήτρια 4'!D54="L",W53-V54,W53))</f>
        <v>200.69650129906225</v>
      </c>
      <c r="X54" s="34" t="str">
        <f>IF(AND('Γεννήτρια 4'!C54&lt;&gt;0,'Γεννήτρια 4'!D54=""),V54,"")</f>
        <v/>
      </c>
    </row>
    <row r="55" spans="1:24">
      <c r="A55" s="3">
        <f t="shared" si="4"/>
        <v>33</v>
      </c>
      <c r="E55" s="3" t="str">
        <f t="shared" si="0"/>
        <v/>
      </c>
      <c r="F55" s="2" t="str">
        <f t="shared" si="1"/>
        <v/>
      </c>
      <c r="G55" s="2" t="str">
        <f t="shared" si="2"/>
        <v/>
      </c>
      <c r="T55" s="34">
        <f t="shared" si="3"/>
        <v>200.69650129906225</v>
      </c>
      <c r="U55" s="33">
        <f t="shared" si="5"/>
        <v>29</v>
      </c>
      <c r="V55" s="34">
        <f>IF(U55=1,$G$3*(T55/1000),IF(U55=2,$G$4*(T55/1000),IF(U55=3,$G$5*(T55/1000),IF(U55=4,$G$6*(T55/1000),IF(U55=5,$G$7*(T55/1000),IF(U55=6,$G$8*(T55/1000),IF(U55=7,$G$9*(T55/1000),IF(U55=8,$G$10*(T55/1000),IF(U55=9,$G$11*(T55/1000),IF(U55=10,$G$12*(T55/1000),IF(U55=11,$G$13*(T55/1000),IF(U55=12,$G$14*(T55/1000),IF(U55=13,$G$15*(T55/1000),IF(U55=14,$G$16*(T55/1000),IF(U55=15,$G$17*(T55/1000),0)))))))))))))))</f>
        <v>0</v>
      </c>
      <c r="W55" s="34">
        <f>IF('Γεννήτρια 4'!D55="W",W54+('Γεννήτρια 4'!C55-1)*V55,IF('Γεννήτρια 4'!D55="L",W54-V55,W54))</f>
        <v>200.69650129906225</v>
      </c>
      <c r="X55" s="34" t="str">
        <f>IF(AND('Γεννήτρια 4'!C55&lt;&gt;0,'Γεννήτρια 4'!D55=""),V55,"")</f>
        <v/>
      </c>
    </row>
    <row r="56" spans="1:24">
      <c r="A56" s="3">
        <f t="shared" si="4"/>
        <v>34</v>
      </c>
      <c r="E56" s="3" t="str">
        <f t="shared" si="0"/>
        <v/>
      </c>
      <c r="F56" s="2" t="str">
        <f t="shared" si="1"/>
        <v/>
      </c>
      <c r="G56" s="2" t="str">
        <f t="shared" si="2"/>
        <v/>
      </c>
      <c r="T56" s="34">
        <f t="shared" si="3"/>
        <v>200.69650129906225</v>
      </c>
      <c r="U56" s="33">
        <f t="shared" si="5"/>
        <v>30</v>
      </c>
      <c r="V56" s="34">
        <f>IF(U56=1,$G$3*(T56/1000),IF(U56=2,$G$4*(T56/1000),IF(U56=3,$G$5*(T56/1000),IF(U56=4,$G$6*(T56/1000),IF(U56=5,$G$7*(T56/1000),IF(U56=6,$G$8*(T56/1000),IF(U56=7,$G$9*(T56/1000),IF(U56=8,$G$10*(T56/1000),IF(U56=9,$G$11*(T56/1000),IF(U56=10,$G$12*(T56/1000),IF(U56=11,$G$13*(T56/1000),IF(U56=12,$G$14*(T56/1000),IF(U56=13,$G$15*(T56/1000),IF(U56=14,$G$16*(T56/1000),IF(U56=15,$G$17*(T56/1000),0)))))))))))))))</f>
        <v>0</v>
      </c>
      <c r="W56" s="34">
        <f>IF('Γεννήτρια 4'!D56="W",W55+('Γεννήτρια 4'!C56-1)*V56,IF('Γεννήτρια 4'!D56="L",W55-V56,W55))</f>
        <v>200.69650129906225</v>
      </c>
      <c r="X56" s="34" t="str">
        <f>IF(AND('Γεννήτρια 4'!C56&lt;&gt;0,'Γεννήτρια 4'!D56=""),V56,"")</f>
        <v/>
      </c>
    </row>
    <row r="57" spans="1:24">
      <c r="A57" s="3">
        <f t="shared" si="4"/>
        <v>35</v>
      </c>
      <c r="E57" s="3" t="str">
        <f t="shared" si="0"/>
        <v/>
      </c>
      <c r="F57" s="2" t="str">
        <f t="shared" si="1"/>
        <v/>
      </c>
      <c r="G57" s="2" t="str">
        <f t="shared" si="2"/>
        <v/>
      </c>
      <c r="T57" s="34">
        <f t="shared" si="3"/>
        <v>200.69650129906225</v>
      </c>
      <c r="U57" s="33">
        <f t="shared" si="5"/>
        <v>31</v>
      </c>
      <c r="V57" s="34">
        <f>IF(U57=1,$G$3*(T57/1000),IF(U57=2,$G$4*(T57/1000),IF(U57=3,$G$5*(T57/1000),IF(U57=4,$G$6*(T57/1000),IF(U57=5,$G$7*(T57/1000),IF(U57=6,$G$8*(T57/1000),IF(U57=7,$G$9*(T57/1000),IF(U57=8,$G$10*(T57/1000),IF(U57=9,$G$11*(T57/1000),IF(U57=10,$G$12*(T57/1000),IF(U57=11,$G$13*(T57/1000),IF(U57=12,$G$14*(T57/1000),IF(U57=13,$G$15*(T57/1000),IF(U57=14,$G$16*(T57/1000),IF(U57=15,$G$17*(T57/1000),0)))))))))))))))</f>
        <v>0</v>
      </c>
      <c r="W57" s="34">
        <f>IF('Γεννήτρια 4'!D57="W",W56+('Γεννήτρια 4'!C57-1)*V57,IF('Γεννήτρια 4'!D57="L",W56-V57,W56))</f>
        <v>200.69650129906225</v>
      </c>
      <c r="X57" s="34" t="str">
        <f>IF(AND('Γεννήτρια 4'!C57&lt;&gt;0,'Γεννήτρια 4'!D57=""),V57,"")</f>
        <v/>
      </c>
    </row>
    <row r="58" spans="1:24">
      <c r="A58" s="3">
        <f t="shared" si="4"/>
        <v>36</v>
      </c>
      <c r="E58" s="3" t="str">
        <f t="shared" si="0"/>
        <v/>
      </c>
      <c r="F58" s="2" t="str">
        <f t="shared" si="1"/>
        <v/>
      </c>
      <c r="G58" s="2" t="str">
        <f t="shared" si="2"/>
        <v/>
      </c>
      <c r="T58" s="34">
        <f t="shared" si="3"/>
        <v>200.69650129906225</v>
      </c>
      <c r="U58" s="33">
        <f t="shared" si="5"/>
        <v>32</v>
      </c>
      <c r="V58" s="34">
        <f>IF(U58=1,$G$3*(T58/1000),IF(U58=2,$G$4*(T58/1000),IF(U58=3,$G$5*(T58/1000),IF(U58=4,$G$6*(T58/1000),IF(U58=5,$G$7*(T58/1000),IF(U58=6,$G$8*(T58/1000),IF(U58=7,$G$9*(T58/1000),IF(U58=8,$G$10*(T58/1000),IF(U58=9,$G$11*(T58/1000),IF(U58=10,$G$12*(T58/1000),IF(U58=11,$G$13*(T58/1000),IF(U58=12,$G$14*(T58/1000),IF(U58=13,$G$15*(T58/1000),IF(U58=14,$G$16*(T58/1000),IF(U58=15,$G$17*(T58/1000),0)))))))))))))))</f>
        <v>0</v>
      </c>
      <c r="W58" s="34">
        <f>IF('Γεννήτρια 4'!D58="W",W57+('Γεννήτρια 4'!C58-1)*V58,IF('Γεννήτρια 4'!D58="L",W57-V58,W57))</f>
        <v>200.69650129906225</v>
      </c>
      <c r="X58" s="34" t="str">
        <f>IF(AND('Γεννήτρια 4'!C58&lt;&gt;0,'Γεννήτρια 4'!D58=""),V58,"")</f>
        <v/>
      </c>
    </row>
    <row r="59" spans="1:24">
      <c r="A59" s="3">
        <f t="shared" si="4"/>
        <v>37</v>
      </c>
      <c r="E59" s="3" t="str">
        <f t="shared" si="0"/>
        <v/>
      </c>
      <c r="F59" s="2" t="str">
        <f t="shared" si="1"/>
        <v/>
      </c>
      <c r="G59" s="2" t="str">
        <f t="shared" si="2"/>
        <v/>
      </c>
      <c r="T59" s="34">
        <f t="shared" si="3"/>
        <v>200.69650129906225</v>
      </c>
      <c r="U59" s="33">
        <f t="shared" si="5"/>
        <v>33</v>
      </c>
      <c r="V59" s="34">
        <f>IF(U59=1,$G$3*(T59/1000),IF(U59=2,$G$4*(T59/1000),IF(U59=3,$G$5*(T59/1000),IF(U59=4,$G$6*(T59/1000),IF(U59=5,$G$7*(T59/1000),IF(U59=6,$G$8*(T59/1000),IF(U59=7,$G$9*(T59/1000),IF(U59=8,$G$10*(T59/1000),IF(U59=9,$G$11*(T59/1000),IF(U59=10,$G$12*(T59/1000),IF(U59=11,$G$13*(T59/1000),IF(U59=12,$G$14*(T59/1000),IF(U59=13,$G$15*(T59/1000),IF(U59=14,$G$16*(T59/1000),IF(U59=15,$G$17*(T59/1000),0)))))))))))))))</f>
        <v>0</v>
      </c>
      <c r="W59" s="34">
        <f>IF('Γεννήτρια 4'!D59="W",W58+('Γεννήτρια 4'!C59-1)*V59,IF('Γεννήτρια 4'!D59="L",W58-V59,W58))</f>
        <v>200.69650129906225</v>
      </c>
      <c r="X59" s="34" t="str">
        <f>IF(AND('Γεννήτρια 4'!C59&lt;&gt;0,'Γεννήτρια 4'!D59=""),V59,"")</f>
        <v/>
      </c>
    </row>
    <row r="60" spans="1:24">
      <c r="A60" s="3">
        <f t="shared" si="4"/>
        <v>38</v>
      </c>
      <c r="E60" s="3" t="str">
        <f t="shared" si="0"/>
        <v/>
      </c>
      <c r="F60" s="2" t="str">
        <f t="shared" si="1"/>
        <v/>
      </c>
      <c r="G60" s="2" t="str">
        <f t="shared" si="2"/>
        <v/>
      </c>
      <c r="T60" s="34">
        <f t="shared" si="3"/>
        <v>200.69650129906225</v>
      </c>
      <c r="U60" s="33">
        <f t="shared" si="5"/>
        <v>34</v>
      </c>
      <c r="V60" s="34">
        <f>IF(U60=1,$G$3*(T60/1000),IF(U60=2,$G$4*(T60/1000),IF(U60=3,$G$5*(T60/1000),IF(U60=4,$G$6*(T60/1000),IF(U60=5,$G$7*(T60/1000),IF(U60=6,$G$8*(T60/1000),IF(U60=7,$G$9*(T60/1000),IF(U60=8,$G$10*(T60/1000),IF(U60=9,$G$11*(T60/1000),IF(U60=10,$G$12*(T60/1000),IF(U60=11,$G$13*(T60/1000),IF(U60=12,$G$14*(T60/1000),IF(U60=13,$G$15*(T60/1000),IF(U60=14,$G$16*(T60/1000),IF(U60=15,$G$17*(T60/1000),0)))))))))))))))</f>
        <v>0</v>
      </c>
      <c r="W60" s="34">
        <f>IF('Γεννήτρια 4'!D60="W",W59+('Γεννήτρια 4'!C60-1)*V60,IF('Γεννήτρια 4'!D60="L",W59-V60,W59))</f>
        <v>200.69650129906225</v>
      </c>
      <c r="X60" s="34" t="str">
        <f>IF(AND('Γεννήτρια 4'!C60&lt;&gt;0,'Γεννήτρια 4'!D60=""),V60,"")</f>
        <v/>
      </c>
    </row>
    <row r="61" spans="1:24">
      <c r="A61" s="3">
        <f t="shared" si="4"/>
        <v>39</v>
      </c>
      <c r="E61" s="3" t="str">
        <f t="shared" si="0"/>
        <v/>
      </c>
      <c r="F61" s="2" t="str">
        <f t="shared" si="1"/>
        <v/>
      </c>
      <c r="G61" s="2" t="str">
        <f t="shared" si="2"/>
        <v/>
      </c>
      <c r="T61" s="34">
        <f t="shared" si="3"/>
        <v>200.69650129906225</v>
      </c>
      <c r="U61" s="33">
        <f t="shared" si="5"/>
        <v>35</v>
      </c>
      <c r="V61" s="34">
        <f>IF(U61=1,$G$3*(T61/1000),IF(U61=2,$G$4*(T61/1000),IF(U61=3,$G$5*(T61/1000),IF(U61=4,$G$6*(T61/1000),IF(U61=5,$G$7*(T61/1000),IF(U61=6,$G$8*(T61/1000),IF(U61=7,$G$9*(T61/1000),IF(U61=8,$G$10*(T61/1000),IF(U61=9,$G$11*(T61/1000),IF(U61=10,$G$12*(T61/1000),IF(U61=11,$G$13*(T61/1000),IF(U61=12,$G$14*(T61/1000),IF(U61=13,$G$15*(T61/1000),IF(U61=14,$G$16*(T61/1000),IF(U61=15,$G$17*(T61/1000),0)))))))))))))))</f>
        <v>0</v>
      </c>
      <c r="W61" s="34">
        <f>IF('Γεννήτρια 4'!D61="W",W60+('Γεννήτρια 4'!C61-1)*V61,IF('Γεννήτρια 4'!D61="L",W60-V61,W60))</f>
        <v>200.69650129906225</v>
      </c>
      <c r="X61" s="34" t="str">
        <f>IF(AND('Γεννήτρια 4'!C61&lt;&gt;0,'Γεννήτρια 4'!D61=""),V61,"")</f>
        <v/>
      </c>
    </row>
    <row r="62" spans="1:24">
      <c r="A62" s="3">
        <f t="shared" si="4"/>
        <v>40</v>
      </c>
      <c r="E62" s="3" t="str">
        <f t="shared" si="0"/>
        <v/>
      </c>
      <c r="F62" s="2" t="str">
        <f t="shared" si="1"/>
        <v/>
      </c>
      <c r="G62" s="2" t="str">
        <f t="shared" si="2"/>
        <v/>
      </c>
      <c r="T62" s="34">
        <f t="shared" si="3"/>
        <v>200.69650129906225</v>
      </c>
      <c r="U62" s="33">
        <f t="shared" si="5"/>
        <v>36</v>
      </c>
      <c r="V62" s="34">
        <f>IF(U62=1,$G$3*(T62/1000),IF(U62=2,$G$4*(T62/1000),IF(U62=3,$G$5*(T62/1000),IF(U62=4,$G$6*(T62/1000),IF(U62=5,$G$7*(T62/1000),IF(U62=6,$G$8*(T62/1000),IF(U62=7,$G$9*(T62/1000),IF(U62=8,$G$10*(T62/1000),IF(U62=9,$G$11*(T62/1000),IF(U62=10,$G$12*(T62/1000),IF(U62=11,$G$13*(T62/1000),IF(U62=12,$G$14*(T62/1000),IF(U62=13,$G$15*(T62/1000),IF(U62=14,$G$16*(T62/1000),IF(U62=15,$G$17*(T62/1000),0)))))))))))))))</f>
        <v>0</v>
      </c>
      <c r="W62" s="34">
        <f>IF('Γεννήτρια 4'!D62="W",W61+('Γεννήτρια 4'!C62-1)*V62,IF('Γεννήτρια 4'!D62="L",W61-V62,W61))</f>
        <v>200.69650129906225</v>
      </c>
      <c r="X62" s="34" t="str">
        <f>IF(AND('Γεννήτρια 4'!C62&lt;&gt;0,'Γεννήτρια 4'!D62=""),V62,"")</f>
        <v/>
      </c>
    </row>
    <row r="63" spans="1:24">
      <c r="A63" s="3">
        <f t="shared" si="4"/>
        <v>41</v>
      </c>
      <c r="E63" s="3" t="str">
        <f t="shared" si="0"/>
        <v/>
      </c>
      <c r="F63" s="2" t="str">
        <f t="shared" si="1"/>
        <v/>
      </c>
      <c r="G63" s="2" t="str">
        <f t="shared" si="2"/>
        <v/>
      </c>
      <c r="T63" s="34">
        <f t="shared" si="3"/>
        <v>200.69650129906225</v>
      </c>
      <c r="U63" s="33">
        <f t="shared" si="5"/>
        <v>37</v>
      </c>
      <c r="V63" s="34">
        <f>IF(U63=1,$G$3*(T63/1000),IF(U63=2,$G$4*(T63/1000),IF(U63=3,$G$5*(T63/1000),IF(U63=4,$G$6*(T63/1000),IF(U63=5,$G$7*(T63/1000),IF(U63=6,$G$8*(T63/1000),IF(U63=7,$G$9*(T63/1000),IF(U63=8,$G$10*(T63/1000),IF(U63=9,$G$11*(T63/1000),IF(U63=10,$G$12*(T63/1000),IF(U63=11,$G$13*(T63/1000),IF(U63=12,$G$14*(T63/1000),IF(U63=13,$G$15*(T63/1000),IF(U63=14,$G$16*(T63/1000),IF(U63=15,$G$17*(T63/1000),0)))))))))))))))</f>
        <v>0</v>
      </c>
      <c r="W63" s="34">
        <f>IF('Γεννήτρια 4'!D63="W",W62+('Γεννήτρια 4'!C63-1)*V63,IF('Γεννήτρια 4'!D63="L",W62-V63,W62))</f>
        <v>200.69650129906225</v>
      </c>
      <c r="X63" s="34" t="str">
        <f>IF(AND('Γεννήτρια 4'!C63&lt;&gt;0,'Γεννήτρια 4'!D63=""),V63,"")</f>
        <v/>
      </c>
    </row>
    <row r="64" spans="1:24">
      <c r="A64" s="3">
        <f t="shared" si="4"/>
        <v>42</v>
      </c>
      <c r="E64" s="3" t="str">
        <f t="shared" si="0"/>
        <v/>
      </c>
      <c r="F64" s="2" t="str">
        <f t="shared" si="1"/>
        <v/>
      </c>
      <c r="G64" s="2" t="str">
        <f t="shared" si="2"/>
        <v/>
      </c>
      <c r="T64" s="34">
        <f t="shared" si="3"/>
        <v>200.69650129906225</v>
      </c>
      <c r="U64" s="33">
        <f t="shared" si="5"/>
        <v>38</v>
      </c>
      <c r="V64" s="34">
        <f>IF(U64=1,$G$3*(T64/1000),IF(U64=2,$G$4*(T64/1000),IF(U64=3,$G$5*(T64/1000),IF(U64=4,$G$6*(T64/1000),IF(U64=5,$G$7*(T64/1000),IF(U64=6,$G$8*(T64/1000),IF(U64=7,$G$9*(T64/1000),IF(U64=8,$G$10*(T64/1000),IF(U64=9,$G$11*(T64/1000),IF(U64=10,$G$12*(T64/1000),IF(U64=11,$G$13*(T64/1000),IF(U64=12,$G$14*(T64/1000),IF(U64=13,$G$15*(T64/1000),IF(U64=14,$G$16*(T64/1000),IF(U64=15,$G$17*(T64/1000),0)))))))))))))))</f>
        <v>0</v>
      </c>
      <c r="W64" s="34">
        <f>IF('Γεννήτρια 4'!D64="W",W63+('Γεννήτρια 4'!C64-1)*V64,IF('Γεννήτρια 4'!D64="L",W63-V64,W63))</f>
        <v>200.69650129906225</v>
      </c>
      <c r="X64" s="34" t="str">
        <f>IF(AND('Γεννήτρια 4'!C64&lt;&gt;0,'Γεννήτρια 4'!D64=""),V64,"")</f>
        <v/>
      </c>
    </row>
    <row r="65" spans="1:24">
      <c r="A65" s="3">
        <f t="shared" si="4"/>
        <v>43</v>
      </c>
      <c r="E65" s="3" t="str">
        <f t="shared" si="0"/>
        <v/>
      </c>
      <c r="F65" s="2" t="str">
        <f t="shared" si="1"/>
        <v/>
      </c>
      <c r="G65" s="2" t="str">
        <f t="shared" si="2"/>
        <v/>
      </c>
      <c r="T65" s="34">
        <f t="shared" si="3"/>
        <v>200.69650129906225</v>
      </c>
      <c r="U65" s="33">
        <f t="shared" si="5"/>
        <v>39</v>
      </c>
      <c r="V65" s="34">
        <f>IF(U65=1,$G$3*(T65/1000),IF(U65=2,$G$4*(T65/1000),IF(U65=3,$G$5*(T65/1000),IF(U65=4,$G$6*(T65/1000),IF(U65=5,$G$7*(T65/1000),IF(U65=6,$G$8*(T65/1000),IF(U65=7,$G$9*(T65/1000),IF(U65=8,$G$10*(T65/1000),IF(U65=9,$G$11*(T65/1000),IF(U65=10,$G$12*(T65/1000),IF(U65=11,$G$13*(T65/1000),IF(U65=12,$G$14*(T65/1000),IF(U65=13,$G$15*(T65/1000),IF(U65=14,$G$16*(T65/1000),IF(U65=15,$G$17*(T65/1000),0)))))))))))))))</f>
        <v>0</v>
      </c>
      <c r="W65" s="34">
        <f>IF('Γεννήτρια 4'!D65="W",W64+('Γεννήτρια 4'!C65-1)*V65,IF('Γεννήτρια 4'!D65="L",W64-V65,W64))</f>
        <v>200.69650129906225</v>
      </c>
      <c r="X65" s="34" t="str">
        <f>IF(AND('Γεννήτρια 4'!C65&lt;&gt;0,'Γεννήτρια 4'!D65=""),V65,"")</f>
        <v/>
      </c>
    </row>
    <row r="66" spans="1:24">
      <c r="A66" s="3">
        <f t="shared" si="4"/>
        <v>44</v>
      </c>
      <c r="E66" s="3" t="str">
        <f t="shared" si="0"/>
        <v/>
      </c>
      <c r="F66" s="2" t="str">
        <f t="shared" si="1"/>
        <v/>
      </c>
      <c r="G66" s="2" t="str">
        <f t="shared" si="2"/>
        <v/>
      </c>
      <c r="T66" s="34">
        <f t="shared" si="3"/>
        <v>200.69650129906225</v>
      </c>
      <c r="U66" s="33">
        <f t="shared" si="5"/>
        <v>40</v>
      </c>
      <c r="V66" s="34">
        <f>IF(U66=1,$G$3*(T66/1000),IF(U66=2,$G$4*(T66/1000),IF(U66=3,$G$5*(T66/1000),IF(U66=4,$G$6*(T66/1000),IF(U66=5,$G$7*(T66/1000),IF(U66=6,$G$8*(T66/1000),IF(U66=7,$G$9*(T66/1000),IF(U66=8,$G$10*(T66/1000),IF(U66=9,$G$11*(T66/1000),IF(U66=10,$G$12*(T66/1000),IF(U66=11,$G$13*(T66/1000),IF(U66=12,$G$14*(T66/1000),IF(U66=13,$G$15*(T66/1000),IF(U66=14,$G$16*(T66/1000),IF(U66=15,$G$17*(T66/1000),0)))))))))))))))</f>
        <v>0</v>
      </c>
      <c r="W66" s="34">
        <f>IF('Γεννήτρια 4'!D66="W",W65+('Γεννήτρια 4'!C66-1)*V66,IF('Γεννήτρια 4'!D66="L",W65-V66,W65))</f>
        <v>200.69650129906225</v>
      </c>
      <c r="X66" s="34" t="str">
        <f>IF(AND('Γεννήτρια 4'!C66&lt;&gt;0,'Γεννήτρια 4'!D66=""),V66,"")</f>
        <v/>
      </c>
    </row>
    <row r="67" spans="1:24">
      <c r="A67" s="3">
        <f t="shared" si="4"/>
        <v>45</v>
      </c>
      <c r="E67" s="3" t="str">
        <f t="shared" si="0"/>
        <v/>
      </c>
      <c r="F67" s="2" t="str">
        <f t="shared" si="1"/>
        <v/>
      </c>
      <c r="G67" s="2" t="str">
        <f t="shared" si="2"/>
        <v/>
      </c>
      <c r="T67" s="34">
        <f t="shared" si="3"/>
        <v>200.69650129906225</v>
      </c>
      <c r="U67" s="33">
        <f t="shared" si="5"/>
        <v>41</v>
      </c>
      <c r="V67" s="34">
        <f>IF(U67=1,$G$3*(T67/1000),IF(U67=2,$G$4*(T67/1000),IF(U67=3,$G$5*(T67/1000),IF(U67=4,$G$6*(T67/1000),IF(U67=5,$G$7*(T67/1000),IF(U67=6,$G$8*(T67/1000),IF(U67=7,$G$9*(T67/1000),IF(U67=8,$G$10*(T67/1000),IF(U67=9,$G$11*(T67/1000),IF(U67=10,$G$12*(T67/1000),IF(U67=11,$G$13*(T67/1000),IF(U67=12,$G$14*(T67/1000),IF(U67=13,$G$15*(T67/1000),IF(U67=14,$G$16*(T67/1000),IF(U67=15,$G$17*(T67/1000),0)))))))))))))))</f>
        <v>0</v>
      </c>
      <c r="W67" s="34">
        <f>IF('Γεννήτρια 4'!D67="W",W66+('Γεννήτρια 4'!C67-1)*V67,IF('Γεννήτρια 4'!D67="L",W66-V67,W66))</f>
        <v>200.69650129906225</v>
      </c>
      <c r="X67" s="34" t="str">
        <f>IF(AND('Γεννήτρια 4'!C67&lt;&gt;0,'Γεννήτρια 4'!D67=""),V67,"")</f>
        <v/>
      </c>
    </row>
    <row r="68" spans="1:24">
      <c r="A68" s="3">
        <f t="shared" si="4"/>
        <v>46</v>
      </c>
      <c r="E68" s="3" t="str">
        <f t="shared" si="0"/>
        <v/>
      </c>
      <c r="F68" s="2" t="str">
        <f t="shared" si="1"/>
        <v/>
      </c>
      <c r="G68" s="2" t="str">
        <f t="shared" si="2"/>
        <v/>
      </c>
      <c r="T68" s="34">
        <f t="shared" si="3"/>
        <v>200.69650129906225</v>
      </c>
      <c r="U68" s="33">
        <f t="shared" si="5"/>
        <v>42</v>
      </c>
      <c r="V68" s="34">
        <f>IF(U68=1,$G$3*(T68/1000),IF(U68=2,$G$4*(T68/1000),IF(U68=3,$G$5*(T68/1000),IF(U68=4,$G$6*(T68/1000),IF(U68=5,$G$7*(T68/1000),IF(U68=6,$G$8*(T68/1000),IF(U68=7,$G$9*(T68/1000),IF(U68=8,$G$10*(T68/1000),IF(U68=9,$G$11*(T68/1000),IF(U68=10,$G$12*(T68/1000),IF(U68=11,$G$13*(T68/1000),IF(U68=12,$G$14*(T68/1000),IF(U68=13,$G$15*(T68/1000),IF(U68=14,$G$16*(T68/1000),IF(U68=15,$G$17*(T68/1000),0)))))))))))))))</f>
        <v>0</v>
      </c>
      <c r="W68" s="34">
        <f>IF('Γεννήτρια 4'!D68="W",W67+('Γεννήτρια 4'!C68-1)*V68,IF('Γεννήτρια 4'!D68="L",W67-V68,W67))</f>
        <v>200.69650129906225</v>
      </c>
      <c r="X68" s="34" t="str">
        <f>IF(AND('Γεννήτρια 4'!C68&lt;&gt;0,'Γεννήτρια 4'!D68=""),V68,"")</f>
        <v/>
      </c>
    </row>
    <row r="69" spans="1:24">
      <c r="A69" s="3">
        <f t="shared" si="4"/>
        <v>47</v>
      </c>
      <c r="E69" s="3" t="str">
        <f t="shared" si="0"/>
        <v/>
      </c>
      <c r="F69" s="2" t="str">
        <f t="shared" si="1"/>
        <v/>
      </c>
      <c r="G69" s="2" t="str">
        <f t="shared" si="2"/>
        <v/>
      </c>
      <c r="T69" s="34">
        <f t="shared" si="3"/>
        <v>200.69650129906225</v>
      </c>
      <c r="U69" s="33">
        <f t="shared" si="5"/>
        <v>43</v>
      </c>
      <c r="V69" s="34">
        <f>IF(U69=1,$G$3*(T69/1000),IF(U69=2,$G$4*(T69/1000),IF(U69=3,$G$5*(T69/1000),IF(U69=4,$G$6*(T69/1000),IF(U69=5,$G$7*(T69/1000),IF(U69=6,$G$8*(T69/1000),IF(U69=7,$G$9*(T69/1000),IF(U69=8,$G$10*(T69/1000),IF(U69=9,$G$11*(T69/1000),IF(U69=10,$G$12*(T69/1000),IF(U69=11,$G$13*(T69/1000),IF(U69=12,$G$14*(T69/1000),IF(U69=13,$G$15*(T69/1000),IF(U69=14,$G$16*(T69/1000),IF(U69=15,$G$17*(T69/1000),0)))))))))))))))</f>
        <v>0</v>
      </c>
      <c r="W69" s="34">
        <f>IF('Γεννήτρια 4'!D69="W",W68+('Γεννήτρια 4'!C69-1)*V69,IF('Γεννήτρια 4'!D69="L",W68-V69,W68))</f>
        <v>200.69650129906225</v>
      </c>
      <c r="X69" s="34" t="str">
        <f>IF(AND('Γεννήτρια 4'!C69&lt;&gt;0,'Γεννήτρια 4'!D69=""),V69,"")</f>
        <v/>
      </c>
    </row>
    <row r="70" spans="1:24">
      <c r="A70" s="3">
        <f t="shared" si="4"/>
        <v>48</v>
      </c>
      <c r="E70" s="3" t="str">
        <f t="shared" si="0"/>
        <v/>
      </c>
      <c r="F70" s="2" t="str">
        <f t="shared" si="1"/>
        <v/>
      </c>
      <c r="G70" s="2" t="str">
        <f t="shared" si="2"/>
        <v/>
      </c>
      <c r="T70" s="34">
        <f t="shared" si="3"/>
        <v>200.69650129906225</v>
      </c>
      <c r="U70" s="33">
        <f t="shared" si="5"/>
        <v>44</v>
      </c>
      <c r="V70" s="34">
        <f>IF(U70=1,$G$3*(T70/1000),IF(U70=2,$G$4*(T70/1000),IF(U70=3,$G$5*(T70/1000),IF(U70=4,$G$6*(T70/1000),IF(U70=5,$G$7*(T70/1000),IF(U70=6,$G$8*(T70/1000),IF(U70=7,$G$9*(T70/1000),IF(U70=8,$G$10*(T70/1000),IF(U70=9,$G$11*(T70/1000),IF(U70=10,$G$12*(T70/1000),IF(U70=11,$G$13*(T70/1000),IF(U70=12,$G$14*(T70/1000),IF(U70=13,$G$15*(T70/1000),IF(U70=14,$G$16*(T70/1000),IF(U70=15,$G$17*(T70/1000),0)))))))))))))))</f>
        <v>0</v>
      </c>
      <c r="W70" s="34">
        <f>IF('Γεννήτρια 4'!D70="W",W69+('Γεννήτρια 4'!C70-1)*V70,IF('Γεννήτρια 4'!D70="L",W69-V70,W69))</f>
        <v>200.69650129906225</v>
      </c>
      <c r="X70" s="34" t="str">
        <f>IF(AND('Γεννήτρια 4'!C70&lt;&gt;0,'Γεννήτρια 4'!D70=""),V70,"")</f>
        <v/>
      </c>
    </row>
    <row r="71" spans="1:24">
      <c r="A71" s="3">
        <f t="shared" si="4"/>
        <v>49</v>
      </c>
      <c r="E71" s="3" t="str">
        <f t="shared" si="0"/>
        <v/>
      </c>
      <c r="F71" s="2" t="str">
        <f t="shared" si="1"/>
        <v/>
      </c>
      <c r="G71" s="2" t="str">
        <f t="shared" si="2"/>
        <v/>
      </c>
      <c r="T71" s="34">
        <f t="shared" si="3"/>
        <v>200.69650129906225</v>
      </c>
      <c r="U71" s="33">
        <f t="shared" si="5"/>
        <v>45</v>
      </c>
      <c r="V71" s="34">
        <f>IF(U71=1,$G$3*(T71/1000),IF(U71=2,$G$4*(T71/1000),IF(U71=3,$G$5*(T71/1000),IF(U71=4,$G$6*(T71/1000),IF(U71=5,$G$7*(T71/1000),IF(U71=6,$G$8*(T71/1000),IF(U71=7,$G$9*(T71/1000),IF(U71=8,$G$10*(T71/1000),IF(U71=9,$G$11*(T71/1000),IF(U71=10,$G$12*(T71/1000),IF(U71=11,$G$13*(T71/1000),IF(U71=12,$G$14*(T71/1000),IF(U71=13,$G$15*(T71/1000),IF(U71=14,$G$16*(T71/1000),IF(U71=15,$G$17*(T71/1000),0)))))))))))))))</f>
        <v>0</v>
      </c>
      <c r="W71" s="34">
        <f>IF('Γεννήτρια 4'!D71="W",W70+('Γεννήτρια 4'!C71-1)*V71,IF('Γεννήτρια 4'!D71="L",W70-V71,W70))</f>
        <v>200.69650129906225</v>
      </c>
      <c r="X71" s="34" t="str">
        <f>IF(AND('Γεννήτρια 4'!C71&lt;&gt;0,'Γεννήτρια 4'!D71=""),V71,"")</f>
        <v/>
      </c>
    </row>
    <row r="72" spans="1:24">
      <c r="A72" s="3">
        <f t="shared" si="4"/>
        <v>50</v>
      </c>
      <c r="E72" s="3" t="str">
        <f t="shared" si="0"/>
        <v/>
      </c>
      <c r="F72" s="2" t="str">
        <f t="shared" si="1"/>
        <v/>
      </c>
      <c r="G72" s="2" t="str">
        <f t="shared" si="2"/>
        <v/>
      </c>
      <c r="T72" s="34">
        <f t="shared" si="3"/>
        <v>200.69650129906225</v>
      </c>
      <c r="U72" s="33">
        <f t="shared" si="5"/>
        <v>46</v>
      </c>
      <c r="V72" s="34">
        <f>IF(U72=1,$G$3*(T72/1000),IF(U72=2,$G$4*(T72/1000),IF(U72=3,$G$5*(T72/1000),IF(U72=4,$G$6*(T72/1000),IF(U72=5,$G$7*(T72/1000),IF(U72=6,$G$8*(T72/1000),IF(U72=7,$G$9*(T72/1000),IF(U72=8,$G$10*(T72/1000),IF(U72=9,$G$11*(T72/1000),IF(U72=10,$G$12*(T72/1000),IF(U72=11,$G$13*(T72/1000),IF(U72=12,$G$14*(T72/1000),IF(U72=13,$G$15*(T72/1000),IF(U72=14,$G$16*(T72/1000),IF(U72=15,$G$17*(T72/1000),0)))))))))))))))</f>
        <v>0</v>
      </c>
      <c r="W72" s="34">
        <f>IF('Γεννήτρια 4'!D72="W",W71+('Γεννήτρια 4'!C72-1)*V72,IF('Γεννήτρια 4'!D72="L",W71-V72,W71))</f>
        <v>200.69650129906225</v>
      </c>
      <c r="X72" s="34" t="str">
        <f>IF(AND('Γεννήτρια 4'!C72&lt;&gt;0,'Γεννήτρια 4'!D72=""),V72,"")</f>
        <v/>
      </c>
    </row>
    <row r="73" spans="1:24">
      <c r="A73" s="3">
        <f t="shared" si="4"/>
        <v>51</v>
      </c>
      <c r="E73" s="3" t="str">
        <f t="shared" si="0"/>
        <v/>
      </c>
      <c r="F73" s="2" t="str">
        <f t="shared" si="1"/>
        <v/>
      </c>
      <c r="G73" s="2" t="str">
        <f t="shared" si="2"/>
        <v/>
      </c>
      <c r="T73" s="34">
        <f t="shared" si="3"/>
        <v>200.69650129906225</v>
      </c>
      <c r="U73" s="33">
        <f t="shared" si="5"/>
        <v>47</v>
      </c>
      <c r="V73" s="34">
        <f>IF(U73=1,$G$3*(T73/1000),IF(U73=2,$G$4*(T73/1000),IF(U73=3,$G$5*(T73/1000),IF(U73=4,$G$6*(T73/1000),IF(U73=5,$G$7*(T73/1000),IF(U73=6,$G$8*(T73/1000),IF(U73=7,$G$9*(T73/1000),IF(U73=8,$G$10*(T73/1000),IF(U73=9,$G$11*(T73/1000),IF(U73=10,$G$12*(T73/1000),IF(U73=11,$G$13*(T73/1000),IF(U73=12,$G$14*(T73/1000),IF(U73=13,$G$15*(T73/1000),IF(U73=14,$G$16*(T73/1000),IF(U73=15,$G$17*(T73/1000),0)))))))))))))))</f>
        <v>0</v>
      </c>
      <c r="W73" s="34">
        <f>IF('Γεννήτρια 4'!D73="W",W72+('Γεννήτρια 4'!C73-1)*V73,IF('Γεννήτρια 4'!D73="L",W72-V73,W72))</f>
        <v>200.69650129906225</v>
      </c>
      <c r="X73" s="34" t="str">
        <f>IF(AND('Γεννήτρια 4'!C73&lt;&gt;0,'Γεννήτρια 4'!D73=""),V73,"")</f>
        <v/>
      </c>
    </row>
    <row r="74" spans="1:24">
      <c r="A74" s="3">
        <f t="shared" si="4"/>
        <v>52</v>
      </c>
      <c r="E74" s="3" t="str">
        <f t="shared" si="0"/>
        <v/>
      </c>
      <c r="F74" s="2" t="str">
        <f t="shared" si="1"/>
        <v/>
      </c>
      <c r="G74" s="2" t="str">
        <f t="shared" si="2"/>
        <v/>
      </c>
      <c r="T74" s="34">
        <f t="shared" si="3"/>
        <v>200.69650129906225</v>
      </c>
      <c r="U74" s="33">
        <f t="shared" si="5"/>
        <v>48</v>
      </c>
      <c r="V74" s="34">
        <f>IF(U74=1,$G$3*(T74/1000),IF(U74=2,$G$4*(T74/1000),IF(U74=3,$G$5*(T74/1000),IF(U74=4,$G$6*(T74/1000),IF(U74=5,$G$7*(T74/1000),IF(U74=6,$G$8*(T74/1000),IF(U74=7,$G$9*(T74/1000),IF(U74=8,$G$10*(T74/1000),IF(U74=9,$G$11*(T74/1000),IF(U74=10,$G$12*(T74/1000),IF(U74=11,$G$13*(T74/1000),IF(U74=12,$G$14*(T74/1000),IF(U74=13,$G$15*(T74/1000),IF(U74=14,$G$16*(T74/1000),IF(U74=15,$G$17*(T74/1000),0)))))))))))))))</f>
        <v>0</v>
      </c>
      <c r="W74" s="34">
        <f>IF('Γεννήτρια 4'!D74="W",W73+('Γεννήτρια 4'!C74-1)*V74,IF('Γεννήτρια 4'!D74="L",W73-V74,W73))</f>
        <v>200.69650129906225</v>
      </c>
      <c r="X74" s="34" t="str">
        <f>IF(AND('Γεννήτρια 4'!C74&lt;&gt;0,'Γεννήτρια 4'!D74=""),V74,"")</f>
        <v/>
      </c>
    </row>
    <row r="75" spans="1:24">
      <c r="A75" s="3">
        <f t="shared" si="4"/>
        <v>53</v>
      </c>
      <c r="E75" s="3" t="str">
        <f t="shared" si="0"/>
        <v/>
      </c>
      <c r="F75" s="2" t="str">
        <f t="shared" si="1"/>
        <v/>
      </c>
      <c r="G75" s="2" t="str">
        <f t="shared" si="2"/>
        <v/>
      </c>
      <c r="T75" s="34">
        <f t="shared" si="3"/>
        <v>200.69650129906225</v>
      </c>
      <c r="U75" s="33">
        <f t="shared" si="5"/>
        <v>49</v>
      </c>
      <c r="V75" s="34">
        <f>IF(U75=1,$G$3*(T75/1000),IF(U75=2,$G$4*(T75/1000),IF(U75=3,$G$5*(T75/1000),IF(U75=4,$G$6*(T75/1000),IF(U75=5,$G$7*(T75/1000),IF(U75=6,$G$8*(T75/1000),IF(U75=7,$G$9*(T75/1000),IF(U75=8,$G$10*(T75/1000),IF(U75=9,$G$11*(T75/1000),IF(U75=10,$G$12*(T75/1000),IF(U75=11,$G$13*(T75/1000),IF(U75=12,$G$14*(T75/1000),IF(U75=13,$G$15*(T75/1000),IF(U75=14,$G$16*(T75/1000),IF(U75=15,$G$17*(T75/1000),0)))))))))))))))</f>
        <v>0</v>
      </c>
      <c r="W75" s="34">
        <f>IF('Γεννήτρια 4'!D75="W",W74+('Γεννήτρια 4'!C75-1)*V75,IF('Γεννήτρια 4'!D75="L",W74-V75,W74))</f>
        <v>200.69650129906225</v>
      </c>
      <c r="X75" s="34" t="str">
        <f>IF(AND('Γεννήτρια 4'!C75&lt;&gt;0,'Γεννήτρια 4'!D75=""),V75,"")</f>
        <v/>
      </c>
    </row>
    <row r="76" spans="1:24">
      <c r="A76" s="3">
        <f t="shared" si="4"/>
        <v>54</v>
      </c>
      <c r="E76" s="3" t="str">
        <f t="shared" si="0"/>
        <v/>
      </c>
      <c r="F76" s="2" t="str">
        <f t="shared" si="1"/>
        <v/>
      </c>
      <c r="G76" s="2" t="str">
        <f t="shared" si="2"/>
        <v/>
      </c>
      <c r="T76" s="34">
        <f t="shared" si="3"/>
        <v>200.69650129906225</v>
      </c>
      <c r="U76" s="33">
        <f t="shared" si="5"/>
        <v>50</v>
      </c>
      <c r="V76" s="34">
        <f>IF(U76=1,$G$3*(T76/1000),IF(U76=2,$G$4*(T76/1000),IF(U76=3,$G$5*(T76/1000),IF(U76=4,$G$6*(T76/1000),IF(U76=5,$G$7*(T76/1000),IF(U76=6,$G$8*(T76/1000),IF(U76=7,$G$9*(T76/1000),IF(U76=8,$G$10*(T76/1000),IF(U76=9,$G$11*(T76/1000),IF(U76=10,$G$12*(T76/1000),IF(U76=11,$G$13*(T76/1000),IF(U76=12,$G$14*(T76/1000),IF(U76=13,$G$15*(T76/1000),IF(U76=14,$G$16*(T76/1000),IF(U76=15,$G$17*(T76/1000),0)))))))))))))))</f>
        <v>0</v>
      </c>
      <c r="W76" s="34">
        <f>IF('Γεννήτρια 4'!D76="W",W75+('Γεννήτρια 4'!C76-1)*V76,IF('Γεννήτρια 4'!D76="L",W75-V76,W75))</f>
        <v>200.69650129906225</v>
      </c>
      <c r="X76" s="34" t="str">
        <f>IF(AND('Γεννήτρια 4'!C76&lt;&gt;0,'Γεννήτρια 4'!D76=""),V76,"")</f>
        <v/>
      </c>
    </row>
    <row r="77" spans="1:24">
      <c r="A77" s="3">
        <f t="shared" si="4"/>
        <v>55</v>
      </c>
      <c r="E77" s="3" t="str">
        <f t="shared" si="0"/>
        <v/>
      </c>
      <c r="F77" s="2" t="str">
        <f t="shared" si="1"/>
        <v/>
      </c>
      <c r="G77" s="2" t="str">
        <f t="shared" si="2"/>
        <v/>
      </c>
      <c r="T77" s="34">
        <f t="shared" si="3"/>
        <v>200.69650129906225</v>
      </c>
      <c r="U77" s="33">
        <f t="shared" si="5"/>
        <v>51</v>
      </c>
      <c r="V77" s="34">
        <f>IF(U77=1,$G$3*(T77/1000),IF(U77=2,$G$4*(T77/1000),IF(U77=3,$G$5*(T77/1000),IF(U77=4,$G$6*(T77/1000),IF(U77=5,$G$7*(T77/1000),IF(U77=6,$G$8*(T77/1000),IF(U77=7,$G$9*(T77/1000),IF(U77=8,$G$10*(T77/1000),IF(U77=9,$G$11*(T77/1000),IF(U77=10,$G$12*(T77/1000),IF(U77=11,$G$13*(T77/1000),IF(U77=12,$G$14*(T77/1000),IF(U77=13,$G$15*(T77/1000),IF(U77=14,$G$16*(T77/1000),IF(U77=15,$G$17*(T77/1000),0)))))))))))))))</f>
        <v>0</v>
      </c>
      <c r="W77" s="34">
        <f>IF('Γεννήτρια 4'!D77="W",W76+('Γεννήτρια 4'!C77-1)*V77,IF('Γεννήτρια 4'!D77="L",W76-V77,W76))</f>
        <v>200.69650129906225</v>
      </c>
      <c r="X77" s="34" t="str">
        <f>IF(AND('Γεννήτρια 4'!C77&lt;&gt;0,'Γεννήτρια 4'!D77=""),V77,"")</f>
        <v/>
      </c>
    </row>
    <row r="78" spans="1:24">
      <c r="A78" s="3">
        <f t="shared" si="4"/>
        <v>56</v>
      </c>
      <c r="E78" s="3" t="str">
        <f t="shared" si="0"/>
        <v/>
      </c>
      <c r="F78" s="2" t="str">
        <f t="shared" si="1"/>
        <v/>
      </c>
      <c r="G78" s="2" t="str">
        <f t="shared" si="2"/>
        <v/>
      </c>
      <c r="T78" s="34">
        <f t="shared" si="3"/>
        <v>200.69650129906225</v>
      </c>
      <c r="U78" s="33">
        <f t="shared" si="5"/>
        <v>52</v>
      </c>
      <c r="V78" s="34">
        <f>IF(U78=1,$G$3*(T78/1000),IF(U78=2,$G$4*(T78/1000),IF(U78=3,$G$5*(T78/1000),IF(U78=4,$G$6*(T78/1000),IF(U78=5,$G$7*(T78/1000),IF(U78=6,$G$8*(T78/1000),IF(U78=7,$G$9*(T78/1000),IF(U78=8,$G$10*(T78/1000),IF(U78=9,$G$11*(T78/1000),IF(U78=10,$G$12*(T78/1000),IF(U78=11,$G$13*(T78/1000),IF(U78=12,$G$14*(T78/1000),IF(U78=13,$G$15*(T78/1000),IF(U78=14,$G$16*(T78/1000),IF(U78=15,$G$17*(T78/1000),0)))))))))))))))</f>
        <v>0</v>
      </c>
      <c r="W78" s="34">
        <f>IF('Γεννήτρια 4'!D78="W",W77+('Γεννήτρια 4'!C78-1)*V78,IF('Γεννήτρια 4'!D78="L",W77-V78,W77))</f>
        <v>200.69650129906225</v>
      </c>
      <c r="X78" s="34" t="str">
        <f>IF(AND('Γεννήτρια 4'!C78&lt;&gt;0,'Γεννήτρια 4'!D78=""),V78,"")</f>
        <v/>
      </c>
    </row>
    <row r="79" spans="1:24">
      <c r="A79" s="3">
        <f t="shared" si="4"/>
        <v>57</v>
      </c>
      <c r="E79" s="3" t="str">
        <f t="shared" si="0"/>
        <v/>
      </c>
      <c r="F79" s="2" t="str">
        <f t="shared" si="1"/>
        <v/>
      </c>
      <c r="G79" s="2" t="str">
        <f t="shared" si="2"/>
        <v/>
      </c>
      <c r="T79" s="34">
        <f t="shared" si="3"/>
        <v>200.69650129906225</v>
      </c>
      <c r="U79" s="33">
        <f t="shared" si="5"/>
        <v>53</v>
      </c>
      <c r="V79" s="34">
        <f>IF(U79=1,$G$3*(T79/1000),IF(U79=2,$G$4*(T79/1000),IF(U79=3,$G$5*(T79/1000),IF(U79=4,$G$6*(T79/1000),IF(U79=5,$G$7*(T79/1000),IF(U79=6,$G$8*(T79/1000),IF(U79=7,$G$9*(T79/1000),IF(U79=8,$G$10*(T79/1000),IF(U79=9,$G$11*(T79/1000),IF(U79=10,$G$12*(T79/1000),IF(U79=11,$G$13*(T79/1000),IF(U79=12,$G$14*(T79/1000),IF(U79=13,$G$15*(T79/1000),IF(U79=14,$G$16*(T79/1000),IF(U79=15,$G$17*(T79/1000),0)))))))))))))))</f>
        <v>0</v>
      </c>
      <c r="W79" s="34">
        <f>IF('Γεννήτρια 4'!D79="W",W78+('Γεννήτρια 4'!C79-1)*V79,IF('Γεννήτρια 4'!D79="L",W78-V79,W78))</f>
        <v>200.69650129906225</v>
      </c>
      <c r="X79" s="34" t="str">
        <f>IF(AND('Γεννήτρια 4'!C79&lt;&gt;0,'Γεννήτρια 4'!D79=""),V79,"")</f>
        <v/>
      </c>
    </row>
    <row r="80" spans="1:24">
      <c r="A80" s="3">
        <f t="shared" si="4"/>
        <v>58</v>
      </c>
      <c r="E80" s="3" t="str">
        <f t="shared" si="0"/>
        <v/>
      </c>
      <c r="F80" s="2" t="str">
        <f t="shared" si="1"/>
        <v/>
      </c>
      <c r="G80" s="2" t="str">
        <f t="shared" si="2"/>
        <v/>
      </c>
      <c r="T80" s="34">
        <f t="shared" si="3"/>
        <v>200.69650129906225</v>
      </c>
      <c r="U80" s="33">
        <f t="shared" si="5"/>
        <v>54</v>
      </c>
      <c r="V80" s="34">
        <f>IF(U80=1,$G$3*(T80/1000),IF(U80=2,$G$4*(T80/1000),IF(U80=3,$G$5*(T80/1000),IF(U80=4,$G$6*(T80/1000),IF(U80=5,$G$7*(T80/1000),IF(U80=6,$G$8*(T80/1000),IF(U80=7,$G$9*(T80/1000),IF(U80=8,$G$10*(T80/1000),IF(U80=9,$G$11*(T80/1000),IF(U80=10,$G$12*(T80/1000),IF(U80=11,$G$13*(T80/1000),IF(U80=12,$G$14*(T80/1000),IF(U80=13,$G$15*(T80/1000),IF(U80=14,$G$16*(T80/1000),IF(U80=15,$G$17*(T80/1000),0)))))))))))))))</f>
        <v>0</v>
      </c>
      <c r="W80" s="34">
        <f>IF('Γεννήτρια 4'!D80="W",W79+('Γεννήτρια 4'!C80-1)*V80,IF('Γεννήτρια 4'!D80="L",W79-V80,W79))</f>
        <v>200.69650129906225</v>
      </c>
      <c r="X80" s="34" t="str">
        <f>IF(AND('Γεννήτρια 4'!C80&lt;&gt;0,'Γεννήτρια 4'!D80=""),V80,"")</f>
        <v/>
      </c>
    </row>
    <row r="81" spans="1:24">
      <c r="A81" s="3">
        <f t="shared" si="4"/>
        <v>59</v>
      </c>
      <c r="E81" s="3" t="str">
        <f t="shared" si="0"/>
        <v/>
      </c>
      <c r="F81" s="2" t="str">
        <f t="shared" si="1"/>
        <v/>
      </c>
      <c r="G81" s="2" t="str">
        <f t="shared" si="2"/>
        <v/>
      </c>
      <c r="T81" s="34">
        <f t="shared" si="3"/>
        <v>200.69650129906225</v>
      </c>
      <c r="U81" s="33">
        <f t="shared" si="5"/>
        <v>55</v>
      </c>
      <c r="V81" s="34">
        <f>IF(U81=1,$G$3*(T81/1000),IF(U81=2,$G$4*(T81/1000),IF(U81=3,$G$5*(T81/1000),IF(U81=4,$G$6*(T81/1000),IF(U81=5,$G$7*(T81/1000),IF(U81=6,$G$8*(T81/1000),IF(U81=7,$G$9*(T81/1000),IF(U81=8,$G$10*(T81/1000),IF(U81=9,$G$11*(T81/1000),IF(U81=10,$G$12*(T81/1000),IF(U81=11,$G$13*(T81/1000),IF(U81=12,$G$14*(T81/1000),IF(U81=13,$G$15*(T81/1000),IF(U81=14,$G$16*(T81/1000),IF(U81=15,$G$17*(T81/1000),0)))))))))))))))</f>
        <v>0</v>
      </c>
      <c r="W81" s="34">
        <f>IF('Γεννήτρια 4'!D81="W",W80+('Γεννήτρια 4'!C81-1)*V81,IF('Γεννήτρια 4'!D81="L",W80-V81,W80))</f>
        <v>200.69650129906225</v>
      </c>
      <c r="X81" s="34" t="str">
        <f>IF(AND('Γεννήτρια 4'!C81&lt;&gt;0,'Γεννήτρια 4'!D81=""),V81,"")</f>
        <v/>
      </c>
    </row>
    <row r="82" spans="1:24">
      <c r="A82" s="3">
        <f t="shared" si="4"/>
        <v>60</v>
      </c>
      <c r="E82" s="3" t="str">
        <f t="shared" si="0"/>
        <v/>
      </c>
      <c r="F82" s="2" t="str">
        <f t="shared" si="1"/>
        <v/>
      </c>
      <c r="G82" s="2" t="str">
        <f t="shared" si="2"/>
        <v/>
      </c>
      <c r="T82" s="34">
        <f t="shared" si="3"/>
        <v>200.69650129906225</v>
      </c>
      <c r="U82" s="33">
        <f t="shared" si="5"/>
        <v>56</v>
      </c>
      <c r="V82" s="34">
        <f>IF(U82=1,$G$3*(T82/1000),IF(U82=2,$G$4*(T82/1000),IF(U82=3,$G$5*(T82/1000),IF(U82=4,$G$6*(T82/1000),IF(U82=5,$G$7*(T82/1000),IF(U82=6,$G$8*(T82/1000),IF(U82=7,$G$9*(T82/1000),IF(U82=8,$G$10*(T82/1000),IF(U82=9,$G$11*(T82/1000),IF(U82=10,$G$12*(T82/1000),IF(U82=11,$G$13*(T82/1000),IF(U82=12,$G$14*(T82/1000),IF(U82=13,$G$15*(T82/1000),IF(U82=14,$G$16*(T82/1000),IF(U82=15,$G$17*(T82/1000),0)))))))))))))))</f>
        <v>0</v>
      </c>
      <c r="W82" s="34">
        <f>IF('Γεννήτρια 4'!D82="W",W81+('Γεννήτρια 4'!C82-1)*V82,IF('Γεννήτρια 4'!D82="L",W81-V82,W81))</f>
        <v>200.69650129906225</v>
      </c>
      <c r="X82" s="34" t="str">
        <f>IF(AND('Γεννήτρια 4'!C82&lt;&gt;0,'Γεννήτρια 4'!D82=""),V82,"")</f>
        <v/>
      </c>
    </row>
    <row r="83" spans="1:24">
      <c r="A83" s="3">
        <f t="shared" si="4"/>
        <v>61</v>
      </c>
      <c r="E83" s="3" t="str">
        <f t="shared" si="0"/>
        <v/>
      </c>
      <c r="F83" s="2" t="str">
        <f t="shared" si="1"/>
        <v/>
      </c>
      <c r="G83" s="2" t="str">
        <f t="shared" si="2"/>
        <v/>
      </c>
      <c r="T83" s="34">
        <f t="shared" si="3"/>
        <v>200.69650129906225</v>
      </c>
      <c r="U83" s="33">
        <f t="shared" si="5"/>
        <v>57</v>
      </c>
      <c r="V83" s="34">
        <f>IF(U83=1,$G$3*(T83/1000),IF(U83=2,$G$4*(T83/1000),IF(U83=3,$G$5*(T83/1000),IF(U83=4,$G$6*(T83/1000),IF(U83=5,$G$7*(T83/1000),IF(U83=6,$G$8*(T83/1000),IF(U83=7,$G$9*(T83/1000),IF(U83=8,$G$10*(T83/1000),IF(U83=9,$G$11*(T83/1000),IF(U83=10,$G$12*(T83/1000),IF(U83=11,$G$13*(T83/1000),IF(U83=12,$G$14*(T83/1000),IF(U83=13,$G$15*(T83/1000),IF(U83=14,$G$16*(T83/1000),IF(U83=15,$G$17*(T83/1000),0)))))))))))))))</f>
        <v>0</v>
      </c>
      <c r="W83" s="34">
        <f>IF('Γεννήτρια 4'!D83="W",W82+('Γεννήτρια 4'!C83-1)*V83,IF('Γεννήτρια 4'!D83="L",W82-V83,W82))</f>
        <v>200.69650129906225</v>
      </c>
      <c r="X83" s="34" t="str">
        <f>IF(AND('Γεννήτρια 4'!C83&lt;&gt;0,'Γεννήτρια 4'!D83=""),V83,"")</f>
        <v/>
      </c>
    </row>
    <row r="84" spans="1:24">
      <c r="A84" s="3">
        <f t="shared" si="4"/>
        <v>62</v>
      </c>
      <c r="E84" s="3" t="str">
        <f t="shared" si="0"/>
        <v/>
      </c>
      <c r="F84" s="2" t="str">
        <f t="shared" si="1"/>
        <v/>
      </c>
      <c r="G84" s="2" t="str">
        <f t="shared" si="2"/>
        <v/>
      </c>
      <c r="T84" s="34">
        <f t="shared" si="3"/>
        <v>200.69650129906225</v>
      </c>
      <c r="U84" s="33">
        <f t="shared" si="5"/>
        <v>58</v>
      </c>
      <c r="V84" s="34">
        <f>IF(U84=1,$G$3*(T84/1000),IF(U84=2,$G$4*(T84/1000),IF(U84=3,$G$5*(T84/1000),IF(U84=4,$G$6*(T84/1000),IF(U84=5,$G$7*(T84/1000),IF(U84=6,$G$8*(T84/1000),IF(U84=7,$G$9*(T84/1000),IF(U84=8,$G$10*(T84/1000),IF(U84=9,$G$11*(T84/1000),IF(U84=10,$G$12*(T84/1000),IF(U84=11,$G$13*(T84/1000),IF(U84=12,$G$14*(T84/1000),IF(U84=13,$G$15*(T84/1000),IF(U84=14,$G$16*(T84/1000),IF(U84=15,$G$17*(T84/1000),0)))))))))))))))</f>
        <v>0</v>
      </c>
      <c r="W84" s="34">
        <f>IF('Γεννήτρια 4'!D84="W",W83+('Γεννήτρια 4'!C84-1)*V84,IF('Γεννήτρια 4'!D84="L",W83-V84,W83))</f>
        <v>200.69650129906225</v>
      </c>
      <c r="X84" s="34" t="str">
        <f>IF(AND('Γεννήτρια 4'!C84&lt;&gt;0,'Γεννήτρια 4'!D84=""),V84,"")</f>
        <v/>
      </c>
    </row>
    <row r="85" spans="1:24">
      <c r="A85" s="3">
        <f t="shared" si="4"/>
        <v>63</v>
      </c>
      <c r="E85" s="3" t="str">
        <f t="shared" si="0"/>
        <v/>
      </c>
      <c r="F85" s="2" t="str">
        <f t="shared" si="1"/>
        <v/>
      </c>
      <c r="G85" s="2" t="str">
        <f t="shared" si="2"/>
        <v/>
      </c>
      <c r="T85" s="34">
        <f t="shared" si="3"/>
        <v>200.69650129906225</v>
      </c>
      <c r="U85" s="33">
        <f t="shared" si="5"/>
        <v>59</v>
      </c>
      <c r="V85" s="34">
        <f>IF(U85=1,$G$3*(T85/1000),IF(U85=2,$G$4*(T85/1000),IF(U85=3,$G$5*(T85/1000),IF(U85=4,$G$6*(T85/1000),IF(U85=5,$G$7*(T85/1000),IF(U85=6,$G$8*(T85/1000),IF(U85=7,$G$9*(T85/1000),IF(U85=8,$G$10*(T85/1000),IF(U85=9,$G$11*(T85/1000),IF(U85=10,$G$12*(T85/1000),IF(U85=11,$G$13*(T85/1000),IF(U85=12,$G$14*(T85/1000),IF(U85=13,$G$15*(T85/1000),IF(U85=14,$G$16*(T85/1000),IF(U85=15,$G$17*(T85/1000),0)))))))))))))))</f>
        <v>0</v>
      </c>
      <c r="W85" s="34">
        <f>IF('Γεννήτρια 4'!D85="W",W84+('Γεννήτρια 4'!C85-1)*V85,IF('Γεννήτρια 4'!D85="L",W84-V85,W84))</f>
        <v>200.69650129906225</v>
      </c>
      <c r="X85" s="34" t="str">
        <f>IF(AND('Γεννήτρια 4'!C85&lt;&gt;0,'Γεννήτρια 4'!D85=""),V85,"")</f>
        <v/>
      </c>
    </row>
    <row r="86" spans="1:24">
      <c r="A86" s="3">
        <f t="shared" si="4"/>
        <v>64</v>
      </c>
      <c r="E86" s="3" t="str">
        <f t="shared" si="0"/>
        <v/>
      </c>
      <c r="F86" s="2" t="str">
        <f t="shared" si="1"/>
        <v/>
      </c>
      <c r="G86" s="2" t="str">
        <f t="shared" si="2"/>
        <v/>
      </c>
      <c r="T86" s="34">
        <f t="shared" si="3"/>
        <v>200.69650129906225</v>
      </c>
      <c r="U86" s="33">
        <f t="shared" si="5"/>
        <v>60</v>
      </c>
      <c r="V86" s="34">
        <f>IF(U86=1,$G$3*(T86/1000),IF(U86=2,$G$4*(T86/1000),IF(U86=3,$G$5*(T86/1000),IF(U86=4,$G$6*(T86/1000),IF(U86=5,$G$7*(T86/1000),IF(U86=6,$G$8*(T86/1000),IF(U86=7,$G$9*(T86/1000),IF(U86=8,$G$10*(T86/1000),IF(U86=9,$G$11*(T86/1000),IF(U86=10,$G$12*(T86/1000),IF(U86=11,$G$13*(T86/1000),IF(U86=12,$G$14*(T86/1000),IF(U86=13,$G$15*(T86/1000),IF(U86=14,$G$16*(T86/1000),IF(U86=15,$G$17*(T86/1000),0)))))))))))))))</f>
        <v>0</v>
      </c>
      <c r="W86" s="34">
        <f>IF('Γεννήτρια 4'!D86="W",W85+('Γεννήτρια 4'!C86-1)*V86,IF('Γεννήτρια 4'!D86="L",W85-V86,W85))</f>
        <v>200.69650129906225</v>
      </c>
      <c r="X86" s="34" t="str">
        <f>IF(AND('Γεννήτρια 4'!C86&lt;&gt;0,'Γεννήτρια 4'!D86=""),V86,"")</f>
        <v/>
      </c>
    </row>
    <row r="87" spans="1:24">
      <c r="A87" s="3">
        <f t="shared" si="4"/>
        <v>65</v>
      </c>
      <c r="E87" s="3" t="str">
        <f t="shared" si="0"/>
        <v/>
      </c>
      <c r="F87" s="2" t="str">
        <f t="shared" si="1"/>
        <v/>
      </c>
      <c r="G87" s="2" t="str">
        <f t="shared" si="2"/>
        <v/>
      </c>
      <c r="T87" s="34">
        <f t="shared" si="3"/>
        <v>200.69650129906225</v>
      </c>
      <c r="U87" s="33">
        <f t="shared" si="5"/>
        <v>61</v>
      </c>
      <c r="V87" s="34">
        <f>IF(U87=1,$G$3*(T87/1000),IF(U87=2,$G$4*(T87/1000),IF(U87=3,$G$5*(T87/1000),IF(U87=4,$G$6*(T87/1000),IF(U87=5,$G$7*(T87/1000),IF(U87=6,$G$8*(T87/1000),IF(U87=7,$G$9*(T87/1000),IF(U87=8,$G$10*(T87/1000),IF(U87=9,$G$11*(T87/1000),IF(U87=10,$G$12*(T87/1000),IF(U87=11,$G$13*(T87/1000),IF(U87=12,$G$14*(T87/1000),IF(U87=13,$G$15*(T87/1000),IF(U87=14,$G$16*(T87/1000),IF(U87=15,$G$17*(T87/1000),0)))))))))))))))</f>
        <v>0</v>
      </c>
      <c r="W87" s="34">
        <f>IF('Γεννήτρια 4'!D87="W",W86+('Γεννήτρια 4'!C87-1)*V87,IF('Γεννήτρια 4'!D87="L",W86-V87,W86))</f>
        <v>200.69650129906225</v>
      </c>
      <c r="X87" s="34" t="str">
        <f>IF(AND('Γεννήτρια 4'!C87&lt;&gt;0,'Γεννήτρια 4'!D87=""),V87,"")</f>
        <v/>
      </c>
    </row>
    <row r="88" spans="1:24">
      <c r="A88" s="3">
        <f t="shared" si="4"/>
        <v>66</v>
      </c>
      <c r="E88" s="3" t="str">
        <f t="shared" ref="E88:E151" si="6">IF(C88&gt;1,U88,"")</f>
        <v/>
      </c>
      <c r="F88" s="2" t="str">
        <f t="shared" ref="F88:F151" si="7">IF(C88&gt;1,V88,"")</f>
        <v/>
      </c>
      <c r="G88" s="2" t="str">
        <f t="shared" ref="G88:G151" si="8">IF(OR(D88="W",D88="L"),W88,"")</f>
        <v/>
      </c>
      <c r="T88" s="34">
        <f t="shared" ref="T88:T151" si="9">IF(W87&gt;=T87,W87,T87)</f>
        <v>200.69650129906225</v>
      </c>
      <c r="U88" s="33">
        <f t="shared" si="5"/>
        <v>62</v>
      </c>
      <c r="V88" s="34">
        <f>IF(U88=1,$G$3*(T88/1000),IF(U88=2,$G$4*(T88/1000),IF(U88=3,$G$5*(T88/1000),IF(U88=4,$G$6*(T88/1000),IF(U88=5,$G$7*(T88/1000),IF(U88=6,$G$8*(T88/1000),IF(U88=7,$G$9*(T88/1000),IF(U88=8,$G$10*(T88/1000),IF(U88=9,$G$11*(T88/1000),IF(U88=10,$G$12*(T88/1000),IF(U88=11,$G$13*(T88/1000),IF(U88=12,$G$14*(T88/1000),IF(U88=13,$G$15*(T88/1000),IF(U88=14,$G$16*(T88/1000),IF(U88=15,$G$17*(T88/1000),0)))))))))))))))</f>
        <v>0</v>
      </c>
      <c r="W88" s="34">
        <f>IF('Γεννήτρια 4'!D88="W",W87+('Γεννήτρια 4'!C88-1)*V88,IF('Γεννήτρια 4'!D88="L",W87-V88,W87))</f>
        <v>200.69650129906225</v>
      </c>
      <c r="X88" s="34" t="str">
        <f>IF(AND('Γεννήτρια 4'!C88&lt;&gt;0,'Γεννήτρια 4'!D88=""),V88,"")</f>
        <v/>
      </c>
    </row>
    <row r="89" spans="1:24">
      <c r="A89" s="3">
        <f t="shared" ref="A89:A152" si="10">A88+1</f>
        <v>67</v>
      </c>
      <c r="E89" s="3" t="str">
        <f t="shared" si="6"/>
        <v/>
      </c>
      <c r="F89" s="2" t="str">
        <f t="shared" si="7"/>
        <v/>
      </c>
      <c r="G89" s="2" t="str">
        <f t="shared" si="8"/>
        <v/>
      </c>
      <c r="T89" s="34">
        <f t="shared" si="9"/>
        <v>200.69650129906225</v>
      </c>
      <c r="U89" s="33">
        <f t="shared" ref="U89:U152" si="11">IF(T88&gt;=W88,U88+1,1)</f>
        <v>63</v>
      </c>
      <c r="V89" s="34">
        <f>IF(U89=1,$G$3*(T89/1000),IF(U89=2,$G$4*(T89/1000),IF(U89=3,$G$5*(T89/1000),IF(U89=4,$G$6*(T89/1000),IF(U89=5,$G$7*(T89/1000),IF(U89=6,$G$8*(T89/1000),IF(U89=7,$G$9*(T89/1000),IF(U89=8,$G$10*(T89/1000),IF(U89=9,$G$11*(T89/1000),IF(U89=10,$G$12*(T89/1000),IF(U89=11,$G$13*(T89/1000),IF(U89=12,$G$14*(T89/1000),IF(U89=13,$G$15*(T89/1000),IF(U89=14,$G$16*(T89/1000),IF(U89=15,$G$17*(T89/1000),0)))))))))))))))</f>
        <v>0</v>
      </c>
      <c r="W89" s="34">
        <f>IF('Γεννήτρια 4'!D89="W",W88+('Γεννήτρια 4'!C89-1)*V89,IF('Γεννήτρια 4'!D89="L",W88-V89,W88))</f>
        <v>200.69650129906225</v>
      </c>
      <c r="X89" s="34" t="str">
        <f>IF(AND('Γεννήτρια 4'!C89&lt;&gt;0,'Γεννήτρια 4'!D89=""),V89,"")</f>
        <v/>
      </c>
    </row>
    <row r="90" spans="1:24">
      <c r="A90" s="3">
        <f t="shared" si="10"/>
        <v>68</v>
      </c>
      <c r="E90" s="3" t="str">
        <f t="shared" si="6"/>
        <v/>
      </c>
      <c r="F90" s="2" t="str">
        <f t="shared" si="7"/>
        <v/>
      </c>
      <c r="G90" s="2" t="str">
        <f t="shared" si="8"/>
        <v/>
      </c>
      <c r="T90" s="34">
        <f t="shared" si="9"/>
        <v>200.69650129906225</v>
      </c>
      <c r="U90" s="33">
        <f t="shared" si="11"/>
        <v>64</v>
      </c>
      <c r="V90" s="34">
        <f>IF(U90=1,$G$3*(T90/1000),IF(U90=2,$G$4*(T90/1000),IF(U90=3,$G$5*(T90/1000),IF(U90=4,$G$6*(T90/1000),IF(U90=5,$G$7*(T90/1000),IF(U90=6,$G$8*(T90/1000),IF(U90=7,$G$9*(T90/1000),IF(U90=8,$G$10*(T90/1000),IF(U90=9,$G$11*(T90/1000),IF(U90=10,$G$12*(T90/1000),IF(U90=11,$G$13*(T90/1000),IF(U90=12,$G$14*(T90/1000),IF(U90=13,$G$15*(T90/1000),IF(U90=14,$G$16*(T90/1000),IF(U90=15,$G$17*(T90/1000),0)))))))))))))))</f>
        <v>0</v>
      </c>
      <c r="W90" s="34">
        <f>IF('Γεννήτρια 4'!D90="W",W89+('Γεννήτρια 4'!C90-1)*V90,IF('Γεννήτρια 4'!D90="L",W89-V90,W89))</f>
        <v>200.69650129906225</v>
      </c>
      <c r="X90" s="34" t="str">
        <f>IF(AND('Γεννήτρια 4'!C90&lt;&gt;0,'Γεννήτρια 4'!D90=""),V90,"")</f>
        <v/>
      </c>
    </row>
    <row r="91" spans="1:24">
      <c r="A91" s="3">
        <f t="shared" si="10"/>
        <v>69</v>
      </c>
      <c r="E91" s="3" t="str">
        <f t="shared" si="6"/>
        <v/>
      </c>
      <c r="F91" s="2" t="str">
        <f t="shared" si="7"/>
        <v/>
      </c>
      <c r="G91" s="2" t="str">
        <f t="shared" si="8"/>
        <v/>
      </c>
      <c r="T91" s="34">
        <f t="shared" si="9"/>
        <v>200.69650129906225</v>
      </c>
      <c r="U91" s="33">
        <f t="shared" si="11"/>
        <v>65</v>
      </c>
      <c r="V91" s="34">
        <f>IF(U91=1,$G$3*(T91/1000),IF(U91=2,$G$4*(T91/1000),IF(U91=3,$G$5*(T91/1000),IF(U91=4,$G$6*(T91/1000),IF(U91=5,$G$7*(T91/1000),IF(U91=6,$G$8*(T91/1000),IF(U91=7,$G$9*(T91/1000),IF(U91=8,$G$10*(T91/1000),IF(U91=9,$G$11*(T91/1000),IF(U91=10,$G$12*(T91/1000),IF(U91=11,$G$13*(T91/1000),IF(U91=12,$G$14*(T91/1000),IF(U91=13,$G$15*(T91/1000),IF(U91=14,$G$16*(T91/1000),IF(U91=15,$G$17*(T91/1000),0)))))))))))))))</f>
        <v>0</v>
      </c>
      <c r="W91" s="34">
        <f>IF('Γεννήτρια 4'!D91="W",W90+('Γεννήτρια 4'!C91-1)*V91,IF('Γεννήτρια 4'!D91="L",W90-V91,W90))</f>
        <v>200.69650129906225</v>
      </c>
      <c r="X91" s="34" t="str">
        <f>IF(AND('Γεννήτρια 4'!C91&lt;&gt;0,'Γεννήτρια 4'!D91=""),V91,"")</f>
        <v/>
      </c>
    </row>
    <row r="92" spans="1:24">
      <c r="A92" s="3">
        <f t="shared" si="10"/>
        <v>70</v>
      </c>
      <c r="E92" s="3" t="str">
        <f t="shared" si="6"/>
        <v/>
      </c>
      <c r="F92" s="2" t="str">
        <f t="shared" si="7"/>
        <v/>
      </c>
      <c r="G92" s="2" t="str">
        <f t="shared" si="8"/>
        <v/>
      </c>
      <c r="T92" s="34">
        <f t="shared" si="9"/>
        <v>200.69650129906225</v>
      </c>
      <c r="U92" s="33">
        <f t="shared" si="11"/>
        <v>66</v>
      </c>
      <c r="V92" s="34">
        <f>IF(U92=1,$G$3*(T92/1000),IF(U92=2,$G$4*(T92/1000),IF(U92=3,$G$5*(T92/1000),IF(U92=4,$G$6*(T92/1000),IF(U92=5,$G$7*(T92/1000),IF(U92=6,$G$8*(T92/1000),IF(U92=7,$G$9*(T92/1000),IF(U92=8,$G$10*(T92/1000),IF(U92=9,$G$11*(T92/1000),IF(U92=10,$G$12*(T92/1000),IF(U92=11,$G$13*(T92/1000),IF(U92=12,$G$14*(T92/1000),IF(U92=13,$G$15*(T92/1000),IF(U92=14,$G$16*(T92/1000),IF(U92=15,$G$17*(T92/1000),0)))))))))))))))</f>
        <v>0</v>
      </c>
      <c r="W92" s="34">
        <f>IF('Γεννήτρια 4'!D92="W",W91+('Γεννήτρια 4'!C92-1)*V92,IF('Γεννήτρια 4'!D92="L",W91-V92,W91))</f>
        <v>200.69650129906225</v>
      </c>
      <c r="X92" s="34" t="str">
        <f>IF(AND('Γεννήτρια 4'!C92&lt;&gt;0,'Γεννήτρια 4'!D92=""),V92,"")</f>
        <v/>
      </c>
    </row>
    <row r="93" spans="1:24">
      <c r="A93" s="3">
        <f t="shared" si="10"/>
        <v>71</v>
      </c>
      <c r="E93" s="3" t="str">
        <f t="shared" si="6"/>
        <v/>
      </c>
      <c r="F93" s="2" t="str">
        <f t="shared" si="7"/>
        <v/>
      </c>
      <c r="G93" s="2" t="str">
        <f t="shared" si="8"/>
        <v/>
      </c>
      <c r="T93" s="34">
        <f t="shared" si="9"/>
        <v>200.69650129906225</v>
      </c>
      <c r="U93" s="33">
        <f t="shared" si="11"/>
        <v>67</v>
      </c>
      <c r="V93" s="34">
        <f>IF(U93=1,$G$3*(T93/1000),IF(U93=2,$G$4*(T93/1000),IF(U93=3,$G$5*(T93/1000),IF(U93=4,$G$6*(T93/1000),IF(U93=5,$G$7*(T93/1000),IF(U93=6,$G$8*(T93/1000),IF(U93=7,$G$9*(T93/1000),IF(U93=8,$G$10*(T93/1000),IF(U93=9,$G$11*(T93/1000),IF(U93=10,$G$12*(T93/1000),IF(U93=11,$G$13*(T93/1000),IF(U93=12,$G$14*(T93/1000),IF(U93=13,$G$15*(T93/1000),IF(U93=14,$G$16*(T93/1000),IF(U93=15,$G$17*(T93/1000),0)))))))))))))))</f>
        <v>0</v>
      </c>
      <c r="W93" s="34">
        <f>IF('Γεννήτρια 4'!D93="W",W92+('Γεννήτρια 4'!C93-1)*V93,IF('Γεννήτρια 4'!D93="L",W92-V93,W92))</f>
        <v>200.69650129906225</v>
      </c>
      <c r="X93" s="34" t="str">
        <f>IF(AND('Γεννήτρια 4'!C93&lt;&gt;0,'Γεννήτρια 4'!D93=""),V93,"")</f>
        <v/>
      </c>
    </row>
    <row r="94" spans="1:24">
      <c r="A94" s="3">
        <f t="shared" si="10"/>
        <v>72</v>
      </c>
      <c r="E94" s="3" t="str">
        <f t="shared" si="6"/>
        <v/>
      </c>
      <c r="F94" s="2" t="str">
        <f t="shared" si="7"/>
        <v/>
      </c>
      <c r="G94" s="2" t="str">
        <f t="shared" si="8"/>
        <v/>
      </c>
      <c r="T94" s="34">
        <f t="shared" si="9"/>
        <v>200.69650129906225</v>
      </c>
      <c r="U94" s="33">
        <f t="shared" si="11"/>
        <v>68</v>
      </c>
      <c r="V94" s="34">
        <f>IF(U94=1,$G$3*(T94/1000),IF(U94=2,$G$4*(T94/1000),IF(U94=3,$G$5*(T94/1000),IF(U94=4,$G$6*(T94/1000),IF(U94=5,$G$7*(T94/1000),IF(U94=6,$G$8*(T94/1000),IF(U94=7,$G$9*(T94/1000),IF(U94=8,$G$10*(T94/1000),IF(U94=9,$G$11*(T94/1000),IF(U94=10,$G$12*(T94/1000),IF(U94=11,$G$13*(T94/1000),IF(U94=12,$G$14*(T94/1000),IF(U94=13,$G$15*(T94/1000),IF(U94=14,$G$16*(T94/1000),IF(U94=15,$G$17*(T94/1000),0)))))))))))))))</f>
        <v>0</v>
      </c>
      <c r="W94" s="34">
        <f>IF('Γεννήτρια 4'!D94="W",W93+('Γεννήτρια 4'!C94-1)*V94,IF('Γεννήτρια 4'!D94="L",W93-V94,W93))</f>
        <v>200.69650129906225</v>
      </c>
      <c r="X94" s="34" t="str">
        <f>IF(AND('Γεννήτρια 4'!C94&lt;&gt;0,'Γεννήτρια 4'!D94=""),V94,"")</f>
        <v/>
      </c>
    </row>
    <row r="95" spans="1:24">
      <c r="A95" s="3">
        <f t="shared" si="10"/>
        <v>73</v>
      </c>
      <c r="E95" s="3" t="str">
        <f t="shared" si="6"/>
        <v/>
      </c>
      <c r="F95" s="2" t="str">
        <f t="shared" si="7"/>
        <v/>
      </c>
      <c r="G95" s="2" t="str">
        <f t="shared" si="8"/>
        <v/>
      </c>
      <c r="T95" s="34">
        <f t="shared" si="9"/>
        <v>200.69650129906225</v>
      </c>
      <c r="U95" s="33">
        <f t="shared" si="11"/>
        <v>69</v>
      </c>
      <c r="V95" s="34">
        <f>IF(U95=1,$G$3*(T95/1000),IF(U95=2,$G$4*(T95/1000),IF(U95=3,$G$5*(T95/1000),IF(U95=4,$G$6*(T95/1000),IF(U95=5,$G$7*(T95/1000),IF(U95=6,$G$8*(T95/1000),IF(U95=7,$G$9*(T95/1000),IF(U95=8,$G$10*(T95/1000),IF(U95=9,$G$11*(T95/1000),IF(U95=10,$G$12*(T95/1000),IF(U95=11,$G$13*(T95/1000),IF(U95=12,$G$14*(T95/1000),IF(U95=13,$G$15*(T95/1000),IF(U95=14,$G$16*(T95/1000),IF(U95=15,$G$17*(T95/1000),0)))))))))))))))</f>
        <v>0</v>
      </c>
      <c r="W95" s="34">
        <f>IF('Γεννήτρια 4'!D95="W",W94+('Γεννήτρια 4'!C95-1)*V95,IF('Γεννήτρια 4'!D95="L",W94-V95,W94))</f>
        <v>200.69650129906225</v>
      </c>
      <c r="X95" s="34" t="str">
        <f>IF(AND('Γεννήτρια 4'!C95&lt;&gt;0,'Γεννήτρια 4'!D95=""),V95,"")</f>
        <v/>
      </c>
    </row>
    <row r="96" spans="1:24">
      <c r="A96" s="3">
        <f t="shared" si="10"/>
        <v>74</v>
      </c>
      <c r="E96" s="3" t="str">
        <f t="shared" si="6"/>
        <v/>
      </c>
      <c r="F96" s="2" t="str">
        <f t="shared" si="7"/>
        <v/>
      </c>
      <c r="G96" s="2" t="str">
        <f t="shared" si="8"/>
        <v/>
      </c>
      <c r="T96" s="34">
        <f t="shared" si="9"/>
        <v>200.69650129906225</v>
      </c>
      <c r="U96" s="33">
        <f t="shared" si="11"/>
        <v>70</v>
      </c>
      <c r="V96" s="34">
        <f>IF(U96=1,$G$3*(T96/1000),IF(U96=2,$G$4*(T96/1000),IF(U96=3,$G$5*(T96/1000),IF(U96=4,$G$6*(T96/1000),IF(U96=5,$G$7*(T96/1000),IF(U96=6,$G$8*(T96/1000),IF(U96=7,$G$9*(T96/1000),IF(U96=8,$G$10*(T96/1000),IF(U96=9,$G$11*(T96/1000),IF(U96=10,$G$12*(T96/1000),IF(U96=11,$G$13*(T96/1000),IF(U96=12,$G$14*(T96/1000),IF(U96=13,$G$15*(T96/1000),IF(U96=14,$G$16*(T96/1000),IF(U96=15,$G$17*(T96/1000),0)))))))))))))))</f>
        <v>0</v>
      </c>
      <c r="W96" s="34">
        <f>IF('Γεννήτρια 4'!D96="W",W95+('Γεννήτρια 4'!C96-1)*V96,IF('Γεννήτρια 4'!D96="L",W95-V96,W95))</f>
        <v>200.69650129906225</v>
      </c>
      <c r="X96" s="34" t="str">
        <f>IF(AND('Γεννήτρια 4'!C96&lt;&gt;0,'Γεννήτρια 4'!D96=""),V96,"")</f>
        <v/>
      </c>
    </row>
    <row r="97" spans="1:24">
      <c r="A97" s="3">
        <f t="shared" si="10"/>
        <v>75</v>
      </c>
      <c r="E97" s="3" t="str">
        <f t="shared" si="6"/>
        <v/>
      </c>
      <c r="F97" s="2" t="str">
        <f t="shared" si="7"/>
        <v/>
      </c>
      <c r="G97" s="2" t="str">
        <f t="shared" si="8"/>
        <v/>
      </c>
      <c r="T97" s="34">
        <f t="shared" si="9"/>
        <v>200.69650129906225</v>
      </c>
      <c r="U97" s="33">
        <f t="shared" si="11"/>
        <v>71</v>
      </c>
      <c r="V97" s="34">
        <f>IF(U97=1,$G$3*(T97/1000),IF(U97=2,$G$4*(T97/1000),IF(U97=3,$G$5*(T97/1000),IF(U97=4,$G$6*(T97/1000),IF(U97=5,$G$7*(T97/1000),IF(U97=6,$G$8*(T97/1000),IF(U97=7,$G$9*(T97/1000),IF(U97=8,$G$10*(T97/1000),IF(U97=9,$G$11*(T97/1000),IF(U97=10,$G$12*(T97/1000),IF(U97=11,$G$13*(T97/1000),IF(U97=12,$G$14*(T97/1000),IF(U97=13,$G$15*(T97/1000),IF(U97=14,$G$16*(T97/1000),IF(U97=15,$G$17*(T97/1000),0)))))))))))))))</f>
        <v>0</v>
      </c>
      <c r="W97" s="34">
        <f>IF('Γεννήτρια 4'!D97="W",W96+('Γεννήτρια 4'!C97-1)*V97,IF('Γεννήτρια 4'!D97="L",W96-V97,W96))</f>
        <v>200.69650129906225</v>
      </c>
      <c r="X97" s="34" t="str">
        <f>IF(AND('Γεννήτρια 4'!C97&lt;&gt;0,'Γεννήτρια 4'!D97=""),V97,"")</f>
        <v/>
      </c>
    </row>
    <row r="98" spans="1:24">
      <c r="A98" s="3">
        <f t="shared" si="10"/>
        <v>76</v>
      </c>
      <c r="E98" s="3" t="str">
        <f t="shared" si="6"/>
        <v/>
      </c>
      <c r="F98" s="2" t="str">
        <f t="shared" si="7"/>
        <v/>
      </c>
      <c r="G98" s="2" t="str">
        <f t="shared" si="8"/>
        <v/>
      </c>
      <c r="T98" s="34">
        <f t="shared" si="9"/>
        <v>200.69650129906225</v>
      </c>
      <c r="U98" s="33">
        <f t="shared" si="11"/>
        <v>72</v>
      </c>
      <c r="V98" s="34">
        <f>IF(U98=1,$G$3*(T98/1000),IF(U98=2,$G$4*(T98/1000),IF(U98=3,$G$5*(T98/1000),IF(U98=4,$G$6*(T98/1000),IF(U98=5,$G$7*(T98/1000),IF(U98=6,$G$8*(T98/1000),IF(U98=7,$G$9*(T98/1000),IF(U98=8,$G$10*(T98/1000),IF(U98=9,$G$11*(T98/1000),IF(U98=10,$G$12*(T98/1000),IF(U98=11,$G$13*(T98/1000),IF(U98=12,$G$14*(T98/1000),IF(U98=13,$G$15*(T98/1000),IF(U98=14,$G$16*(T98/1000),IF(U98=15,$G$17*(T98/1000),0)))))))))))))))</f>
        <v>0</v>
      </c>
      <c r="W98" s="34">
        <f>IF('Γεννήτρια 4'!D98="W",W97+('Γεννήτρια 4'!C98-1)*V98,IF('Γεννήτρια 4'!D98="L",W97-V98,W97))</f>
        <v>200.69650129906225</v>
      </c>
      <c r="X98" s="34" t="str">
        <f>IF(AND('Γεννήτρια 4'!C98&lt;&gt;0,'Γεννήτρια 4'!D98=""),V98,"")</f>
        <v/>
      </c>
    </row>
    <row r="99" spans="1:24">
      <c r="A99" s="3">
        <f t="shared" si="10"/>
        <v>77</v>
      </c>
      <c r="E99" s="3" t="str">
        <f t="shared" si="6"/>
        <v/>
      </c>
      <c r="F99" s="2" t="str">
        <f t="shared" si="7"/>
        <v/>
      </c>
      <c r="G99" s="2" t="str">
        <f t="shared" si="8"/>
        <v/>
      </c>
      <c r="T99" s="34">
        <f t="shared" si="9"/>
        <v>200.69650129906225</v>
      </c>
      <c r="U99" s="33">
        <f t="shared" si="11"/>
        <v>73</v>
      </c>
      <c r="V99" s="34">
        <f>IF(U99=1,$G$3*(T99/1000),IF(U99=2,$G$4*(T99/1000),IF(U99=3,$G$5*(T99/1000),IF(U99=4,$G$6*(T99/1000),IF(U99=5,$G$7*(T99/1000),IF(U99=6,$G$8*(T99/1000),IF(U99=7,$G$9*(T99/1000),IF(U99=8,$G$10*(T99/1000),IF(U99=9,$G$11*(T99/1000),IF(U99=10,$G$12*(T99/1000),IF(U99=11,$G$13*(T99/1000),IF(U99=12,$G$14*(T99/1000),IF(U99=13,$G$15*(T99/1000),IF(U99=14,$G$16*(T99/1000),IF(U99=15,$G$17*(T99/1000),0)))))))))))))))</f>
        <v>0</v>
      </c>
      <c r="W99" s="34">
        <f>IF('Γεννήτρια 4'!D99="W",W98+('Γεννήτρια 4'!C99-1)*V99,IF('Γεννήτρια 4'!D99="L",W98-V99,W98))</f>
        <v>200.69650129906225</v>
      </c>
      <c r="X99" s="34" t="str">
        <f>IF(AND('Γεννήτρια 4'!C99&lt;&gt;0,'Γεννήτρια 4'!D99=""),V99,"")</f>
        <v/>
      </c>
    </row>
    <row r="100" spans="1:24">
      <c r="A100" s="3">
        <f t="shared" si="10"/>
        <v>78</v>
      </c>
      <c r="E100" s="3" t="str">
        <f t="shared" si="6"/>
        <v/>
      </c>
      <c r="F100" s="2" t="str">
        <f t="shared" si="7"/>
        <v/>
      </c>
      <c r="G100" s="2" t="str">
        <f t="shared" si="8"/>
        <v/>
      </c>
      <c r="T100" s="34">
        <f t="shared" si="9"/>
        <v>200.69650129906225</v>
      </c>
      <c r="U100" s="33">
        <f t="shared" si="11"/>
        <v>74</v>
      </c>
      <c r="V100" s="34">
        <f>IF(U100=1,$G$3*(T100/1000),IF(U100=2,$G$4*(T100/1000),IF(U100=3,$G$5*(T100/1000),IF(U100=4,$G$6*(T100/1000),IF(U100=5,$G$7*(T100/1000),IF(U100=6,$G$8*(T100/1000),IF(U100=7,$G$9*(T100/1000),IF(U100=8,$G$10*(T100/1000),IF(U100=9,$G$11*(T100/1000),IF(U100=10,$G$12*(T100/1000),IF(U100=11,$G$13*(T100/1000),IF(U100=12,$G$14*(T100/1000),IF(U100=13,$G$15*(T100/1000),IF(U100=14,$G$16*(T100/1000),IF(U100=15,$G$17*(T100/1000),0)))))))))))))))</f>
        <v>0</v>
      </c>
      <c r="W100" s="34">
        <f>IF('Γεννήτρια 4'!D100="W",W99+('Γεννήτρια 4'!C100-1)*V100,IF('Γεννήτρια 4'!D100="L",W99-V100,W99))</f>
        <v>200.69650129906225</v>
      </c>
      <c r="X100" s="34" t="str">
        <f>IF(AND('Γεννήτρια 4'!C100&lt;&gt;0,'Γεννήτρια 4'!D100=""),V100,"")</f>
        <v/>
      </c>
    </row>
    <row r="101" spans="1:24">
      <c r="A101" s="3">
        <f t="shared" si="10"/>
        <v>79</v>
      </c>
      <c r="E101" s="3" t="str">
        <f t="shared" si="6"/>
        <v/>
      </c>
      <c r="F101" s="2" t="str">
        <f t="shared" si="7"/>
        <v/>
      </c>
      <c r="G101" s="2" t="str">
        <f t="shared" si="8"/>
        <v/>
      </c>
      <c r="T101" s="34">
        <f t="shared" si="9"/>
        <v>200.69650129906225</v>
      </c>
      <c r="U101" s="33">
        <f t="shared" si="11"/>
        <v>75</v>
      </c>
      <c r="V101" s="34">
        <f>IF(U101=1,$G$3*(T101/1000),IF(U101=2,$G$4*(T101/1000),IF(U101=3,$G$5*(T101/1000),IF(U101=4,$G$6*(T101/1000),IF(U101=5,$G$7*(T101/1000),IF(U101=6,$G$8*(T101/1000),IF(U101=7,$G$9*(T101/1000),IF(U101=8,$G$10*(T101/1000),IF(U101=9,$G$11*(T101/1000),IF(U101=10,$G$12*(T101/1000),IF(U101=11,$G$13*(T101/1000),IF(U101=12,$G$14*(T101/1000),IF(U101=13,$G$15*(T101/1000),IF(U101=14,$G$16*(T101/1000),IF(U101=15,$G$17*(T101/1000),0)))))))))))))))</f>
        <v>0</v>
      </c>
      <c r="W101" s="34">
        <f>IF('Γεννήτρια 4'!D101="W",W100+('Γεννήτρια 4'!C101-1)*V101,IF('Γεννήτρια 4'!D101="L",W100-V101,W100))</f>
        <v>200.69650129906225</v>
      </c>
      <c r="X101" s="34" t="str">
        <f>IF(AND('Γεννήτρια 4'!C101&lt;&gt;0,'Γεννήτρια 4'!D101=""),V101,"")</f>
        <v/>
      </c>
    </row>
    <row r="102" spans="1:24">
      <c r="A102" s="3">
        <f t="shared" si="10"/>
        <v>80</v>
      </c>
      <c r="E102" s="3" t="str">
        <f t="shared" si="6"/>
        <v/>
      </c>
      <c r="F102" s="2" t="str">
        <f t="shared" si="7"/>
        <v/>
      </c>
      <c r="G102" s="2" t="str">
        <f t="shared" si="8"/>
        <v/>
      </c>
      <c r="T102" s="34">
        <f t="shared" si="9"/>
        <v>200.69650129906225</v>
      </c>
      <c r="U102" s="33">
        <f t="shared" si="11"/>
        <v>76</v>
      </c>
      <c r="V102" s="34">
        <f>IF(U102=1,$G$3*(T102/1000),IF(U102=2,$G$4*(T102/1000),IF(U102=3,$G$5*(T102/1000),IF(U102=4,$G$6*(T102/1000),IF(U102=5,$G$7*(T102/1000),IF(U102=6,$G$8*(T102/1000),IF(U102=7,$G$9*(T102/1000),IF(U102=8,$G$10*(T102/1000),IF(U102=9,$G$11*(T102/1000),IF(U102=10,$G$12*(T102/1000),IF(U102=11,$G$13*(T102/1000),IF(U102=12,$G$14*(T102/1000),IF(U102=13,$G$15*(T102/1000),IF(U102=14,$G$16*(T102/1000),IF(U102=15,$G$17*(T102/1000),0)))))))))))))))</f>
        <v>0</v>
      </c>
      <c r="W102" s="34">
        <f>IF('Γεννήτρια 4'!D102="W",W101+('Γεννήτρια 4'!C102-1)*V102,IF('Γεννήτρια 4'!D102="L",W101-V102,W101))</f>
        <v>200.69650129906225</v>
      </c>
      <c r="X102" s="34" t="str">
        <f>IF(AND('Γεννήτρια 4'!C102&lt;&gt;0,'Γεννήτρια 4'!D102=""),V102,"")</f>
        <v/>
      </c>
    </row>
    <row r="103" spans="1:24">
      <c r="A103" s="3">
        <f t="shared" si="10"/>
        <v>81</v>
      </c>
      <c r="E103" s="3" t="str">
        <f t="shared" si="6"/>
        <v/>
      </c>
      <c r="F103" s="2" t="str">
        <f t="shared" si="7"/>
        <v/>
      </c>
      <c r="G103" s="2" t="str">
        <f t="shared" si="8"/>
        <v/>
      </c>
      <c r="T103" s="34">
        <f t="shared" si="9"/>
        <v>200.69650129906225</v>
      </c>
      <c r="U103" s="33">
        <f t="shared" si="11"/>
        <v>77</v>
      </c>
      <c r="V103" s="34">
        <f>IF(U103=1,$G$3*(T103/1000),IF(U103=2,$G$4*(T103/1000),IF(U103=3,$G$5*(T103/1000),IF(U103=4,$G$6*(T103/1000),IF(U103=5,$G$7*(T103/1000),IF(U103=6,$G$8*(T103/1000),IF(U103=7,$G$9*(T103/1000),IF(U103=8,$G$10*(T103/1000),IF(U103=9,$G$11*(T103/1000),IF(U103=10,$G$12*(T103/1000),IF(U103=11,$G$13*(T103/1000),IF(U103=12,$G$14*(T103/1000),IF(U103=13,$G$15*(T103/1000),IF(U103=14,$G$16*(T103/1000),IF(U103=15,$G$17*(T103/1000),0)))))))))))))))</f>
        <v>0</v>
      </c>
      <c r="W103" s="34">
        <f>IF('Γεννήτρια 4'!D103="W",W102+('Γεννήτρια 4'!C103-1)*V103,IF('Γεννήτρια 4'!D103="L",W102-V103,W102))</f>
        <v>200.69650129906225</v>
      </c>
      <c r="X103" s="34" t="str">
        <f>IF(AND('Γεννήτρια 4'!C103&lt;&gt;0,'Γεννήτρια 4'!D103=""),V103,"")</f>
        <v/>
      </c>
    </row>
    <row r="104" spans="1:24">
      <c r="A104" s="3">
        <f t="shared" si="10"/>
        <v>82</v>
      </c>
      <c r="E104" s="3" t="str">
        <f t="shared" si="6"/>
        <v/>
      </c>
      <c r="F104" s="2" t="str">
        <f t="shared" si="7"/>
        <v/>
      </c>
      <c r="G104" s="2" t="str">
        <f t="shared" si="8"/>
        <v/>
      </c>
      <c r="T104" s="34">
        <f t="shared" si="9"/>
        <v>200.69650129906225</v>
      </c>
      <c r="U104" s="33">
        <f t="shared" si="11"/>
        <v>78</v>
      </c>
      <c r="V104" s="34">
        <f>IF(U104=1,$G$3*(T104/1000),IF(U104=2,$G$4*(T104/1000),IF(U104=3,$G$5*(T104/1000),IF(U104=4,$G$6*(T104/1000),IF(U104=5,$G$7*(T104/1000),IF(U104=6,$G$8*(T104/1000),IF(U104=7,$G$9*(T104/1000),IF(U104=8,$G$10*(T104/1000),IF(U104=9,$G$11*(T104/1000),IF(U104=10,$G$12*(T104/1000),IF(U104=11,$G$13*(T104/1000),IF(U104=12,$G$14*(T104/1000),IF(U104=13,$G$15*(T104/1000),IF(U104=14,$G$16*(T104/1000),IF(U104=15,$G$17*(T104/1000),0)))))))))))))))</f>
        <v>0</v>
      </c>
      <c r="W104" s="34">
        <f>IF('Γεννήτρια 4'!D104="W",W103+('Γεννήτρια 4'!C104-1)*V104,IF('Γεννήτρια 4'!D104="L",W103-V104,W103))</f>
        <v>200.69650129906225</v>
      </c>
      <c r="X104" s="34" t="str">
        <f>IF(AND('Γεννήτρια 4'!C104&lt;&gt;0,'Γεννήτρια 4'!D104=""),V104,"")</f>
        <v/>
      </c>
    </row>
    <row r="105" spans="1:24">
      <c r="A105" s="3">
        <f t="shared" si="10"/>
        <v>83</v>
      </c>
      <c r="E105" s="3" t="str">
        <f t="shared" si="6"/>
        <v/>
      </c>
      <c r="F105" s="2" t="str">
        <f t="shared" si="7"/>
        <v/>
      </c>
      <c r="G105" s="2" t="str">
        <f t="shared" si="8"/>
        <v/>
      </c>
      <c r="T105" s="34">
        <f t="shared" si="9"/>
        <v>200.69650129906225</v>
      </c>
      <c r="U105" s="33">
        <f t="shared" si="11"/>
        <v>79</v>
      </c>
      <c r="V105" s="34">
        <f>IF(U105=1,$G$3*(T105/1000),IF(U105=2,$G$4*(T105/1000),IF(U105=3,$G$5*(T105/1000),IF(U105=4,$G$6*(T105/1000),IF(U105=5,$G$7*(T105/1000),IF(U105=6,$G$8*(T105/1000),IF(U105=7,$G$9*(T105/1000),IF(U105=8,$G$10*(T105/1000),IF(U105=9,$G$11*(T105/1000),IF(U105=10,$G$12*(T105/1000),IF(U105=11,$G$13*(T105/1000),IF(U105=12,$G$14*(T105/1000),IF(U105=13,$G$15*(T105/1000),IF(U105=14,$G$16*(T105/1000),IF(U105=15,$G$17*(T105/1000),0)))))))))))))))</f>
        <v>0</v>
      </c>
      <c r="W105" s="34">
        <f>IF('Γεννήτρια 4'!D105="W",W104+('Γεννήτρια 4'!C105-1)*V105,IF('Γεννήτρια 4'!D105="L",W104-V105,W104))</f>
        <v>200.69650129906225</v>
      </c>
      <c r="X105" s="34" t="str">
        <f>IF(AND('Γεννήτρια 4'!C105&lt;&gt;0,'Γεννήτρια 4'!D105=""),V105,"")</f>
        <v/>
      </c>
    </row>
    <row r="106" spans="1:24">
      <c r="A106" s="3">
        <f t="shared" si="10"/>
        <v>84</v>
      </c>
      <c r="E106" s="3" t="str">
        <f t="shared" si="6"/>
        <v/>
      </c>
      <c r="F106" s="2" t="str">
        <f t="shared" si="7"/>
        <v/>
      </c>
      <c r="G106" s="2" t="str">
        <f t="shared" si="8"/>
        <v/>
      </c>
      <c r="T106" s="34">
        <f t="shared" si="9"/>
        <v>200.69650129906225</v>
      </c>
      <c r="U106" s="33">
        <f t="shared" si="11"/>
        <v>80</v>
      </c>
      <c r="V106" s="34">
        <f>IF(U106=1,$G$3*(T106/1000),IF(U106=2,$G$4*(T106/1000),IF(U106=3,$G$5*(T106/1000),IF(U106=4,$G$6*(T106/1000),IF(U106=5,$G$7*(T106/1000),IF(U106=6,$G$8*(T106/1000),IF(U106=7,$G$9*(T106/1000),IF(U106=8,$G$10*(T106/1000),IF(U106=9,$G$11*(T106/1000),IF(U106=10,$G$12*(T106/1000),IF(U106=11,$G$13*(T106/1000),IF(U106=12,$G$14*(T106/1000),IF(U106=13,$G$15*(T106/1000),IF(U106=14,$G$16*(T106/1000),IF(U106=15,$G$17*(T106/1000),0)))))))))))))))</f>
        <v>0</v>
      </c>
      <c r="W106" s="34">
        <f>IF('Γεννήτρια 4'!D106="W",W105+('Γεννήτρια 4'!C106-1)*V106,IF('Γεννήτρια 4'!D106="L",W105-V106,W105))</f>
        <v>200.69650129906225</v>
      </c>
      <c r="X106" s="34" t="str">
        <f>IF(AND('Γεννήτρια 4'!C106&lt;&gt;0,'Γεννήτρια 4'!D106=""),V106,"")</f>
        <v/>
      </c>
    </row>
    <row r="107" spans="1:24">
      <c r="A107" s="3">
        <f t="shared" si="10"/>
        <v>85</v>
      </c>
      <c r="E107" s="3" t="str">
        <f t="shared" si="6"/>
        <v/>
      </c>
      <c r="F107" s="2" t="str">
        <f t="shared" si="7"/>
        <v/>
      </c>
      <c r="G107" s="2" t="str">
        <f t="shared" si="8"/>
        <v/>
      </c>
      <c r="T107" s="34">
        <f t="shared" si="9"/>
        <v>200.69650129906225</v>
      </c>
      <c r="U107" s="33">
        <f t="shared" si="11"/>
        <v>81</v>
      </c>
      <c r="V107" s="34">
        <f>IF(U107=1,$G$3*(T107/1000),IF(U107=2,$G$4*(T107/1000),IF(U107=3,$G$5*(T107/1000),IF(U107=4,$G$6*(T107/1000),IF(U107=5,$G$7*(T107/1000),IF(U107=6,$G$8*(T107/1000),IF(U107=7,$G$9*(T107/1000),IF(U107=8,$G$10*(T107/1000),IF(U107=9,$G$11*(T107/1000),IF(U107=10,$G$12*(T107/1000),IF(U107=11,$G$13*(T107/1000),IF(U107=12,$G$14*(T107/1000),IF(U107=13,$G$15*(T107/1000),IF(U107=14,$G$16*(T107/1000),IF(U107=15,$G$17*(T107/1000),0)))))))))))))))</f>
        <v>0</v>
      </c>
      <c r="W107" s="34">
        <f>IF('Γεννήτρια 4'!D107="W",W106+('Γεννήτρια 4'!C107-1)*V107,IF('Γεννήτρια 4'!D107="L",W106-V107,W106))</f>
        <v>200.69650129906225</v>
      </c>
      <c r="X107" s="34" t="str">
        <f>IF(AND('Γεννήτρια 4'!C107&lt;&gt;0,'Γεννήτρια 4'!D107=""),V107,"")</f>
        <v/>
      </c>
    </row>
    <row r="108" spans="1:24">
      <c r="A108" s="3">
        <f t="shared" si="10"/>
        <v>86</v>
      </c>
      <c r="E108" s="3" t="str">
        <f t="shared" si="6"/>
        <v/>
      </c>
      <c r="F108" s="2" t="str">
        <f t="shared" si="7"/>
        <v/>
      </c>
      <c r="G108" s="2" t="str">
        <f t="shared" si="8"/>
        <v/>
      </c>
      <c r="T108" s="34">
        <f t="shared" si="9"/>
        <v>200.69650129906225</v>
      </c>
      <c r="U108" s="33">
        <f t="shared" si="11"/>
        <v>82</v>
      </c>
      <c r="V108" s="34">
        <f>IF(U108=1,$G$3*(T108/1000),IF(U108=2,$G$4*(T108/1000),IF(U108=3,$G$5*(T108/1000),IF(U108=4,$G$6*(T108/1000),IF(U108=5,$G$7*(T108/1000),IF(U108=6,$G$8*(T108/1000),IF(U108=7,$G$9*(T108/1000),IF(U108=8,$G$10*(T108/1000),IF(U108=9,$G$11*(T108/1000),IF(U108=10,$G$12*(T108/1000),IF(U108=11,$G$13*(T108/1000),IF(U108=12,$G$14*(T108/1000),IF(U108=13,$G$15*(T108/1000),IF(U108=14,$G$16*(T108/1000),IF(U108=15,$G$17*(T108/1000),0)))))))))))))))</f>
        <v>0</v>
      </c>
      <c r="W108" s="34">
        <f>IF('Γεννήτρια 4'!D108="W",W107+('Γεννήτρια 4'!C108-1)*V108,IF('Γεννήτρια 4'!D108="L",W107-V108,W107))</f>
        <v>200.69650129906225</v>
      </c>
      <c r="X108" s="34" t="str">
        <f>IF(AND('Γεννήτρια 4'!C108&lt;&gt;0,'Γεννήτρια 4'!D108=""),V108,"")</f>
        <v/>
      </c>
    </row>
    <row r="109" spans="1:24">
      <c r="A109" s="3">
        <f t="shared" si="10"/>
        <v>87</v>
      </c>
      <c r="E109" s="3" t="str">
        <f t="shared" si="6"/>
        <v/>
      </c>
      <c r="F109" s="2" t="str">
        <f t="shared" si="7"/>
        <v/>
      </c>
      <c r="G109" s="2" t="str">
        <f t="shared" si="8"/>
        <v/>
      </c>
      <c r="T109" s="34">
        <f t="shared" si="9"/>
        <v>200.69650129906225</v>
      </c>
      <c r="U109" s="33">
        <f t="shared" si="11"/>
        <v>83</v>
      </c>
      <c r="V109" s="34">
        <f>IF(U109=1,$G$3*(T109/1000),IF(U109=2,$G$4*(T109/1000),IF(U109=3,$G$5*(T109/1000),IF(U109=4,$G$6*(T109/1000),IF(U109=5,$G$7*(T109/1000),IF(U109=6,$G$8*(T109/1000),IF(U109=7,$G$9*(T109/1000),IF(U109=8,$G$10*(T109/1000),IF(U109=9,$G$11*(T109/1000),IF(U109=10,$G$12*(T109/1000),IF(U109=11,$G$13*(T109/1000),IF(U109=12,$G$14*(T109/1000),IF(U109=13,$G$15*(T109/1000),IF(U109=14,$G$16*(T109/1000),IF(U109=15,$G$17*(T109/1000),0)))))))))))))))</f>
        <v>0</v>
      </c>
      <c r="W109" s="34">
        <f>IF('Γεννήτρια 4'!D109="W",W108+('Γεννήτρια 4'!C109-1)*V109,IF('Γεννήτρια 4'!D109="L",W108-V109,W108))</f>
        <v>200.69650129906225</v>
      </c>
      <c r="X109" s="34" t="str">
        <f>IF(AND('Γεννήτρια 4'!C109&lt;&gt;0,'Γεννήτρια 4'!D109=""),V109,"")</f>
        <v/>
      </c>
    </row>
    <row r="110" spans="1:24">
      <c r="A110" s="3">
        <f t="shared" si="10"/>
        <v>88</v>
      </c>
      <c r="E110" s="3" t="str">
        <f t="shared" si="6"/>
        <v/>
      </c>
      <c r="F110" s="2" t="str">
        <f t="shared" si="7"/>
        <v/>
      </c>
      <c r="G110" s="2" t="str">
        <f t="shared" si="8"/>
        <v/>
      </c>
      <c r="T110" s="34">
        <f t="shared" si="9"/>
        <v>200.69650129906225</v>
      </c>
      <c r="U110" s="33">
        <f t="shared" si="11"/>
        <v>84</v>
      </c>
      <c r="V110" s="34">
        <f>IF(U110=1,$G$3*(T110/1000),IF(U110=2,$G$4*(T110/1000),IF(U110=3,$G$5*(T110/1000),IF(U110=4,$G$6*(T110/1000),IF(U110=5,$G$7*(T110/1000),IF(U110=6,$G$8*(T110/1000),IF(U110=7,$G$9*(T110/1000),IF(U110=8,$G$10*(T110/1000),IF(U110=9,$G$11*(T110/1000),IF(U110=10,$G$12*(T110/1000),IF(U110=11,$G$13*(T110/1000),IF(U110=12,$G$14*(T110/1000),IF(U110=13,$G$15*(T110/1000),IF(U110=14,$G$16*(T110/1000),IF(U110=15,$G$17*(T110/1000),0)))))))))))))))</f>
        <v>0</v>
      </c>
      <c r="W110" s="34">
        <f>IF('Γεννήτρια 4'!D110="W",W109+('Γεννήτρια 4'!C110-1)*V110,IF('Γεννήτρια 4'!D110="L",W109-V110,W109))</f>
        <v>200.69650129906225</v>
      </c>
      <c r="X110" s="34" t="str">
        <f>IF(AND('Γεννήτρια 4'!C110&lt;&gt;0,'Γεννήτρια 4'!D110=""),V110,"")</f>
        <v/>
      </c>
    </row>
    <row r="111" spans="1:24">
      <c r="A111" s="3">
        <f t="shared" si="10"/>
        <v>89</v>
      </c>
      <c r="E111" s="3" t="str">
        <f t="shared" si="6"/>
        <v/>
      </c>
      <c r="F111" s="2" t="str">
        <f t="shared" si="7"/>
        <v/>
      </c>
      <c r="G111" s="2" t="str">
        <f t="shared" si="8"/>
        <v/>
      </c>
      <c r="T111" s="34">
        <f t="shared" si="9"/>
        <v>200.69650129906225</v>
      </c>
      <c r="U111" s="33">
        <f t="shared" si="11"/>
        <v>85</v>
      </c>
      <c r="V111" s="34">
        <f>IF(U111=1,$G$3*(T111/1000),IF(U111=2,$G$4*(T111/1000),IF(U111=3,$G$5*(T111/1000),IF(U111=4,$G$6*(T111/1000),IF(U111=5,$G$7*(T111/1000),IF(U111=6,$G$8*(T111/1000),IF(U111=7,$G$9*(T111/1000),IF(U111=8,$G$10*(T111/1000),IF(U111=9,$G$11*(T111/1000),IF(U111=10,$G$12*(T111/1000),IF(U111=11,$G$13*(T111/1000),IF(U111=12,$G$14*(T111/1000),IF(U111=13,$G$15*(T111/1000),IF(U111=14,$G$16*(T111/1000),IF(U111=15,$G$17*(T111/1000),0)))))))))))))))</f>
        <v>0</v>
      </c>
      <c r="W111" s="34">
        <f>IF('Γεννήτρια 4'!D111="W",W110+('Γεννήτρια 4'!C111-1)*V111,IF('Γεννήτρια 4'!D111="L",W110-V111,W110))</f>
        <v>200.69650129906225</v>
      </c>
      <c r="X111" s="34" t="str">
        <f>IF(AND('Γεννήτρια 4'!C111&lt;&gt;0,'Γεννήτρια 4'!D111=""),V111,"")</f>
        <v/>
      </c>
    </row>
    <row r="112" spans="1:24">
      <c r="A112" s="3">
        <f t="shared" si="10"/>
        <v>90</v>
      </c>
      <c r="E112" s="3" t="str">
        <f t="shared" si="6"/>
        <v/>
      </c>
      <c r="F112" s="2" t="str">
        <f t="shared" si="7"/>
        <v/>
      </c>
      <c r="G112" s="2" t="str">
        <f t="shared" si="8"/>
        <v/>
      </c>
      <c r="T112" s="34">
        <f t="shared" si="9"/>
        <v>200.69650129906225</v>
      </c>
      <c r="U112" s="33">
        <f t="shared" si="11"/>
        <v>86</v>
      </c>
      <c r="V112" s="34">
        <f>IF(U112=1,$G$3*(T112/1000),IF(U112=2,$G$4*(T112/1000),IF(U112=3,$G$5*(T112/1000),IF(U112=4,$G$6*(T112/1000),IF(U112=5,$G$7*(T112/1000),IF(U112=6,$G$8*(T112/1000),IF(U112=7,$G$9*(T112/1000),IF(U112=8,$G$10*(T112/1000),IF(U112=9,$G$11*(T112/1000),IF(U112=10,$G$12*(T112/1000),IF(U112=11,$G$13*(T112/1000),IF(U112=12,$G$14*(T112/1000),IF(U112=13,$G$15*(T112/1000),IF(U112=14,$G$16*(T112/1000),IF(U112=15,$G$17*(T112/1000),0)))))))))))))))</f>
        <v>0</v>
      </c>
      <c r="W112" s="34">
        <f>IF('Γεννήτρια 4'!D112="W",W111+('Γεννήτρια 4'!C112-1)*V112,IF('Γεννήτρια 4'!D112="L",W111-V112,W111))</f>
        <v>200.69650129906225</v>
      </c>
      <c r="X112" s="34" t="str">
        <f>IF(AND('Γεννήτρια 4'!C112&lt;&gt;0,'Γεννήτρια 4'!D112=""),V112,"")</f>
        <v/>
      </c>
    </row>
    <row r="113" spans="1:24">
      <c r="A113" s="3">
        <f t="shared" si="10"/>
        <v>91</v>
      </c>
      <c r="E113" s="3" t="str">
        <f t="shared" si="6"/>
        <v/>
      </c>
      <c r="F113" s="2" t="str">
        <f t="shared" si="7"/>
        <v/>
      </c>
      <c r="G113" s="2" t="str">
        <f t="shared" si="8"/>
        <v/>
      </c>
      <c r="T113" s="34">
        <f t="shared" si="9"/>
        <v>200.69650129906225</v>
      </c>
      <c r="U113" s="33">
        <f t="shared" si="11"/>
        <v>87</v>
      </c>
      <c r="V113" s="34">
        <f>IF(U113=1,$G$3*(T113/1000),IF(U113=2,$G$4*(T113/1000),IF(U113=3,$G$5*(T113/1000),IF(U113=4,$G$6*(T113/1000),IF(U113=5,$G$7*(T113/1000),IF(U113=6,$G$8*(T113/1000),IF(U113=7,$G$9*(T113/1000),IF(U113=8,$G$10*(T113/1000),IF(U113=9,$G$11*(T113/1000),IF(U113=10,$G$12*(T113/1000),IF(U113=11,$G$13*(T113/1000),IF(U113=12,$G$14*(T113/1000),IF(U113=13,$G$15*(T113/1000),IF(U113=14,$G$16*(T113/1000),IF(U113=15,$G$17*(T113/1000),0)))))))))))))))</f>
        <v>0</v>
      </c>
      <c r="W113" s="34">
        <f>IF('Γεννήτρια 4'!D113="W",W112+('Γεννήτρια 4'!C113-1)*V113,IF('Γεννήτρια 4'!D113="L",W112-V113,W112))</f>
        <v>200.69650129906225</v>
      </c>
      <c r="X113" s="34" t="str">
        <f>IF(AND('Γεννήτρια 4'!C113&lt;&gt;0,'Γεννήτρια 4'!D113=""),V113,"")</f>
        <v/>
      </c>
    </row>
    <row r="114" spans="1:24">
      <c r="A114" s="3">
        <f t="shared" si="10"/>
        <v>92</v>
      </c>
      <c r="E114" s="3" t="str">
        <f t="shared" si="6"/>
        <v/>
      </c>
      <c r="F114" s="2" t="str">
        <f t="shared" si="7"/>
        <v/>
      </c>
      <c r="G114" s="2" t="str">
        <f t="shared" si="8"/>
        <v/>
      </c>
      <c r="T114" s="34">
        <f t="shared" si="9"/>
        <v>200.69650129906225</v>
      </c>
      <c r="U114" s="33">
        <f t="shared" si="11"/>
        <v>88</v>
      </c>
      <c r="V114" s="34">
        <f>IF(U114=1,$G$3*(T114/1000),IF(U114=2,$G$4*(T114/1000),IF(U114=3,$G$5*(T114/1000),IF(U114=4,$G$6*(T114/1000),IF(U114=5,$G$7*(T114/1000),IF(U114=6,$G$8*(T114/1000),IF(U114=7,$G$9*(T114/1000),IF(U114=8,$G$10*(T114/1000),IF(U114=9,$G$11*(T114/1000),IF(U114=10,$G$12*(T114/1000),IF(U114=11,$G$13*(T114/1000),IF(U114=12,$G$14*(T114/1000),IF(U114=13,$G$15*(T114/1000),IF(U114=14,$G$16*(T114/1000),IF(U114=15,$G$17*(T114/1000),0)))))))))))))))</f>
        <v>0</v>
      </c>
      <c r="W114" s="34">
        <f>IF('Γεννήτρια 4'!D114="W",W113+('Γεννήτρια 4'!C114-1)*V114,IF('Γεννήτρια 4'!D114="L",W113-V114,W113))</f>
        <v>200.69650129906225</v>
      </c>
      <c r="X114" s="34" t="str">
        <f>IF(AND('Γεννήτρια 4'!C114&lt;&gt;0,'Γεννήτρια 4'!D114=""),V114,"")</f>
        <v/>
      </c>
    </row>
    <row r="115" spans="1:24">
      <c r="A115" s="3">
        <f t="shared" si="10"/>
        <v>93</v>
      </c>
      <c r="E115" s="3" t="str">
        <f t="shared" si="6"/>
        <v/>
      </c>
      <c r="F115" s="2" t="str">
        <f t="shared" si="7"/>
        <v/>
      </c>
      <c r="G115" s="2" t="str">
        <f t="shared" si="8"/>
        <v/>
      </c>
      <c r="T115" s="34">
        <f t="shared" si="9"/>
        <v>200.69650129906225</v>
      </c>
      <c r="U115" s="33">
        <f t="shared" si="11"/>
        <v>89</v>
      </c>
      <c r="V115" s="34">
        <f>IF(U115=1,$G$3*(T115/1000),IF(U115=2,$G$4*(T115/1000),IF(U115=3,$G$5*(T115/1000),IF(U115=4,$G$6*(T115/1000),IF(U115=5,$G$7*(T115/1000),IF(U115=6,$G$8*(T115/1000),IF(U115=7,$G$9*(T115/1000),IF(U115=8,$G$10*(T115/1000),IF(U115=9,$G$11*(T115/1000),IF(U115=10,$G$12*(T115/1000),IF(U115=11,$G$13*(T115/1000),IF(U115=12,$G$14*(T115/1000),IF(U115=13,$G$15*(T115/1000),IF(U115=14,$G$16*(T115/1000),IF(U115=15,$G$17*(T115/1000),0)))))))))))))))</f>
        <v>0</v>
      </c>
      <c r="W115" s="34">
        <f>IF('Γεννήτρια 4'!D115="W",W114+('Γεννήτρια 4'!C115-1)*V115,IF('Γεννήτρια 4'!D115="L",W114-V115,W114))</f>
        <v>200.69650129906225</v>
      </c>
      <c r="X115" s="34" t="str">
        <f>IF(AND('Γεννήτρια 4'!C115&lt;&gt;0,'Γεννήτρια 4'!D115=""),V115,"")</f>
        <v/>
      </c>
    </row>
    <row r="116" spans="1:24">
      <c r="A116" s="3">
        <f t="shared" si="10"/>
        <v>94</v>
      </c>
      <c r="E116" s="3" t="str">
        <f t="shared" si="6"/>
        <v/>
      </c>
      <c r="F116" s="2" t="str">
        <f t="shared" si="7"/>
        <v/>
      </c>
      <c r="G116" s="2" t="str">
        <f t="shared" si="8"/>
        <v/>
      </c>
      <c r="T116" s="34">
        <f t="shared" si="9"/>
        <v>200.69650129906225</v>
      </c>
      <c r="U116" s="33">
        <f t="shared" si="11"/>
        <v>90</v>
      </c>
      <c r="V116" s="34">
        <f>IF(U116=1,$G$3*(T116/1000),IF(U116=2,$G$4*(T116/1000),IF(U116=3,$G$5*(T116/1000),IF(U116=4,$G$6*(T116/1000),IF(U116=5,$G$7*(T116/1000),IF(U116=6,$G$8*(T116/1000),IF(U116=7,$G$9*(T116/1000),IF(U116=8,$G$10*(T116/1000),IF(U116=9,$G$11*(T116/1000),IF(U116=10,$G$12*(T116/1000),IF(U116=11,$G$13*(T116/1000),IF(U116=12,$G$14*(T116/1000),IF(U116=13,$G$15*(T116/1000),IF(U116=14,$G$16*(T116/1000),IF(U116=15,$G$17*(T116/1000),0)))))))))))))))</f>
        <v>0</v>
      </c>
      <c r="W116" s="34">
        <f>IF('Γεννήτρια 4'!D116="W",W115+('Γεννήτρια 4'!C116-1)*V116,IF('Γεννήτρια 4'!D116="L",W115-V116,W115))</f>
        <v>200.69650129906225</v>
      </c>
      <c r="X116" s="34" t="str">
        <f>IF(AND('Γεννήτρια 4'!C116&lt;&gt;0,'Γεννήτρια 4'!D116=""),V116,"")</f>
        <v/>
      </c>
    </row>
    <row r="117" spans="1:24">
      <c r="A117" s="3">
        <f t="shared" si="10"/>
        <v>95</v>
      </c>
      <c r="E117" s="3" t="str">
        <f t="shared" si="6"/>
        <v/>
      </c>
      <c r="F117" s="2" t="str">
        <f t="shared" si="7"/>
        <v/>
      </c>
      <c r="G117" s="2" t="str">
        <f t="shared" si="8"/>
        <v/>
      </c>
      <c r="T117" s="34">
        <f t="shared" si="9"/>
        <v>200.69650129906225</v>
      </c>
      <c r="U117" s="33">
        <f t="shared" si="11"/>
        <v>91</v>
      </c>
      <c r="V117" s="34">
        <f>IF(U117=1,$G$3*(T117/1000),IF(U117=2,$G$4*(T117/1000),IF(U117=3,$G$5*(T117/1000),IF(U117=4,$G$6*(T117/1000),IF(U117=5,$G$7*(T117/1000),IF(U117=6,$G$8*(T117/1000),IF(U117=7,$G$9*(T117/1000),IF(U117=8,$G$10*(T117/1000),IF(U117=9,$G$11*(T117/1000),IF(U117=10,$G$12*(T117/1000),IF(U117=11,$G$13*(T117/1000),IF(U117=12,$G$14*(T117/1000),IF(U117=13,$G$15*(T117/1000),IF(U117=14,$G$16*(T117/1000),IF(U117=15,$G$17*(T117/1000),0)))))))))))))))</f>
        <v>0</v>
      </c>
      <c r="W117" s="34">
        <f>IF('Γεννήτρια 4'!D117="W",W116+('Γεννήτρια 4'!C117-1)*V117,IF('Γεννήτρια 4'!D117="L",W116-V117,W116))</f>
        <v>200.69650129906225</v>
      </c>
      <c r="X117" s="34" t="str">
        <f>IF(AND('Γεννήτρια 4'!C117&lt;&gt;0,'Γεννήτρια 4'!D117=""),V117,"")</f>
        <v/>
      </c>
    </row>
    <row r="118" spans="1:24">
      <c r="A118" s="3">
        <f t="shared" si="10"/>
        <v>96</v>
      </c>
      <c r="E118" s="3" t="str">
        <f t="shared" si="6"/>
        <v/>
      </c>
      <c r="F118" s="2" t="str">
        <f t="shared" si="7"/>
        <v/>
      </c>
      <c r="G118" s="2" t="str">
        <f t="shared" si="8"/>
        <v/>
      </c>
      <c r="T118" s="34">
        <f t="shared" si="9"/>
        <v>200.69650129906225</v>
      </c>
      <c r="U118" s="33">
        <f t="shared" si="11"/>
        <v>92</v>
      </c>
      <c r="V118" s="34">
        <f>IF(U118=1,$G$3*(T118/1000),IF(U118=2,$G$4*(T118/1000),IF(U118=3,$G$5*(T118/1000),IF(U118=4,$G$6*(T118/1000),IF(U118=5,$G$7*(T118/1000),IF(U118=6,$G$8*(T118/1000),IF(U118=7,$G$9*(T118/1000),IF(U118=8,$G$10*(T118/1000),IF(U118=9,$G$11*(T118/1000),IF(U118=10,$G$12*(T118/1000),IF(U118=11,$G$13*(T118/1000),IF(U118=12,$G$14*(T118/1000),IF(U118=13,$G$15*(T118/1000),IF(U118=14,$G$16*(T118/1000),IF(U118=15,$G$17*(T118/1000),0)))))))))))))))</f>
        <v>0</v>
      </c>
      <c r="W118" s="34">
        <f>IF('Γεννήτρια 4'!D118="W",W117+('Γεννήτρια 4'!C118-1)*V118,IF('Γεννήτρια 4'!D118="L",W117-V118,W117))</f>
        <v>200.69650129906225</v>
      </c>
      <c r="X118" s="34" t="str">
        <f>IF(AND('Γεννήτρια 4'!C118&lt;&gt;0,'Γεννήτρια 4'!D118=""),V118,"")</f>
        <v/>
      </c>
    </row>
    <row r="119" spans="1:24">
      <c r="A119" s="3">
        <f t="shared" si="10"/>
        <v>97</v>
      </c>
      <c r="E119" s="3" t="str">
        <f t="shared" si="6"/>
        <v/>
      </c>
      <c r="F119" s="2" t="str">
        <f t="shared" si="7"/>
        <v/>
      </c>
      <c r="G119" s="2" t="str">
        <f t="shared" si="8"/>
        <v/>
      </c>
      <c r="T119" s="34">
        <f t="shared" si="9"/>
        <v>200.69650129906225</v>
      </c>
      <c r="U119" s="33">
        <f t="shared" si="11"/>
        <v>93</v>
      </c>
      <c r="V119" s="34">
        <f>IF(U119=1,$G$3*(T119/1000),IF(U119=2,$G$4*(T119/1000),IF(U119=3,$G$5*(T119/1000),IF(U119=4,$G$6*(T119/1000),IF(U119=5,$G$7*(T119/1000),IF(U119=6,$G$8*(T119/1000),IF(U119=7,$G$9*(T119/1000),IF(U119=8,$G$10*(T119/1000),IF(U119=9,$G$11*(T119/1000),IF(U119=10,$G$12*(T119/1000),IF(U119=11,$G$13*(T119/1000),IF(U119=12,$G$14*(T119/1000),IF(U119=13,$G$15*(T119/1000),IF(U119=14,$G$16*(T119/1000),IF(U119=15,$G$17*(T119/1000),0)))))))))))))))</f>
        <v>0</v>
      </c>
      <c r="W119" s="34">
        <f>IF('Γεννήτρια 4'!D119="W",W118+('Γεννήτρια 4'!C119-1)*V119,IF('Γεννήτρια 4'!D119="L",W118-V119,W118))</f>
        <v>200.69650129906225</v>
      </c>
      <c r="X119" s="34" t="str">
        <f>IF(AND('Γεννήτρια 4'!C119&lt;&gt;0,'Γεννήτρια 4'!D119=""),V119,"")</f>
        <v/>
      </c>
    </row>
    <row r="120" spans="1:24">
      <c r="A120" s="3">
        <f t="shared" si="10"/>
        <v>98</v>
      </c>
      <c r="E120" s="3" t="str">
        <f t="shared" si="6"/>
        <v/>
      </c>
      <c r="F120" s="2" t="str">
        <f t="shared" si="7"/>
        <v/>
      </c>
      <c r="G120" s="2" t="str">
        <f t="shared" si="8"/>
        <v/>
      </c>
      <c r="T120" s="34">
        <f t="shared" si="9"/>
        <v>200.69650129906225</v>
      </c>
      <c r="U120" s="33">
        <f t="shared" si="11"/>
        <v>94</v>
      </c>
      <c r="V120" s="34">
        <f>IF(U120=1,$G$3*(T120/1000),IF(U120=2,$G$4*(T120/1000),IF(U120=3,$G$5*(T120/1000),IF(U120=4,$G$6*(T120/1000),IF(U120=5,$G$7*(T120/1000),IF(U120=6,$G$8*(T120/1000),IF(U120=7,$G$9*(T120/1000),IF(U120=8,$G$10*(T120/1000),IF(U120=9,$G$11*(T120/1000),IF(U120=10,$G$12*(T120/1000),IF(U120=11,$G$13*(T120/1000),IF(U120=12,$G$14*(T120/1000),IF(U120=13,$G$15*(T120/1000),IF(U120=14,$G$16*(T120/1000),IF(U120=15,$G$17*(T120/1000),0)))))))))))))))</f>
        <v>0</v>
      </c>
      <c r="W120" s="34">
        <f>IF('Γεννήτρια 4'!D120="W",W119+('Γεννήτρια 4'!C120-1)*V120,IF('Γεννήτρια 4'!D120="L",W119-V120,W119))</f>
        <v>200.69650129906225</v>
      </c>
      <c r="X120" s="34" t="str">
        <f>IF(AND('Γεννήτρια 4'!C120&lt;&gt;0,'Γεννήτρια 4'!D120=""),V120,"")</f>
        <v/>
      </c>
    </row>
    <row r="121" spans="1:24">
      <c r="A121" s="3">
        <f t="shared" si="10"/>
        <v>99</v>
      </c>
      <c r="E121" s="3" t="str">
        <f t="shared" si="6"/>
        <v/>
      </c>
      <c r="F121" s="2" t="str">
        <f t="shared" si="7"/>
        <v/>
      </c>
      <c r="G121" s="2" t="str">
        <f t="shared" si="8"/>
        <v/>
      </c>
      <c r="T121" s="34">
        <f t="shared" si="9"/>
        <v>200.69650129906225</v>
      </c>
      <c r="U121" s="33">
        <f t="shared" si="11"/>
        <v>95</v>
      </c>
      <c r="V121" s="34">
        <f>IF(U121=1,$G$3*(T121/1000),IF(U121=2,$G$4*(T121/1000),IF(U121=3,$G$5*(T121/1000),IF(U121=4,$G$6*(T121/1000),IF(U121=5,$G$7*(T121/1000),IF(U121=6,$G$8*(T121/1000),IF(U121=7,$G$9*(T121/1000),IF(U121=8,$G$10*(T121/1000),IF(U121=9,$G$11*(T121/1000),IF(U121=10,$G$12*(T121/1000),IF(U121=11,$G$13*(T121/1000),IF(U121=12,$G$14*(T121/1000),IF(U121=13,$G$15*(T121/1000),IF(U121=14,$G$16*(T121/1000),IF(U121=15,$G$17*(T121/1000),0)))))))))))))))</f>
        <v>0</v>
      </c>
      <c r="W121" s="34">
        <f>IF('Γεννήτρια 4'!D121="W",W120+('Γεννήτρια 4'!C121-1)*V121,IF('Γεννήτρια 4'!D121="L",W120-V121,W120))</f>
        <v>200.69650129906225</v>
      </c>
      <c r="X121" s="34" t="str">
        <f>IF(AND('Γεννήτρια 4'!C121&lt;&gt;0,'Γεννήτρια 4'!D121=""),V121,"")</f>
        <v/>
      </c>
    </row>
    <row r="122" spans="1:24">
      <c r="A122" s="3">
        <f t="shared" si="10"/>
        <v>100</v>
      </c>
      <c r="E122" s="3" t="str">
        <f t="shared" si="6"/>
        <v/>
      </c>
      <c r="F122" s="2" t="str">
        <f t="shared" si="7"/>
        <v/>
      </c>
      <c r="G122" s="2" t="str">
        <f t="shared" si="8"/>
        <v/>
      </c>
      <c r="T122" s="34">
        <f t="shared" si="9"/>
        <v>200.69650129906225</v>
      </c>
      <c r="U122" s="33">
        <f t="shared" si="11"/>
        <v>96</v>
      </c>
      <c r="V122" s="34">
        <f>IF(U122=1,$G$3*(T122/1000),IF(U122=2,$G$4*(T122/1000),IF(U122=3,$G$5*(T122/1000),IF(U122=4,$G$6*(T122/1000),IF(U122=5,$G$7*(T122/1000),IF(U122=6,$G$8*(T122/1000),IF(U122=7,$G$9*(T122/1000),IF(U122=8,$G$10*(T122/1000),IF(U122=9,$G$11*(T122/1000),IF(U122=10,$G$12*(T122/1000),IF(U122=11,$G$13*(T122/1000),IF(U122=12,$G$14*(T122/1000),IF(U122=13,$G$15*(T122/1000),IF(U122=14,$G$16*(T122/1000),IF(U122=15,$G$17*(T122/1000),0)))))))))))))))</f>
        <v>0</v>
      </c>
      <c r="W122" s="34">
        <f>IF('Γεννήτρια 4'!D122="W",W121+('Γεννήτρια 4'!C122-1)*V122,IF('Γεννήτρια 4'!D122="L",W121-V122,W121))</f>
        <v>200.69650129906225</v>
      </c>
      <c r="X122" s="34" t="str">
        <f>IF(AND('Γεννήτρια 4'!C122&lt;&gt;0,'Γεννήτρια 4'!D122=""),V122,"")</f>
        <v/>
      </c>
    </row>
    <row r="123" spans="1:24">
      <c r="A123" s="3">
        <f t="shared" si="10"/>
        <v>101</v>
      </c>
      <c r="E123" s="3" t="str">
        <f t="shared" si="6"/>
        <v/>
      </c>
      <c r="F123" s="2" t="str">
        <f t="shared" si="7"/>
        <v/>
      </c>
      <c r="G123" s="2" t="str">
        <f t="shared" si="8"/>
        <v/>
      </c>
      <c r="T123" s="34">
        <f t="shared" si="9"/>
        <v>200.69650129906225</v>
      </c>
      <c r="U123" s="33">
        <f t="shared" si="11"/>
        <v>97</v>
      </c>
      <c r="V123" s="34">
        <f>IF(U123=1,$G$3*(T123/1000),IF(U123=2,$G$4*(T123/1000),IF(U123=3,$G$5*(T123/1000),IF(U123=4,$G$6*(T123/1000),IF(U123=5,$G$7*(T123/1000),IF(U123=6,$G$8*(T123/1000),IF(U123=7,$G$9*(T123/1000),IF(U123=8,$G$10*(T123/1000),IF(U123=9,$G$11*(T123/1000),IF(U123=10,$G$12*(T123/1000),IF(U123=11,$G$13*(T123/1000),IF(U123=12,$G$14*(T123/1000),IF(U123=13,$G$15*(T123/1000),IF(U123=14,$G$16*(T123/1000),IF(U123=15,$G$17*(T123/1000),0)))))))))))))))</f>
        <v>0</v>
      </c>
      <c r="W123" s="34">
        <f>IF('Γεννήτρια 4'!D123="W",W122+('Γεννήτρια 4'!C123-1)*V123,IF('Γεννήτρια 4'!D123="L",W122-V123,W122))</f>
        <v>200.69650129906225</v>
      </c>
      <c r="X123" s="34" t="str">
        <f>IF(AND('Γεννήτρια 4'!C123&lt;&gt;0,'Γεννήτρια 4'!D123=""),V123,"")</f>
        <v/>
      </c>
    </row>
    <row r="124" spans="1:24">
      <c r="A124" s="3">
        <f t="shared" si="10"/>
        <v>102</v>
      </c>
      <c r="E124" s="3" t="str">
        <f t="shared" si="6"/>
        <v/>
      </c>
      <c r="F124" s="2" t="str">
        <f t="shared" si="7"/>
        <v/>
      </c>
      <c r="G124" s="2" t="str">
        <f t="shared" si="8"/>
        <v/>
      </c>
      <c r="T124" s="34">
        <f t="shared" si="9"/>
        <v>200.69650129906225</v>
      </c>
      <c r="U124" s="33">
        <f t="shared" si="11"/>
        <v>98</v>
      </c>
      <c r="V124" s="34">
        <f>IF(U124=1,$G$3*(T124/1000),IF(U124=2,$G$4*(T124/1000),IF(U124=3,$G$5*(T124/1000),IF(U124=4,$G$6*(T124/1000),IF(U124=5,$G$7*(T124/1000),IF(U124=6,$G$8*(T124/1000),IF(U124=7,$G$9*(T124/1000),IF(U124=8,$G$10*(T124/1000),IF(U124=9,$G$11*(T124/1000),IF(U124=10,$G$12*(T124/1000),IF(U124=11,$G$13*(T124/1000),IF(U124=12,$G$14*(T124/1000),IF(U124=13,$G$15*(T124/1000),IF(U124=14,$G$16*(T124/1000),IF(U124=15,$G$17*(T124/1000),0)))))))))))))))</f>
        <v>0</v>
      </c>
      <c r="W124" s="34">
        <f>IF('Γεννήτρια 4'!D124="W",W123+('Γεννήτρια 4'!C124-1)*V124,IF('Γεννήτρια 4'!D124="L",W123-V124,W123))</f>
        <v>200.69650129906225</v>
      </c>
      <c r="X124" s="34" t="str">
        <f>IF(AND('Γεννήτρια 4'!C124&lt;&gt;0,'Γεννήτρια 4'!D124=""),V124,"")</f>
        <v/>
      </c>
    </row>
    <row r="125" spans="1:24">
      <c r="A125" s="3">
        <f t="shared" si="10"/>
        <v>103</v>
      </c>
      <c r="E125" s="3" t="str">
        <f t="shared" si="6"/>
        <v/>
      </c>
      <c r="F125" s="2" t="str">
        <f t="shared" si="7"/>
        <v/>
      </c>
      <c r="G125" s="2" t="str">
        <f t="shared" si="8"/>
        <v/>
      </c>
      <c r="T125" s="34">
        <f t="shared" si="9"/>
        <v>200.69650129906225</v>
      </c>
      <c r="U125" s="33">
        <f t="shared" si="11"/>
        <v>99</v>
      </c>
      <c r="V125" s="34">
        <f>IF(U125=1,$G$3*(T125/1000),IF(U125=2,$G$4*(T125/1000),IF(U125=3,$G$5*(T125/1000),IF(U125=4,$G$6*(T125/1000),IF(U125=5,$G$7*(T125/1000),IF(U125=6,$G$8*(T125/1000),IF(U125=7,$G$9*(T125/1000),IF(U125=8,$G$10*(T125/1000),IF(U125=9,$G$11*(T125/1000),IF(U125=10,$G$12*(T125/1000),IF(U125=11,$G$13*(T125/1000),IF(U125=12,$G$14*(T125/1000),IF(U125=13,$G$15*(T125/1000),IF(U125=14,$G$16*(T125/1000),IF(U125=15,$G$17*(T125/1000),0)))))))))))))))</f>
        <v>0</v>
      </c>
      <c r="W125" s="34">
        <f>IF('Γεννήτρια 4'!D125="W",W124+('Γεννήτρια 4'!C125-1)*V125,IF('Γεννήτρια 4'!D125="L",W124-V125,W124))</f>
        <v>200.69650129906225</v>
      </c>
      <c r="X125" s="34" t="str">
        <f>IF(AND('Γεννήτρια 4'!C125&lt;&gt;0,'Γεννήτρια 4'!D125=""),V125,"")</f>
        <v/>
      </c>
    </row>
    <row r="126" spans="1:24">
      <c r="A126" s="3">
        <f t="shared" si="10"/>
        <v>104</v>
      </c>
      <c r="E126" s="3" t="str">
        <f t="shared" si="6"/>
        <v/>
      </c>
      <c r="F126" s="2" t="str">
        <f t="shared" si="7"/>
        <v/>
      </c>
      <c r="G126" s="2" t="str">
        <f t="shared" si="8"/>
        <v/>
      </c>
      <c r="T126" s="34">
        <f t="shared" si="9"/>
        <v>200.69650129906225</v>
      </c>
      <c r="U126" s="33">
        <f t="shared" si="11"/>
        <v>100</v>
      </c>
      <c r="V126" s="34">
        <f>IF(U126=1,$G$3*(T126/1000),IF(U126=2,$G$4*(T126/1000),IF(U126=3,$G$5*(T126/1000),IF(U126=4,$G$6*(T126/1000),IF(U126=5,$G$7*(T126/1000),IF(U126=6,$G$8*(T126/1000),IF(U126=7,$G$9*(T126/1000),IF(U126=8,$G$10*(T126/1000),IF(U126=9,$G$11*(T126/1000),IF(U126=10,$G$12*(T126/1000),IF(U126=11,$G$13*(T126/1000),IF(U126=12,$G$14*(T126/1000),IF(U126=13,$G$15*(T126/1000),IF(U126=14,$G$16*(T126/1000),IF(U126=15,$G$17*(T126/1000),0)))))))))))))))</f>
        <v>0</v>
      </c>
      <c r="W126" s="34">
        <f>IF('Γεννήτρια 4'!D126="W",W125+('Γεννήτρια 4'!C126-1)*V126,IF('Γεννήτρια 4'!D126="L",W125-V126,W125))</f>
        <v>200.69650129906225</v>
      </c>
      <c r="X126" s="34" t="str">
        <f>IF(AND('Γεννήτρια 4'!C126&lt;&gt;0,'Γεννήτρια 4'!D126=""),V126,"")</f>
        <v/>
      </c>
    </row>
    <row r="127" spans="1:24">
      <c r="A127" s="3">
        <f t="shared" si="10"/>
        <v>105</v>
      </c>
      <c r="E127" s="3" t="str">
        <f t="shared" si="6"/>
        <v/>
      </c>
      <c r="F127" s="2" t="str">
        <f t="shared" si="7"/>
        <v/>
      </c>
      <c r="G127" s="2" t="str">
        <f t="shared" si="8"/>
        <v/>
      </c>
      <c r="T127" s="34">
        <f t="shared" si="9"/>
        <v>200.69650129906225</v>
      </c>
      <c r="U127" s="33">
        <f t="shared" si="11"/>
        <v>101</v>
      </c>
      <c r="V127" s="34">
        <f>IF(U127=1,$G$3*(T127/1000),IF(U127=2,$G$4*(T127/1000),IF(U127=3,$G$5*(T127/1000),IF(U127=4,$G$6*(T127/1000),IF(U127=5,$G$7*(T127/1000),IF(U127=6,$G$8*(T127/1000),IF(U127=7,$G$9*(T127/1000),IF(U127=8,$G$10*(T127/1000),IF(U127=9,$G$11*(T127/1000),IF(U127=10,$G$12*(T127/1000),IF(U127=11,$G$13*(T127/1000),IF(U127=12,$G$14*(T127/1000),IF(U127=13,$G$15*(T127/1000),IF(U127=14,$G$16*(T127/1000),IF(U127=15,$G$17*(T127/1000),0)))))))))))))))</f>
        <v>0</v>
      </c>
      <c r="W127" s="34">
        <f>IF('Γεννήτρια 4'!D127="W",W126+('Γεννήτρια 4'!C127-1)*V127,IF('Γεννήτρια 4'!D127="L",W126-V127,W126))</f>
        <v>200.69650129906225</v>
      </c>
      <c r="X127" s="34" t="str">
        <f>IF(AND('Γεννήτρια 4'!C127&lt;&gt;0,'Γεννήτρια 4'!D127=""),V127,"")</f>
        <v/>
      </c>
    </row>
    <row r="128" spans="1:24">
      <c r="A128" s="3">
        <f t="shared" si="10"/>
        <v>106</v>
      </c>
      <c r="E128" s="3" t="str">
        <f t="shared" si="6"/>
        <v/>
      </c>
      <c r="F128" s="2" t="str">
        <f t="shared" si="7"/>
        <v/>
      </c>
      <c r="G128" s="2" t="str">
        <f t="shared" si="8"/>
        <v/>
      </c>
      <c r="T128" s="34">
        <f t="shared" si="9"/>
        <v>200.69650129906225</v>
      </c>
      <c r="U128" s="33">
        <f t="shared" si="11"/>
        <v>102</v>
      </c>
      <c r="V128" s="34">
        <f>IF(U128=1,$G$3*(T128/1000),IF(U128=2,$G$4*(T128/1000),IF(U128=3,$G$5*(T128/1000),IF(U128=4,$G$6*(T128/1000),IF(U128=5,$G$7*(T128/1000),IF(U128=6,$G$8*(T128/1000),IF(U128=7,$G$9*(T128/1000),IF(U128=8,$G$10*(T128/1000),IF(U128=9,$G$11*(T128/1000),IF(U128=10,$G$12*(T128/1000),IF(U128=11,$G$13*(T128/1000),IF(U128=12,$G$14*(T128/1000),IF(U128=13,$G$15*(T128/1000),IF(U128=14,$G$16*(T128/1000),IF(U128=15,$G$17*(T128/1000),0)))))))))))))))</f>
        <v>0</v>
      </c>
      <c r="W128" s="34">
        <f>IF('Γεννήτρια 4'!D128="W",W127+('Γεννήτρια 4'!C128-1)*V128,IF('Γεννήτρια 4'!D128="L",W127-V128,W127))</f>
        <v>200.69650129906225</v>
      </c>
      <c r="X128" s="34" t="str">
        <f>IF(AND('Γεννήτρια 4'!C128&lt;&gt;0,'Γεννήτρια 4'!D128=""),V128,"")</f>
        <v/>
      </c>
    </row>
    <row r="129" spans="1:24">
      <c r="A129" s="3">
        <f t="shared" si="10"/>
        <v>107</v>
      </c>
      <c r="E129" s="3" t="str">
        <f t="shared" si="6"/>
        <v/>
      </c>
      <c r="F129" s="2" t="str">
        <f t="shared" si="7"/>
        <v/>
      </c>
      <c r="G129" s="2" t="str">
        <f t="shared" si="8"/>
        <v/>
      </c>
      <c r="T129" s="34">
        <f t="shared" si="9"/>
        <v>200.69650129906225</v>
      </c>
      <c r="U129" s="33">
        <f t="shared" si="11"/>
        <v>103</v>
      </c>
      <c r="V129" s="34">
        <f>IF(U129=1,$G$3*(T129/1000),IF(U129=2,$G$4*(T129/1000),IF(U129=3,$G$5*(T129/1000),IF(U129=4,$G$6*(T129/1000),IF(U129=5,$G$7*(T129/1000),IF(U129=6,$G$8*(T129/1000),IF(U129=7,$G$9*(T129/1000),IF(U129=8,$G$10*(T129/1000),IF(U129=9,$G$11*(T129/1000),IF(U129=10,$G$12*(T129/1000),IF(U129=11,$G$13*(T129/1000),IF(U129=12,$G$14*(T129/1000),IF(U129=13,$G$15*(T129/1000),IF(U129=14,$G$16*(T129/1000),IF(U129=15,$G$17*(T129/1000),0)))))))))))))))</f>
        <v>0</v>
      </c>
      <c r="W129" s="34">
        <f>IF('Γεννήτρια 4'!D129="W",W128+('Γεννήτρια 4'!C129-1)*V129,IF('Γεννήτρια 4'!D129="L",W128-V129,W128))</f>
        <v>200.69650129906225</v>
      </c>
      <c r="X129" s="34" t="str">
        <f>IF(AND('Γεννήτρια 4'!C129&lt;&gt;0,'Γεννήτρια 4'!D129=""),V129,"")</f>
        <v/>
      </c>
    </row>
    <row r="130" spans="1:24">
      <c r="A130" s="3">
        <f t="shared" si="10"/>
        <v>108</v>
      </c>
      <c r="E130" s="3" t="str">
        <f t="shared" si="6"/>
        <v/>
      </c>
      <c r="F130" s="2" t="str">
        <f t="shared" si="7"/>
        <v/>
      </c>
      <c r="G130" s="2" t="str">
        <f t="shared" si="8"/>
        <v/>
      </c>
      <c r="T130" s="34">
        <f t="shared" si="9"/>
        <v>200.69650129906225</v>
      </c>
      <c r="U130" s="33">
        <f t="shared" si="11"/>
        <v>104</v>
      </c>
      <c r="V130" s="34">
        <f>IF(U130=1,$G$3*(T130/1000),IF(U130=2,$G$4*(T130/1000),IF(U130=3,$G$5*(T130/1000),IF(U130=4,$G$6*(T130/1000),IF(U130=5,$G$7*(T130/1000),IF(U130=6,$G$8*(T130/1000),IF(U130=7,$G$9*(T130/1000),IF(U130=8,$G$10*(T130/1000),IF(U130=9,$G$11*(T130/1000),IF(U130=10,$G$12*(T130/1000),IF(U130=11,$G$13*(T130/1000),IF(U130=12,$G$14*(T130/1000),IF(U130=13,$G$15*(T130/1000),IF(U130=14,$G$16*(T130/1000),IF(U130=15,$G$17*(T130/1000),0)))))))))))))))</f>
        <v>0</v>
      </c>
      <c r="W130" s="34">
        <f>IF('Γεννήτρια 4'!D130="W",W129+('Γεννήτρια 4'!C130-1)*V130,IF('Γεννήτρια 4'!D130="L",W129-V130,W129))</f>
        <v>200.69650129906225</v>
      </c>
      <c r="X130" s="34" t="str">
        <f>IF(AND('Γεννήτρια 4'!C130&lt;&gt;0,'Γεννήτρια 4'!D130=""),V130,"")</f>
        <v/>
      </c>
    </row>
    <row r="131" spans="1:24">
      <c r="A131" s="3">
        <f t="shared" si="10"/>
        <v>109</v>
      </c>
      <c r="E131" s="3" t="str">
        <f t="shared" si="6"/>
        <v/>
      </c>
      <c r="F131" s="2" t="str">
        <f t="shared" si="7"/>
        <v/>
      </c>
      <c r="G131" s="2" t="str">
        <f t="shared" si="8"/>
        <v/>
      </c>
      <c r="T131" s="34">
        <f t="shared" si="9"/>
        <v>200.69650129906225</v>
      </c>
      <c r="U131" s="33">
        <f t="shared" si="11"/>
        <v>105</v>
      </c>
      <c r="V131" s="34">
        <f>IF(U131=1,$G$3*(T131/1000),IF(U131=2,$G$4*(T131/1000),IF(U131=3,$G$5*(T131/1000),IF(U131=4,$G$6*(T131/1000),IF(U131=5,$G$7*(T131/1000),IF(U131=6,$G$8*(T131/1000),IF(U131=7,$G$9*(T131/1000),IF(U131=8,$G$10*(T131/1000),IF(U131=9,$G$11*(T131/1000),IF(U131=10,$G$12*(T131/1000),IF(U131=11,$G$13*(T131/1000),IF(U131=12,$G$14*(T131/1000),IF(U131=13,$G$15*(T131/1000),IF(U131=14,$G$16*(T131/1000),IF(U131=15,$G$17*(T131/1000),0)))))))))))))))</f>
        <v>0</v>
      </c>
      <c r="W131" s="34">
        <f>IF('Γεννήτρια 4'!D131="W",W130+('Γεννήτρια 4'!C131-1)*V131,IF('Γεννήτρια 4'!D131="L",W130-V131,W130))</f>
        <v>200.69650129906225</v>
      </c>
      <c r="X131" s="34" t="str">
        <f>IF(AND('Γεννήτρια 4'!C131&lt;&gt;0,'Γεννήτρια 4'!D131=""),V131,"")</f>
        <v/>
      </c>
    </row>
    <row r="132" spans="1:24">
      <c r="A132" s="3">
        <f t="shared" si="10"/>
        <v>110</v>
      </c>
      <c r="E132" s="3" t="str">
        <f t="shared" si="6"/>
        <v/>
      </c>
      <c r="F132" s="2" t="str">
        <f t="shared" si="7"/>
        <v/>
      </c>
      <c r="G132" s="2" t="str">
        <f t="shared" si="8"/>
        <v/>
      </c>
      <c r="T132" s="34">
        <f t="shared" si="9"/>
        <v>200.69650129906225</v>
      </c>
      <c r="U132" s="33">
        <f t="shared" si="11"/>
        <v>106</v>
      </c>
      <c r="V132" s="34">
        <f>IF(U132=1,$G$3*(T132/1000),IF(U132=2,$G$4*(T132/1000),IF(U132=3,$G$5*(T132/1000),IF(U132=4,$G$6*(T132/1000),IF(U132=5,$G$7*(T132/1000),IF(U132=6,$G$8*(T132/1000),IF(U132=7,$G$9*(T132/1000),IF(U132=8,$G$10*(T132/1000),IF(U132=9,$G$11*(T132/1000),IF(U132=10,$G$12*(T132/1000),IF(U132=11,$G$13*(T132/1000),IF(U132=12,$G$14*(T132/1000),IF(U132=13,$G$15*(T132/1000),IF(U132=14,$G$16*(T132/1000),IF(U132=15,$G$17*(T132/1000),0)))))))))))))))</f>
        <v>0</v>
      </c>
      <c r="W132" s="34">
        <f>IF('Γεννήτρια 4'!D132="W",W131+('Γεννήτρια 4'!C132-1)*V132,IF('Γεννήτρια 4'!D132="L",W131-V132,W131))</f>
        <v>200.69650129906225</v>
      </c>
      <c r="X132" s="34" t="str">
        <f>IF(AND('Γεννήτρια 4'!C132&lt;&gt;0,'Γεννήτρια 4'!D132=""),V132,"")</f>
        <v/>
      </c>
    </row>
    <row r="133" spans="1:24">
      <c r="A133" s="3">
        <f t="shared" si="10"/>
        <v>111</v>
      </c>
      <c r="E133" s="3" t="str">
        <f t="shared" si="6"/>
        <v/>
      </c>
      <c r="F133" s="2" t="str">
        <f t="shared" si="7"/>
        <v/>
      </c>
      <c r="G133" s="2" t="str">
        <f t="shared" si="8"/>
        <v/>
      </c>
      <c r="T133" s="34">
        <f t="shared" si="9"/>
        <v>200.69650129906225</v>
      </c>
      <c r="U133" s="33">
        <f t="shared" si="11"/>
        <v>107</v>
      </c>
      <c r="V133" s="34">
        <f>IF(U133=1,$G$3*(T133/1000),IF(U133=2,$G$4*(T133/1000),IF(U133=3,$G$5*(T133/1000),IF(U133=4,$G$6*(T133/1000),IF(U133=5,$G$7*(T133/1000),IF(U133=6,$G$8*(T133/1000),IF(U133=7,$G$9*(T133/1000),IF(U133=8,$G$10*(T133/1000),IF(U133=9,$G$11*(T133/1000),IF(U133=10,$G$12*(T133/1000),IF(U133=11,$G$13*(T133/1000),IF(U133=12,$G$14*(T133/1000),IF(U133=13,$G$15*(T133/1000),IF(U133=14,$G$16*(T133/1000),IF(U133=15,$G$17*(T133/1000),0)))))))))))))))</f>
        <v>0</v>
      </c>
      <c r="W133" s="34">
        <f>IF('Γεννήτρια 4'!D133="W",W132+('Γεννήτρια 4'!C133-1)*V133,IF('Γεννήτρια 4'!D133="L",W132-V133,W132))</f>
        <v>200.69650129906225</v>
      </c>
      <c r="X133" s="34" t="str">
        <f>IF(AND('Γεννήτρια 4'!C133&lt;&gt;0,'Γεννήτρια 4'!D133=""),V133,"")</f>
        <v/>
      </c>
    </row>
    <row r="134" spans="1:24">
      <c r="A134" s="3">
        <f t="shared" si="10"/>
        <v>112</v>
      </c>
      <c r="E134" s="3" t="str">
        <f t="shared" si="6"/>
        <v/>
      </c>
      <c r="F134" s="2" t="str">
        <f t="shared" si="7"/>
        <v/>
      </c>
      <c r="G134" s="2" t="str">
        <f t="shared" si="8"/>
        <v/>
      </c>
      <c r="T134" s="34">
        <f t="shared" si="9"/>
        <v>200.69650129906225</v>
      </c>
      <c r="U134" s="33">
        <f t="shared" si="11"/>
        <v>108</v>
      </c>
      <c r="V134" s="34">
        <f>IF(U134=1,$G$3*(T134/1000),IF(U134=2,$G$4*(T134/1000),IF(U134=3,$G$5*(T134/1000),IF(U134=4,$G$6*(T134/1000),IF(U134=5,$G$7*(T134/1000),IF(U134=6,$G$8*(T134/1000),IF(U134=7,$G$9*(T134/1000),IF(U134=8,$G$10*(T134/1000),IF(U134=9,$G$11*(T134/1000),IF(U134=10,$G$12*(T134/1000),IF(U134=11,$G$13*(T134/1000),IF(U134=12,$G$14*(T134/1000),IF(U134=13,$G$15*(T134/1000),IF(U134=14,$G$16*(T134/1000),IF(U134=15,$G$17*(T134/1000),0)))))))))))))))</f>
        <v>0</v>
      </c>
      <c r="W134" s="34">
        <f>IF('Γεννήτρια 4'!D134="W",W133+('Γεννήτρια 4'!C134-1)*V134,IF('Γεννήτρια 4'!D134="L",W133-V134,W133))</f>
        <v>200.69650129906225</v>
      </c>
      <c r="X134" s="34" t="str">
        <f>IF(AND('Γεννήτρια 4'!C134&lt;&gt;0,'Γεννήτρια 4'!D134=""),V134,"")</f>
        <v/>
      </c>
    </row>
    <row r="135" spans="1:24">
      <c r="A135" s="3">
        <f t="shared" si="10"/>
        <v>113</v>
      </c>
      <c r="E135" s="3" t="str">
        <f t="shared" si="6"/>
        <v/>
      </c>
      <c r="F135" s="2" t="str">
        <f t="shared" si="7"/>
        <v/>
      </c>
      <c r="G135" s="2" t="str">
        <f t="shared" si="8"/>
        <v/>
      </c>
      <c r="T135" s="34">
        <f t="shared" si="9"/>
        <v>200.69650129906225</v>
      </c>
      <c r="U135" s="33">
        <f t="shared" si="11"/>
        <v>109</v>
      </c>
      <c r="V135" s="34">
        <f>IF(U135=1,$G$3*(T135/1000),IF(U135=2,$G$4*(T135/1000),IF(U135=3,$G$5*(T135/1000),IF(U135=4,$G$6*(T135/1000),IF(U135=5,$G$7*(T135/1000),IF(U135=6,$G$8*(T135/1000),IF(U135=7,$G$9*(T135/1000),IF(U135=8,$G$10*(T135/1000),IF(U135=9,$G$11*(T135/1000),IF(U135=10,$G$12*(T135/1000),IF(U135=11,$G$13*(T135/1000),IF(U135=12,$G$14*(T135/1000),IF(U135=13,$G$15*(T135/1000),IF(U135=14,$G$16*(T135/1000),IF(U135=15,$G$17*(T135/1000),0)))))))))))))))</f>
        <v>0</v>
      </c>
      <c r="W135" s="34">
        <f>IF('Γεννήτρια 4'!D135="W",W134+('Γεννήτρια 4'!C135-1)*V135,IF('Γεννήτρια 4'!D135="L",W134-V135,W134))</f>
        <v>200.69650129906225</v>
      </c>
      <c r="X135" s="34" t="str">
        <f>IF(AND('Γεννήτρια 4'!C135&lt;&gt;0,'Γεννήτρια 4'!D135=""),V135,"")</f>
        <v/>
      </c>
    </row>
    <row r="136" spans="1:24">
      <c r="A136" s="3">
        <f t="shared" si="10"/>
        <v>114</v>
      </c>
      <c r="E136" s="3" t="str">
        <f t="shared" si="6"/>
        <v/>
      </c>
      <c r="F136" s="2" t="str">
        <f t="shared" si="7"/>
        <v/>
      </c>
      <c r="G136" s="2" t="str">
        <f t="shared" si="8"/>
        <v/>
      </c>
      <c r="T136" s="34">
        <f t="shared" si="9"/>
        <v>200.69650129906225</v>
      </c>
      <c r="U136" s="33">
        <f t="shared" si="11"/>
        <v>110</v>
      </c>
      <c r="V136" s="34">
        <f>IF(U136=1,$G$3*(T136/1000),IF(U136=2,$G$4*(T136/1000),IF(U136=3,$G$5*(T136/1000),IF(U136=4,$G$6*(T136/1000),IF(U136=5,$G$7*(T136/1000),IF(U136=6,$G$8*(T136/1000),IF(U136=7,$G$9*(T136/1000),IF(U136=8,$G$10*(T136/1000),IF(U136=9,$G$11*(T136/1000),IF(U136=10,$G$12*(T136/1000),IF(U136=11,$G$13*(T136/1000),IF(U136=12,$G$14*(T136/1000),IF(U136=13,$G$15*(T136/1000),IF(U136=14,$G$16*(T136/1000),IF(U136=15,$G$17*(T136/1000),0)))))))))))))))</f>
        <v>0</v>
      </c>
      <c r="W136" s="34">
        <f>IF('Γεννήτρια 4'!D136="W",W135+('Γεννήτρια 4'!C136-1)*V136,IF('Γεννήτρια 4'!D136="L",W135-V136,W135))</f>
        <v>200.69650129906225</v>
      </c>
      <c r="X136" s="34" t="str">
        <f>IF(AND('Γεννήτρια 4'!C136&lt;&gt;0,'Γεννήτρια 4'!D136=""),V136,"")</f>
        <v/>
      </c>
    </row>
    <row r="137" spans="1:24">
      <c r="A137" s="3">
        <f t="shared" si="10"/>
        <v>115</v>
      </c>
      <c r="E137" s="3" t="str">
        <f t="shared" si="6"/>
        <v/>
      </c>
      <c r="F137" s="2" t="str">
        <f t="shared" si="7"/>
        <v/>
      </c>
      <c r="G137" s="2" t="str">
        <f t="shared" si="8"/>
        <v/>
      </c>
      <c r="T137" s="34">
        <f t="shared" si="9"/>
        <v>200.69650129906225</v>
      </c>
      <c r="U137" s="33">
        <f t="shared" si="11"/>
        <v>111</v>
      </c>
      <c r="V137" s="34">
        <f>IF(U137=1,$G$3*(T137/1000),IF(U137=2,$G$4*(T137/1000),IF(U137=3,$G$5*(T137/1000),IF(U137=4,$G$6*(T137/1000),IF(U137=5,$G$7*(T137/1000),IF(U137=6,$G$8*(T137/1000),IF(U137=7,$G$9*(T137/1000),IF(U137=8,$G$10*(T137/1000),IF(U137=9,$G$11*(T137/1000),IF(U137=10,$G$12*(T137/1000),IF(U137=11,$G$13*(T137/1000),IF(U137=12,$G$14*(T137/1000),IF(U137=13,$G$15*(T137/1000),IF(U137=14,$G$16*(T137/1000),IF(U137=15,$G$17*(T137/1000),0)))))))))))))))</f>
        <v>0</v>
      </c>
      <c r="W137" s="34">
        <f>IF('Γεννήτρια 4'!D137="W",W136+('Γεννήτρια 4'!C137-1)*V137,IF('Γεννήτρια 4'!D137="L",W136-V137,W136))</f>
        <v>200.69650129906225</v>
      </c>
      <c r="X137" s="34" t="str">
        <f>IF(AND('Γεννήτρια 4'!C137&lt;&gt;0,'Γεννήτρια 4'!D137=""),V137,"")</f>
        <v/>
      </c>
    </row>
    <row r="138" spans="1:24">
      <c r="A138" s="3">
        <f t="shared" si="10"/>
        <v>116</v>
      </c>
      <c r="E138" s="3" t="str">
        <f t="shared" si="6"/>
        <v/>
      </c>
      <c r="F138" s="2" t="str">
        <f t="shared" si="7"/>
        <v/>
      </c>
      <c r="G138" s="2" t="str">
        <f t="shared" si="8"/>
        <v/>
      </c>
      <c r="T138" s="34">
        <f t="shared" si="9"/>
        <v>200.69650129906225</v>
      </c>
      <c r="U138" s="33">
        <f t="shared" si="11"/>
        <v>112</v>
      </c>
      <c r="V138" s="34">
        <f>IF(U138=1,$G$3*(T138/1000),IF(U138=2,$G$4*(T138/1000),IF(U138=3,$G$5*(T138/1000),IF(U138=4,$G$6*(T138/1000),IF(U138=5,$G$7*(T138/1000),IF(U138=6,$G$8*(T138/1000),IF(U138=7,$G$9*(T138/1000),IF(U138=8,$G$10*(T138/1000),IF(U138=9,$G$11*(T138/1000),IF(U138=10,$G$12*(T138/1000),IF(U138=11,$G$13*(T138/1000),IF(U138=12,$G$14*(T138/1000),IF(U138=13,$G$15*(T138/1000),IF(U138=14,$G$16*(T138/1000),IF(U138=15,$G$17*(T138/1000),0)))))))))))))))</f>
        <v>0</v>
      </c>
      <c r="W138" s="34">
        <f>IF('Γεννήτρια 4'!D138="W",W137+('Γεννήτρια 4'!C138-1)*V138,IF('Γεννήτρια 4'!D138="L",W137-V138,W137))</f>
        <v>200.69650129906225</v>
      </c>
      <c r="X138" s="34" t="str">
        <f>IF(AND('Γεννήτρια 4'!C138&lt;&gt;0,'Γεννήτρια 4'!D138=""),V138,"")</f>
        <v/>
      </c>
    </row>
    <row r="139" spans="1:24">
      <c r="A139" s="3">
        <f t="shared" si="10"/>
        <v>117</v>
      </c>
      <c r="E139" s="3" t="str">
        <f t="shared" si="6"/>
        <v/>
      </c>
      <c r="F139" s="2" t="str">
        <f t="shared" si="7"/>
        <v/>
      </c>
      <c r="G139" s="2" t="str">
        <f t="shared" si="8"/>
        <v/>
      </c>
      <c r="T139" s="34">
        <f t="shared" si="9"/>
        <v>200.69650129906225</v>
      </c>
      <c r="U139" s="33">
        <f t="shared" si="11"/>
        <v>113</v>
      </c>
      <c r="V139" s="34">
        <f>IF(U139=1,$G$3*(T139/1000),IF(U139=2,$G$4*(T139/1000),IF(U139=3,$G$5*(T139/1000),IF(U139=4,$G$6*(T139/1000),IF(U139=5,$G$7*(T139/1000),IF(U139=6,$G$8*(T139/1000),IF(U139=7,$G$9*(T139/1000),IF(U139=8,$G$10*(T139/1000),IF(U139=9,$G$11*(T139/1000),IF(U139=10,$G$12*(T139/1000),IF(U139=11,$G$13*(T139/1000),IF(U139=12,$G$14*(T139/1000),IF(U139=13,$G$15*(T139/1000),IF(U139=14,$G$16*(T139/1000),IF(U139=15,$G$17*(T139/1000),0)))))))))))))))</f>
        <v>0</v>
      </c>
      <c r="W139" s="34">
        <f>IF('Γεννήτρια 4'!D139="W",W138+('Γεννήτρια 4'!C139-1)*V139,IF('Γεννήτρια 4'!D139="L",W138-V139,W138))</f>
        <v>200.69650129906225</v>
      </c>
      <c r="X139" s="34" t="str">
        <f>IF(AND('Γεννήτρια 4'!C139&lt;&gt;0,'Γεννήτρια 4'!D139=""),V139,"")</f>
        <v/>
      </c>
    </row>
    <row r="140" spans="1:24">
      <c r="A140" s="3">
        <f t="shared" si="10"/>
        <v>118</v>
      </c>
      <c r="E140" s="3" t="str">
        <f t="shared" si="6"/>
        <v/>
      </c>
      <c r="F140" s="2" t="str">
        <f t="shared" si="7"/>
        <v/>
      </c>
      <c r="G140" s="2" t="str">
        <f t="shared" si="8"/>
        <v/>
      </c>
      <c r="T140" s="34">
        <f t="shared" si="9"/>
        <v>200.69650129906225</v>
      </c>
      <c r="U140" s="33">
        <f t="shared" si="11"/>
        <v>114</v>
      </c>
      <c r="V140" s="34">
        <f>IF(U140=1,$G$3*(T140/1000),IF(U140=2,$G$4*(T140/1000),IF(U140=3,$G$5*(T140/1000),IF(U140=4,$G$6*(T140/1000),IF(U140=5,$G$7*(T140/1000),IF(U140=6,$G$8*(T140/1000),IF(U140=7,$G$9*(T140/1000),IF(U140=8,$G$10*(T140/1000),IF(U140=9,$G$11*(T140/1000),IF(U140=10,$G$12*(T140/1000),IF(U140=11,$G$13*(T140/1000),IF(U140=12,$G$14*(T140/1000),IF(U140=13,$G$15*(T140/1000),IF(U140=14,$G$16*(T140/1000),IF(U140=15,$G$17*(T140/1000),0)))))))))))))))</f>
        <v>0</v>
      </c>
      <c r="W140" s="34">
        <f>IF('Γεννήτρια 4'!D140="W",W139+('Γεννήτρια 4'!C140-1)*V140,IF('Γεννήτρια 4'!D140="L",W139-V140,W139))</f>
        <v>200.69650129906225</v>
      </c>
      <c r="X140" s="34" t="str">
        <f>IF(AND('Γεννήτρια 4'!C140&lt;&gt;0,'Γεννήτρια 4'!D140=""),V140,"")</f>
        <v/>
      </c>
    </row>
    <row r="141" spans="1:24">
      <c r="A141" s="3">
        <f t="shared" si="10"/>
        <v>119</v>
      </c>
      <c r="E141" s="3" t="str">
        <f t="shared" si="6"/>
        <v/>
      </c>
      <c r="F141" s="2" t="str">
        <f t="shared" si="7"/>
        <v/>
      </c>
      <c r="G141" s="2" t="str">
        <f t="shared" si="8"/>
        <v/>
      </c>
      <c r="T141" s="34">
        <f t="shared" si="9"/>
        <v>200.69650129906225</v>
      </c>
      <c r="U141" s="33">
        <f t="shared" si="11"/>
        <v>115</v>
      </c>
      <c r="V141" s="34">
        <f>IF(U141=1,$G$3*(T141/1000),IF(U141=2,$G$4*(T141/1000),IF(U141=3,$G$5*(T141/1000),IF(U141=4,$G$6*(T141/1000),IF(U141=5,$G$7*(T141/1000),IF(U141=6,$G$8*(T141/1000),IF(U141=7,$G$9*(T141/1000),IF(U141=8,$G$10*(T141/1000),IF(U141=9,$G$11*(T141/1000),IF(U141=10,$G$12*(T141/1000),IF(U141=11,$G$13*(T141/1000),IF(U141=12,$G$14*(T141/1000),IF(U141=13,$G$15*(T141/1000),IF(U141=14,$G$16*(T141/1000),IF(U141=15,$G$17*(T141/1000),0)))))))))))))))</f>
        <v>0</v>
      </c>
      <c r="W141" s="34">
        <f>IF('Γεννήτρια 4'!D141="W",W140+('Γεννήτρια 4'!C141-1)*V141,IF('Γεννήτρια 4'!D141="L",W140-V141,W140))</f>
        <v>200.69650129906225</v>
      </c>
      <c r="X141" s="34" t="str">
        <f>IF(AND('Γεννήτρια 4'!C141&lt;&gt;0,'Γεννήτρια 4'!D141=""),V141,"")</f>
        <v/>
      </c>
    </row>
    <row r="142" spans="1:24">
      <c r="A142" s="3">
        <f t="shared" si="10"/>
        <v>120</v>
      </c>
      <c r="E142" s="3" t="str">
        <f t="shared" si="6"/>
        <v/>
      </c>
      <c r="F142" s="2" t="str">
        <f t="shared" si="7"/>
        <v/>
      </c>
      <c r="G142" s="2" t="str">
        <f t="shared" si="8"/>
        <v/>
      </c>
      <c r="T142" s="34">
        <f t="shared" si="9"/>
        <v>200.69650129906225</v>
      </c>
      <c r="U142" s="33">
        <f t="shared" si="11"/>
        <v>116</v>
      </c>
      <c r="V142" s="34">
        <f>IF(U142=1,$G$3*(T142/1000),IF(U142=2,$G$4*(T142/1000),IF(U142=3,$G$5*(T142/1000),IF(U142=4,$G$6*(T142/1000),IF(U142=5,$G$7*(T142/1000),IF(U142=6,$G$8*(T142/1000),IF(U142=7,$G$9*(T142/1000),IF(U142=8,$G$10*(T142/1000),IF(U142=9,$G$11*(T142/1000),IF(U142=10,$G$12*(T142/1000),IF(U142=11,$G$13*(T142/1000),IF(U142=12,$G$14*(T142/1000),IF(U142=13,$G$15*(T142/1000),IF(U142=14,$G$16*(T142/1000),IF(U142=15,$G$17*(T142/1000),0)))))))))))))))</f>
        <v>0</v>
      </c>
      <c r="W142" s="34">
        <f>IF('Γεννήτρια 4'!D142="W",W141+('Γεννήτρια 4'!C142-1)*V142,IF('Γεννήτρια 4'!D142="L",W141-V142,W141))</f>
        <v>200.69650129906225</v>
      </c>
      <c r="X142" s="34" t="str">
        <f>IF(AND('Γεννήτρια 4'!C142&lt;&gt;0,'Γεννήτρια 4'!D142=""),V142,"")</f>
        <v/>
      </c>
    </row>
    <row r="143" spans="1:24">
      <c r="A143" s="3">
        <f t="shared" si="10"/>
        <v>121</v>
      </c>
      <c r="E143" s="3" t="str">
        <f t="shared" si="6"/>
        <v/>
      </c>
      <c r="F143" s="2" t="str">
        <f t="shared" si="7"/>
        <v/>
      </c>
      <c r="G143" s="2" t="str">
        <f t="shared" si="8"/>
        <v/>
      </c>
      <c r="T143" s="34">
        <f t="shared" si="9"/>
        <v>200.69650129906225</v>
      </c>
      <c r="U143" s="33">
        <f t="shared" si="11"/>
        <v>117</v>
      </c>
      <c r="V143" s="34">
        <f>IF(U143=1,$G$3*(T143/1000),IF(U143=2,$G$4*(T143/1000),IF(U143=3,$G$5*(T143/1000),IF(U143=4,$G$6*(T143/1000),IF(U143=5,$G$7*(T143/1000),IF(U143=6,$G$8*(T143/1000),IF(U143=7,$G$9*(T143/1000),IF(U143=8,$G$10*(T143/1000),IF(U143=9,$G$11*(T143/1000),IF(U143=10,$G$12*(T143/1000),IF(U143=11,$G$13*(T143/1000),IF(U143=12,$G$14*(T143/1000),IF(U143=13,$G$15*(T143/1000),IF(U143=14,$G$16*(T143/1000),IF(U143=15,$G$17*(T143/1000),0)))))))))))))))</f>
        <v>0</v>
      </c>
      <c r="W143" s="34">
        <f>IF('Γεννήτρια 4'!D143="W",W142+('Γεννήτρια 4'!C143-1)*V143,IF('Γεννήτρια 4'!D143="L",W142-V143,W142))</f>
        <v>200.69650129906225</v>
      </c>
      <c r="X143" s="34" t="str">
        <f>IF(AND('Γεννήτρια 4'!C143&lt;&gt;0,'Γεννήτρια 4'!D143=""),V143,"")</f>
        <v/>
      </c>
    </row>
    <row r="144" spans="1:24">
      <c r="A144" s="3">
        <f t="shared" si="10"/>
        <v>122</v>
      </c>
      <c r="E144" s="3" t="str">
        <f t="shared" si="6"/>
        <v/>
      </c>
      <c r="F144" s="2" t="str">
        <f t="shared" si="7"/>
        <v/>
      </c>
      <c r="G144" s="2" t="str">
        <f t="shared" si="8"/>
        <v/>
      </c>
      <c r="T144" s="34">
        <f t="shared" si="9"/>
        <v>200.69650129906225</v>
      </c>
      <c r="U144" s="33">
        <f t="shared" si="11"/>
        <v>118</v>
      </c>
      <c r="V144" s="34">
        <f>IF(U144=1,$G$3*(T144/1000),IF(U144=2,$G$4*(T144/1000),IF(U144=3,$G$5*(T144/1000),IF(U144=4,$G$6*(T144/1000),IF(U144=5,$G$7*(T144/1000),IF(U144=6,$G$8*(T144/1000),IF(U144=7,$G$9*(T144/1000),IF(U144=8,$G$10*(T144/1000),IF(U144=9,$G$11*(T144/1000),IF(U144=10,$G$12*(T144/1000),IF(U144=11,$G$13*(T144/1000),IF(U144=12,$G$14*(T144/1000),IF(U144=13,$G$15*(T144/1000),IF(U144=14,$G$16*(T144/1000),IF(U144=15,$G$17*(T144/1000),0)))))))))))))))</f>
        <v>0</v>
      </c>
      <c r="W144" s="34">
        <f>IF('Γεννήτρια 4'!D144="W",W143+('Γεννήτρια 4'!C144-1)*V144,IF('Γεννήτρια 4'!D144="L",W143-V144,W143))</f>
        <v>200.69650129906225</v>
      </c>
      <c r="X144" s="34" t="str">
        <f>IF(AND('Γεννήτρια 4'!C144&lt;&gt;0,'Γεννήτρια 4'!D144=""),V144,"")</f>
        <v/>
      </c>
    </row>
    <row r="145" spans="1:24">
      <c r="A145" s="3">
        <f t="shared" si="10"/>
        <v>123</v>
      </c>
      <c r="E145" s="3" t="str">
        <f t="shared" si="6"/>
        <v/>
      </c>
      <c r="F145" s="2" t="str">
        <f t="shared" si="7"/>
        <v/>
      </c>
      <c r="G145" s="2" t="str">
        <f t="shared" si="8"/>
        <v/>
      </c>
      <c r="T145" s="34">
        <f t="shared" si="9"/>
        <v>200.69650129906225</v>
      </c>
      <c r="U145" s="33">
        <f t="shared" si="11"/>
        <v>119</v>
      </c>
      <c r="V145" s="34">
        <f>IF(U145=1,$G$3*(T145/1000),IF(U145=2,$G$4*(T145/1000),IF(U145=3,$G$5*(T145/1000),IF(U145=4,$G$6*(T145/1000),IF(U145=5,$G$7*(T145/1000),IF(U145=6,$G$8*(T145/1000),IF(U145=7,$G$9*(T145/1000),IF(U145=8,$G$10*(T145/1000),IF(U145=9,$G$11*(T145/1000),IF(U145=10,$G$12*(T145/1000),IF(U145=11,$G$13*(T145/1000),IF(U145=12,$G$14*(T145/1000),IF(U145=13,$G$15*(T145/1000),IF(U145=14,$G$16*(T145/1000),IF(U145=15,$G$17*(T145/1000),0)))))))))))))))</f>
        <v>0</v>
      </c>
      <c r="W145" s="34">
        <f>IF('Γεννήτρια 4'!D145="W",W144+('Γεννήτρια 4'!C145-1)*V145,IF('Γεννήτρια 4'!D145="L",W144-V145,W144))</f>
        <v>200.69650129906225</v>
      </c>
      <c r="X145" s="34" t="str">
        <f>IF(AND('Γεννήτρια 4'!C145&lt;&gt;0,'Γεννήτρια 4'!D145=""),V145,"")</f>
        <v/>
      </c>
    </row>
    <row r="146" spans="1:24">
      <c r="A146" s="3">
        <f t="shared" si="10"/>
        <v>124</v>
      </c>
      <c r="E146" s="3" t="str">
        <f t="shared" si="6"/>
        <v/>
      </c>
      <c r="F146" s="2" t="str">
        <f t="shared" si="7"/>
        <v/>
      </c>
      <c r="G146" s="2" t="str">
        <f t="shared" si="8"/>
        <v/>
      </c>
      <c r="T146" s="34">
        <f t="shared" si="9"/>
        <v>200.69650129906225</v>
      </c>
      <c r="U146" s="33">
        <f t="shared" si="11"/>
        <v>120</v>
      </c>
      <c r="V146" s="34">
        <f>IF(U146=1,$G$3*(T146/1000),IF(U146=2,$G$4*(T146/1000),IF(U146=3,$G$5*(T146/1000),IF(U146=4,$G$6*(T146/1000),IF(U146=5,$G$7*(T146/1000),IF(U146=6,$G$8*(T146/1000),IF(U146=7,$G$9*(T146/1000),IF(U146=8,$G$10*(T146/1000),IF(U146=9,$G$11*(T146/1000),IF(U146=10,$G$12*(T146/1000),IF(U146=11,$G$13*(T146/1000),IF(U146=12,$G$14*(T146/1000),IF(U146=13,$G$15*(T146/1000),IF(U146=14,$G$16*(T146/1000),IF(U146=15,$G$17*(T146/1000),0)))))))))))))))</f>
        <v>0</v>
      </c>
      <c r="W146" s="34">
        <f>IF('Γεννήτρια 4'!D146="W",W145+('Γεννήτρια 4'!C146-1)*V146,IF('Γεννήτρια 4'!D146="L",W145-V146,W145))</f>
        <v>200.69650129906225</v>
      </c>
      <c r="X146" s="34" t="str">
        <f>IF(AND('Γεννήτρια 4'!C146&lt;&gt;0,'Γεννήτρια 4'!D146=""),V146,"")</f>
        <v/>
      </c>
    </row>
    <row r="147" spans="1:24">
      <c r="A147" s="3">
        <f t="shared" si="10"/>
        <v>125</v>
      </c>
      <c r="E147" s="3" t="str">
        <f t="shared" si="6"/>
        <v/>
      </c>
      <c r="F147" s="2" t="str">
        <f t="shared" si="7"/>
        <v/>
      </c>
      <c r="G147" s="2" t="str">
        <f t="shared" si="8"/>
        <v/>
      </c>
      <c r="T147" s="34">
        <f t="shared" si="9"/>
        <v>200.69650129906225</v>
      </c>
      <c r="U147" s="33">
        <f t="shared" si="11"/>
        <v>121</v>
      </c>
      <c r="V147" s="34">
        <f>IF(U147=1,$G$3*(T147/1000),IF(U147=2,$G$4*(T147/1000),IF(U147=3,$G$5*(T147/1000),IF(U147=4,$G$6*(T147/1000),IF(U147=5,$G$7*(T147/1000),IF(U147=6,$G$8*(T147/1000),IF(U147=7,$G$9*(T147/1000),IF(U147=8,$G$10*(T147/1000),IF(U147=9,$G$11*(T147/1000),IF(U147=10,$G$12*(T147/1000),IF(U147=11,$G$13*(T147/1000),IF(U147=12,$G$14*(T147/1000),IF(U147=13,$G$15*(T147/1000),IF(U147=14,$G$16*(T147/1000),IF(U147=15,$G$17*(T147/1000),0)))))))))))))))</f>
        <v>0</v>
      </c>
      <c r="W147" s="34">
        <f>IF('Γεννήτρια 4'!D147="W",W146+('Γεννήτρια 4'!C147-1)*V147,IF('Γεννήτρια 4'!D147="L",W146-V147,W146))</f>
        <v>200.69650129906225</v>
      </c>
      <c r="X147" s="34" t="str">
        <f>IF(AND('Γεννήτρια 4'!C147&lt;&gt;0,'Γεννήτρια 4'!D147=""),V147,"")</f>
        <v/>
      </c>
    </row>
    <row r="148" spans="1:24">
      <c r="A148" s="3">
        <f t="shared" si="10"/>
        <v>126</v>
      </c>
      <c r="E148" s="3" t="str">
        <f t="shared" si="6"/>
        <v/>
      </c>
      <c r="F148" s="2" t="str">
        <f t="shared" si="7"/>
        <v/>
      </c>
      <c r="G148" s="2" t="str">
        <f t="shared" si="8"/>
        <v/>
      </c>
      <c r="T148" s="34">
        <f t="shared" si="9"/>
        <v>200.69650129906225</v>
      </c>
      <c r="U148" s="33">
        <f t="shared" si="11"/>
        <v>122</v>
      </c>
      <c r="V148" s="34">
        <f>IF(U148=1,$G$3*(T148/1000),IF(U148=2,$G$4*(T148/1000),IF(U148=3,$G$5*(T148/1000),IF(U148=4,$G$6*(T148/1000),IF(U148=5,$G$7*(T148/1000),IF(U148=6,$G$8*(T148/1000),IF(U148=7,$G$9*(T148/1000),IF(U148=8,$G$10*(T148/1000),IF(U148=9,$G$11*(T148/1000),IF(U148=10,$G$12*(T148/1000),IF(U148=11,$G$13*(T148/1000),IF(U148=12,$G$14*(T148/1000),IF(U148=13,$G$15*(T148/1000),IF(U148=14,$G$16*(T148/1000),IF(U148=15,$G$17*(T148/1000),0)))))))))))))))</f>
        <v>0</v>
      </c>
      <c r="W148" s="34">
        <f>IF('Γεννήτρια 4'!D148="W",W147+('Γεννήτρια 4'!C148-1)*V148,IF('Γεννήτρια 4'!D148="L",W147-V148,W147))</f>
        <v>200.69650129906225</v>
      </c>
      <c r="X148" s="34" t="str">
        <f>IF(AND('Γεννήτρια 4'!C148&lt;&gt;0,'Γεννήτρια 4'!D148=""),V148,"")</f>
        <v/>
      </c>
    </row>
    <row r="149" spans="1:24">
      <c r="A149" s="3">
        <f t="shared" si="10"/>
        <v>127</v>
      </c>
      <c r="E149" s="3" t="str">
        <f t="shared" si="6"/>
        <v/>
      </c>
      <c r="F149" s="2" t="str">
        <f t="shared" si="7"/>
        <v/>
      </c>
      <c r="G149" s="2" t="str">
        <f t="shared" si="8"/>
        <v/>
      </c>
      <c r="T149" s="34">
        <f t="shared" si="9"/>
        <v>200.69650129906225</v>
      </c>
      <c r="U149" s="33">
        <f t="shared" si="11"/>
        <v>123</v>
      </c>
      <c r="V149" s="34">
        <f>IF(U149=1,$G$3*(T149/1000),IF(U149=2,$G$4*(T149/1000),IF(U149=3,$G$5*(T149/1000),IF(U149=4,$G$6*(T149/1000),IF(U149=5,$G$7*(T149/1000),IF(U149=6,$G$8*(T149/1000),IF(U149=7,$G$9*(T149/1000),IF(U149=8,$G$10*(T149/1000),IF(U149=9,$G$11*(T149/1000),IF(U149=10,$G$12*(T149/1000),IF(U149=11,$G$13*(T149/1000),IF(U149=12,$G$14*(T149/1000),IF(U149=13,$G$15*(T149/1000),IF(U149=14,$G$16*(T149/1000),IF(U149=15,$G$17*(T149/1000),0)))))))))))))))</f>
        <v>0</v>
      </c>
      <c r="W149" s="34">
        <f>IF('Γεννήτρια 4'!D149="W",W148+('Γεννήτρια 4'!C149-1)*V149,IF('Γεννήτρια 4'!D149="L",W148-V149,W148))</f>
        <v>200.69650129906225</v>
      </c>
      <c r="X149" s="34" t="str">
        <f>IF(AND('Γεννήτρια 4'!C149&lt;&gt;0,'Γεννήτρια 4'!D149=""),V149,"")</f>
        <v/>
      </c>
    </row>
    <row r="150" spans="1:24">
      <c r="A150" s="3">
        <f t="shared" si="10"/>
        <v>128</v>
      </c>
      <c r="E150" s="3" t="str">
        <f t="shared" si="6"/>
        <v/>
      </c>
      <c r="F150" s="2" t="str">
        <f t="shared" si="7"/>
        <v/>
      </c>
      <c r="G150" s="2" t="str">
        <f t="shared" si="8"/>
        <v/>
      </c>
      <c r="T150" s="34">
        <f t="shared" si="9"/>
        <v>200.69650129906225</v>
      </c>
      <c r="U150" s="33">
        <f t="shared" si="11"/>
        <v>124</v>
      </c>
      <c r="V150" s="34">
        <f>IF(U150=1,$G$3*(T150/1000),IF(U150=2,$G$4*(T150/1000),IF(U150=3,$G$5*(T150/1000),IF(U150=4,$G$6*(T150/1000),IF(U150=5,$G$7*(T150/1000),IF(U150=6,$G$8*(T150/1000),IF(U150=7,$G$9*(T150/1000),IF(U150=8,$G$10*(T150/1000),IF(U150=9,$G$11*(T150/1000),IF(U150=10,$G$12*(T150/1000),IF(U150=11,$G$13*(T150/1000),IF(U150=12,$G$14*(T150/1000),IF(U150=13,$G$15*(T150/1000),IF(U150=14,$G$16*(T150/1000),IF(U150=15,$G$17*(T150/1000),0)))))))))))))))</f>
        <v>0</v>
      </c>
      <c r="W150" s="34">
        <f>IF('Γεννήτρια 4'!D150="W",W149+('Γεννήτρια 4'!C150-1)*V150,IF('Γεννήτρια 4'!D150="L",W149-V150,W149))</f>
        <v>200.69650129906225</v>
      </c>
      <c r="X150" s="34" t="str">
        <f>IF(AND('Γεννήτρια 4'!C150&lt;&gt;0,'Γεννήτρια 4'!D150=""),V150,"")</f>
        <v/>
      </c>
    </row>
    <row r="151" spans="1:24">
      <c r="A151" s="3">
        <f t="shared" si="10"/>
        <v>129</v>
      </c>
      <c r="E151" s="3" t="str">
        <f t="shared" si="6"/>
        <v/>
      </c>
      <c r="F151" s="2" t="str">
        <f t="shared" si="7"/>
        <v/>
      </c>
      <c r="G151" s="2" t="str">
        <f t="shared" si="8"/>
        <v/>
      </c>
      <c r="T151" s="34">
        <f t="shared" si="9"/>
        <v>200.69650129906225</v>
      </c>
      <c r="U151" s="33">
        <f t="shared" si="11"/>
        <v>125</v>
      </c>
      <c r="V151" s="34">
        <f>IF(U151=1,$G$3*(T151/1000),IF(U151=2,$G$4*(T151/1000),IF(U151=3,$G$5*(T151/1000),IF(U151=4,$G$6*(T151/1000),IF(U151=5,$G$7*(T151/1000),IF(U151=6,$G$8*(T151/1000),IF(U151=7,$G$9*(T151/1000),IF(U151=8,$G$10*(T151/1000),IF(U151=9,$G$11*(T151/1000),IF(U151=10,$G$12*(T151/1000),IF(U151=11,$G$13*(T151/1000),IF(U151=12,$G$14*(T151/1000),IF(U151=13,$G$15*(T151/1000),IF(U151=14,$G$16*(T151/1000),IF(U151=15,$G$17*(T151/1000),0)))))))))))))))</f>
        <v>0</v>
      </c>
      <c r="W151" s="34">
        <f>IF('Γεννήτρια 4'!D151="W",W150+('Γεννήτρια 4'!C151-1)*V151,IF('Γεννήτρια 4'!D151="L",W150-V151,W150))</f>
        <v>200.69650129906225</v>
      </c>
      <c r="X151" s="34" t="str">
        <f>IF(AND('Γεννήτρια 4'!C151&lt;&gt;0,'Γεννήτρια 4'!D151=""),V151,"")</f>
        <v/>
      </c>
    </row>
    <row r="152" spans="1:24">
      <c r="A152" s="3">
        <f t="shared" si="10"/>
        <v>130</v>
      </c>
      <c r="E152" s="3" t="str">
        <f t="shared" ref="E152:E215" si="12">IF(C152&gt;1,U152,"")</f>
        <v/>
      </c>
      <c r="F152" s="2" t="str">
        <f t="shared" ref="F152:F215" si="13">IF(C152&gt;1,V152,"")</f>
        <v/>
      </c>
      <c r="G152" s="2" t="str">
        <f t="shared" ref="G152:G215" si="14">IF(OR(D152="W",D152="L"),W152,"")</f>
        <v/>
      </c>
      <c r="T152" s="34">
        <f t="shared" ref="T152:T215" si="15">IF(W151&gt;=T151,W151,T151)</f>
        <v>200.69650129906225</v>
      </c>
      <c r="U152" s="33">
        <f t="shared" si="11"/>
        <v>126</v>
      </c>
      <c r="V152" s="34">
        <f>IF(U152=1,$G$3*(T152/1000),IF(U152=2,$G$4*(T152/1000),IF(U152=3,$G$5*(T152/1000),IF(U152=4,$G$6*(T152/1000),IF(U152=5,$G$7*(T152/1000),IF(U152=6,$G$8*(T152/1000),IF(U152=7,$G$9*(T152/1000),IF(U152=8,$G$10*(T152/1000),IF(U152=9,$G$11*(T152/1000),IF(U152=10,$G$12*(T152/1000),IF(U152=11,$G$13*(T152/1000),IF(U152=12,$G$14*(T152/1000),IF(U152=13,$G$15*(T152/1000),IF(U152=14,$G$16*(T152/1000),IF(U152=15,$G$17*(T152/1000),0)))))))))))))))</f>
        <v>0</v>
      </c>
      <c r="W152" s="34">
        <f>IF('Γεννήτρια 4'!D152="W",W151+('Γεννήτρια 4'!C152-1)*V152,IF('Γεννήτρια 4'!D152="L",W151-V152,W151))</f>
        <v>200.69650129906225</v>
      </c>
      <c r="X152" s="34" t="str">
        <f>IF(AND('Γεννήτρια 4'!C152&lt;&gt;0,'Γεννήτρια 4'!D152=""),V152,"")</f>
        <v/>
      </c>
    </row>
    <row r="153" spans="1:24">
      <c r="A153" s="3">
        <f t="shared" ref="A153:A216" si="16">A152+1</f>
        <v>131</v>
      </c>
      <c r="E153" s="3" t="str">
        <f t="shared" si="12"/>
        <v/>
      </c>
      <c r="F153" s="2" t="str">
        <f t="shared" si="13"/>
        <v/>
      </c>
      <c r="G153" s="2" t="str">
        <f t="shared" si="14"/>
        <v/>
      </c>
      <c r="T153" s="34">
        <f t="shared" si="15"/>
        <v>200.69650129906225</v>
      </c>
      <c r="U153" s="33">
        <f t="shared" ref="U153:U216" si="17">IF(T152&gt;=W152,U152+1,1)</f>
        <v>127</v>
      </c>
      <c r="V153" s="34">
        <f>IF(U153=1,$G$3*(T153/1000),IF(U153=2,$G$4*(T153/1000),IF(U153=3,$G$5*(T153/1000),IF(U153=4,$G$6*(T153/1000),IF(U153=5,$G$7*(T153/1000),IF(U153=6,$G$8*(T153/1000),IF(U153=7,$G$9*(T153/1000),IF(U153=8,$G$10*(T153/1000),IF(U153=9,$G$11*(T153/1000),IF(U153=10,$G$12*(T153/1000),IF(U153=11,$G$13*(T153/1000),IF(U153=12,$G$14*(T153/1000),IF(U153=13,$G$15*(T153/1000),IF(U153=14,$G$16*(T153/1000),IF(U153=15,$G$17*(T153/1000),0)))))))))))))))</f>
        <v>0</v>
      </c>
      <c r="W153" s="34">
        <f>IF('Γεννήτρια 4'!D153="W",W152+('Γεννήτρια 4'!C153-1)*V153,IF('Γεννήτρια 4'!D153="L",W152-V153,W152))</f>
        <v>200.69650129906225</v>
      </c>
      <c r="X153" s="34" t="str">
        <f>IF(AND('Γεννήτρια 4'!C153&lt;&gt;0,'Γεννήτρια 4'!D153=""),V153,"")</f>
        <v/>
      </c>
    </row>
    <row r="154" spans="1:24">
      <c r="A154" s="3">
        <f t="shared" si="16"/>
        <v>132</v>
      </c>
      <c r="E154" s="3" t="str">
        <f t="shared" si="12"/>
        <v/>
      </c>
      <c r="F154" s="2" t="str">
        <f t="shared" si="13"/>
        <v/>
      </c>
      <c r="G154" s="2" t="str">
        <f t="shared" si="14"/>
        <v/>
      </c>
      <c r="T154" s="34">
        <f t="shared" si="15"/>
        <v>200.69650129906225</v>
      </c>
      <c r="U154" s="33">
        <f t="shared" si="17"/>
        <v>128</v>
      </c>
      <c r="V154" s="34">
        <f>IF(U154=1,$G$3*(T154/1000),IF(U154=2,$G$4*(T154/1000),IF(U154=3,$G$5*(T154/1000),IF(U154=4,$G$6*(T154/1000),IF(U154=5,$G$7*(T154/1000),IF(U154=6,$G$8*(T154/1000),IF(U154=7,$G$9*(T154/1000),IF(U154=8,$G$10*(T154/1000),IF(U154=9,$G$11*(T154/1000),IF(U154=10,$G$12*(T154/1000),IF(U154=11,$G$13*(T154/1000),IF(U154=12,$G$14*(T154/1000),IF(U154=13,$G$15*(T154/1000),IF(U154=14,$G$16*(T154/1000),IF(U154=15,$G$17*(T154/1000),0)))))))))))))))</f>
        <v>0</v>
      </c>
      <c r="W154" s="34">
        <f>IF('Γεννήτρια 4'!D154="W",W153+('Γεννήτρια 4'!C154-1)*V154,IF('Γεννήτρια 4'!D154="L",W153-V154,W153))</f>
        <v>200.69650129906225</v>
      </c>
      <c r="X154" s="34" t="str">
        <f>IF(AND('Γεννήτρια 4'!C154&lt;&gt;0,'Γεννήτρια 4'!D154=""),V154,"")</f>
        <v/>
      </c>
    </row>
    <row r="155" spans="1:24">
      <c r="A155" s="3">
        <f t="shared" si="16"/>
        <v>133</v>
      </c>
      <c r="E155" s="3" t="str">
        <f t="shared" si="12"/>
        <v/>
      </c>
      <c r="F155" s="2" t="str">
        <f t="shared" si="13"/>
        <v/>
      </c>
      <c r="G155" s="2" t="str">
        <f t="shared" si="14"/>
        <v/>
      </c>
      <c r="T155" s="34">
        <f t="shared" si="15"/>
        <v>200.69650129906225</v>
      </c>
      <c r="U155" s="33">
        <f t="shared" si="17"/>
        <v>129</v>
      </c>
      <c r="V155" s="34">
        <f>IF(U155=1,$G$3*(T155/1000),IF(U155=2,$G$4*(T155/1000),IF(U155=3,$G$5*(T155/1000),IF(U155=4,$G$6*(T155/1000),IF(U155=5,$G$7*(T155/1000),IF(U155=6,$G$8*(T155/1000),IF(U155=7,$G$9*(T155/1000),IF(U155=8,$G$10*(T155/1000),IF(U155=9,$G$11*(T155/1000),IF(U155=10,$G$12*(T155/1000),IF(U155=11,$G$13*(T155/1000),IF(U155=12,$G$14*(T155/1000),IF(U155=13,$G$15*(T155/1000),IF(U155=14,$G$16*(T155/1000),IF(U155=15,$G$17*(T155/1000),0)))))))))))))))</f>
        <v>0</v>
      </c>
      <c r="W155" s="34">
        <f>IF('Γεννήτρια 4'!D155="W",W154+('Γεννήτρια 4'!C155-1)*V155,IF('Γεννήτρια 4'!D155="L",W154-V155,W154))</f>
        <v>200.69650129906225</v>
      </c>
      <c r="X155" s="34" t="str">
        <f>IF(AND('Γεννήτρια 4'!C155&lt;&gt;0,'Γεννήτρια 4'!D155=""),V155,"")</f>
        <v/>
      </c>
    </row>
    <row r="156" spans="1:24">
      <c r="A156" s="3">
        <f t="shared" si="16"/>
        <v>134</v>
      </c>
      <c r="E156" s="3" t="str">
        <f t="shared" si="12"/>
        <v/>
      </c>
      <c r="F156" s="2" t="str">
        <f t="shared" si="13"/>
        <v/>
      </c>
      <c r="G156" s="2" t="str">
        <f t="shared" si="14"/>
        <v/>
      </c>
      <c r="T156" s="34">
        <f t="shared" si="15"/>
        <v>200.69650129906225</v>
      </c>
      <c r="U156" s="33">
        <f t="shared" si="17"/>
        <v>130</v>
      </c>
      <c r="V156" s="34">
        <f>IF(U156=1,$G$3*(T156/1000),IF(U156=2,$G$4*(T156/1000),IF(U156=3,$G$5*(T156/1000),IF(U156=4,$G$6*(T156/1000),IF(U156=5,$G$7*(T156/1000),IF(U156=6,$G$8*(T156/1000),IF(U156=7,$G$9*(T156/1000),IF(U156=8,$G$10*(T156/1000),IF(U156=9,$G$11*(T156/1000),IF(U156=10,$G$12*(T156/1000),IF(U156=11,$G$13*(T156/1000),IF(U156=12,$G$14*(T156/1000),IF(U156=13,$G$15*(T156/1000),IF(U156=14,$G$16*(T156/1000),IF(U156=15,$G$17*(T156/1000),0)))))))))))))))</f>
        <v>0</v>
      </c>
      <c r="W156" s="34">
        <f>IF('Γεννήτρια 4'!D156="W",W155+('Γεννήτρια 4'!C156-1)*V156,IF('Γεννήτρια 4'!D156="L",W155-V156,W155))</f>
        <v>200.69650129906225</v>
      </c>
      <c r="X156" s="34" t="str">
        <f>IF(AND('Γεννήτρια 4'!C156&lt;&gt;0,'Γεννήτρια 4'!D156=""),V156,"")</f>
        <v/>
      </c>
    </row>
    <row r="157" spans="1:24">
      <c r="A157" s="3">
        <f t="shared" si="16"/>
        <v>135</v>
      </c>
      <c r="E157" s="3" t="str">
        <f t="shared" si="12"/>
        <v/>
      </c>
      <c r="F157" s="2" t="str">
        <f t="shared" si="13"/>
        <v/>
      </c>
      <c r="G157" s="2" t="str">
        <f t="shared" si="14"/>
        <v/>
      </c>
      <c r="T157" s="34">
        <f t="shared" si="15"/>
        <v>200.69650129906225</v>
      </c>
      <c r="U157" s="33">
        <f t="shared" si="17"/>
        <v>131</v>
      </c>
      <c r="V157" s="34">
        <f>IF(U157=1,$G$3*(T157/1000),IF(U157=2,$G$4*(T157/1000),IF(U157=3,$G$5*(T157/1000),IF(U157=4,$G$6*(T157/1000),IF(U157=5,$G$7*(T157/1000),IF(U157=6,$G$8*(T157/1000),IF(U157=7,$G$9*(T157/1000),IF(U157=8,$G$10*(T157/1000),IF(U157=9,$G$11*(T157/1000),IF(U157=10,$G$12*(T157/1000),IF(U157=11,$G$13*(T157/1000),IF(U157=12,$G$14*(T157/1000),IF(U157=13,$G$15*(T157/1000),IF(U157=14,$G$16*(T157/1000),IF(U157=15,$G$17*(T157/1000),0)))))))))))))))</f>
        <v>0</v>
      </c>
      <c r="W157" s="34">
        <f>IF('Γεννήτρια 4'!D157="W",W156+('Γεννήτρια 4'!C157-1)*V157,IF('Γεννήτρια 4'!D157="L",W156-V157,W156))</f>
        <v>200.69650129906225</v>
      </c>
      <c r="X157" s="34" t="str">
        <f>IF(AND('Γεννήτρια 4'!C157&lt;&gt;0,'Γεννήτρια 4'!D157=""),V157,"")</f>
        <v/>
      </c>
    </row>
    <row r="158" spans="1:24">
      <c r="A158" s="3">
        <f t="shared" si="16"/>
        <v>136</v>
      </c>
      <c r="E158" s="3" t="str">
        <f t="shared" si="12"/>
        <v/>
      </c>
      <c r="F158" s="2" t="str">
        <f t="shared" si="13"/>
        <v/>
      </c>
      <c r="G158" s="2" t="str">
        <f t="shared" si="14"/>
        <v/>
      </c>
      <c r="T158" s="34">
        <f t="shared" si="15"/>
        <v>200.69650129906225</v>
      </c>
      <c r="U158" s="33">
        <f t="shared" si="17"/>
        <v>132</v>
      </c>
      <c r="V158" s="34">
        <f>IF(U158=1,$G$3*(T158/1000),IF(U158=2,$G$4*(T158/1000),IF(U158=3,$G$5*(T158/1000),IF(U158=4,$G$6*(T158/1000),IF(U158=5,$G$7*(T158/1000),IF(U158=6,$G$8*(T158/1000),IF(U158=7,$G$9*(T158/1000),IF(U158=8,$G$10*(T158/1000),IF(U158=9,$G$11*(T158/1000),IF(U158=10,$G$12*(T158/1000),IF(U158=11,$G$13*(T158/1000),IF(U158=12,$G$14*(T158/1000),IF(U158=13,$G$15*(T158/1000),IF(U158=14,$G$16*(T158/1000),IF(U158=15,$G$17*(T158/1000),0)))))))))))))))</f>
        <v>0</v>
      </c>
      <c r="W158" s="34">
        <f>IF('Γεννήτρια 4'!D158="W",W157+('Γεννήτρια 4'!C158-1)*V158,IF('Γεννήτρια 4'!D158="L",W157-V158,W157))</f>
        <v>200.69650129906225</v>
      </c>
      <c r="X158" s="34" t="str">
        <f>IF(AND('Γεννήτρια 4'!C158&lt;&gt;0,'Γεννήτρια 4'!D158=""),V158,"")</f>
        <v/>
      </c>
    </row>
    <row r="159" spans="1:24">
      <c r="A159" s="3">
        <f t="shared" si="16"/>
        <v>137</v>
      </c>
      <c r="E159" s="3" t="str">
        <f t="shared" si="12"/>
        <v/>
      </c>
      <c r="F159" s="2" t="str">
        <f t="shared" si="13"/>
        <v/>
      </c>
      <c r="G159" s="2" t="str">
        <f t="shared" si="14"/>
        <v/>
      </c>
      <c r="T159" s="34">
        <f t="shared" si="15"/>
        <v>200.69650129906225</v>
      </c>
      <c r="U159" s="33">
        <f t="shared" si="17"/>
        <v>133</v>
      </c>
      <c r="V159" s="34">
        <f>IF(U159=1,$G$3*(T159/1000),IF(U159=2,$G$4*(T159/1000),IF(U159=3,$G$5*(T159/1000),IF(U159=4,$G$6*(T159/1000),IF(U159=5,$G$7*(T159/1000),IF(U159=6,$G$8*(T159/1000),IF(U159=7,$G$9*(T159/1000),IF(U159=8,$G$10*(T159/1000),IF(U159=9,$G$11*(T159/1000),IF(U159=10,$G$12*(T159/1000),IF(U159=11,$G$13*(T159/1000),IF(U159=12,$G$14*(T159/1000),IF(U159=13,$G$15*(T159/1000),IF(U159=14,$G$16*(T159/1000),IF(U159=15,$G$17*(T159/1000),0)))))))))))))))</f>
        <v>0</v>
      </c>
      <c r="W159" s="34">
        <f>IF('Γεννήτρια 4'!D159="W",W158+('Γεννήτρια 4'!C159-1)*V159,IF('Γεννήτρια 4'!D159="L",W158-V159,W158))</f>
        <v>200.69650129906225</v>
      </c>
      <c r="X159" s="34" t="str">
        <f>IF(AND('Γεννήτρια 4'!C159&lt;&gt;0,'Γεννήτρια 4'!D159=""),V159,"")</f>
        <v/>
      </c>
    </row>
    <row r="160" spans="1:24">
      <c r="A160" s="3">
        <f t="shared" si="16"/>
        <v>138</v>
      </c>
      <c r="E160" s="3" t="str">
        <f t="shared" si="12"/>
        <v/>
      </c>
      <c r="F160" s="2" t="str">
        <f t="shared" si="13"/>
        <v/>
      </c>
      <c r="G160" s="2" t="str">
        <f t="shared" si="14"/>
        <v/>
      </c>
      <c r="T160" s="34">
        <f t="shared" si="15"/>
        <v>200.69650129906225</v>
      </c>
      <c r="U160" s="33">
        <f t="shared" si="17"/>
        <v>134</v>
      </c>
      <c r="V160" s="34">
        <f>IF(U160=1,$G$3*(T160/1000),IF(U160=2,$G$4*(T160/1000),IF(U160=3,$G$5*(T160/1000),IF(U160=4,$G$6*(T160/1000),IF(U160=5,$G$7*(T160/1000),IF(U160=6,$G$8*(T160/1000),IF(U160=7,$G$9*(T160/1000),IF(U160=8,$G$10*(T160/1000),IF(U160=9,$G$11*(T160/1000),IF(U160=10,$G$12*(T160/1000),IF(U160=11,$G$13*(T160/1000),IF(U160=12,$G$14*(T160/1000),IF(U160=13,$G$15*(T160/1000),IF(U160=14,$G$16*(T160/1000),IF(U160=15,$G$17*(T160/1000),0)))))))))))))))</f>
        <v>0</v>
      </c>
      <c r="W160" s="34">
        <f>IF('Γεννήτρια 4'!D160="W",W159+('Γεννήτρια 4'!C160-1)*V160,IF('Γεννήτρια 4'!D160="L",W159-V160,W159))</f>
        <v>200.69650129906225</v>
      </c>
      <c r="X160" s="34" t="str">
        <f>IF(AND('Γεννήτρια 4'!C160&lt;&gt;0,'Γεννήτρια 4'!D160=""),V160,"")</f>
        <v/>
      </c>
    </row>
    <row r="161" spans="1:24">
      <c r="A161" s="3">
        <f t="shared" si="16"/>
        <v>139</v>
      </c>
      <c r="E161" s="3" t="str">
        <f t="shared" si="12"/>
        <v/>
      </c>
      <c r="F161" s="2" t="str">
        <f t="shared" si="13"/>
        <v/>
      </c>
      <c r="G161" s="2" t="str">
        <f t="shared" si="14"/>
        <v/>
      </c>
      <c r="T161" s="34">
        <f t="shared" si="15"/>
        <v>200.69650129906225</v>
      </c>
      <c r="U161" s="33">
        <f t="shared" si="17"/>
        <v>135</v>
      </c>
      <c r="V161" s="34">
        <f>IF(U161=1,$G$3*(T161/1000),IF(U161=2,$G$4*(T161/1000),IF(U161=3,$G$5*(T161/1000),IF(U161=4,$G$6*(T161/1000),IF(U161=5,$G$7*(T161/1000),IF(U161=6,$G$8*(T161/1000),IF(U161=7,$G$9*(T161/1000),IF(U161=8,$G$10*(T161/1000),IF(U161=9,$G$11*(T161/1000),IF(U161=10,$G$12*(T161/1000),IF(U161=11,$G$13*(T161/1000),IF(U161=12,$G$14*(T161/1000),IF(U161=13,$G$15*(T161/1000),IF(U161=14,$G$16*(T161/1000),IF(U161=15,$G$17*(T161/1000),0)))))))))))))))</f>
        <v>0</v>
      </c>
      <c r="W161" s="34">
        <f>IF('Γεννήτρια 4'!D161="W",W160+('Γεννήτρια 4'!C161-1)*V161,IF('Γεννήτρια 4'!D161="L",W160-V161,W160))</f>
        <v>200.69650129906225</v>
      </c>
      <c r="X161" s="34" t="str">
        <f>IF(AND('Γεννήτρια 4'!C161&lt;&gt;0,'Γεννήτρια 4'!D161=""),V161,"")</f>
        <v/>
      </c>
    </row>
    <row r="162" spans="1:24">
      <c r="A162" s="3">
        <f t="shared" si="16"/>
        <v>140</v>
      </c>
      <c r="E162" s="3" t="str">
        <f t="shared" si="12"/>
        <v/>
      </c>
      <c r="F162" s="2" t="str">
        <f t="shared" si="13"/>
        <v/>
      </c>
      <c r="G162" s="2" t="str">
        <f t="shared" si="14"/>
        <v/>
      </c>
      <c r="T162" s="34">
        <f t="shared" si="15"/>
        <v>200.69650129906225</v>
      </c>
      <c r="U162" s="33">
        <f t="shared" si="17"/>
        <v>136</v>
      </c>
      <c r="V162" s="34">
        <f>IF(U162=1,$G$3*(T162/1000),IF(U162=2,$G$4*(T162/1000),IF(U162=3,$G$5*(T162/1000),IF(U162=4,$G$6*(T162/1000),IF(U162=5,$G$7*(T162/1000),IF(U162=6,$G$8*(T162/1000),IF(U162=7,$G$9*(T162/1000),IF(U162=8,$G$10*(T162/1000),IF(U162=9,$G$11*(T162/1000),IF(U162=10,$G$12*(T162/1000),IF(U162=11,$G$13*(T162/1000),IF(U162=12,$G$14*(T162/1000),IF(U162=13,$G$15*(T162/1000),IF(U162=14,$G$16*(T162/1000),IF(U162=15,$G$17*(T162/1000),0)))))))))))))))</f>
        <v>0</v>
      </c>
      <c r="W162" s="34">
        <f>IF('Γεννήτρια 4'!D162="W",W161+('Γεννήτρια 4'!C162-1)*V162,IF('Γεννήτρια 4'!D162="L",W161-V162,W161))</f>
        <v>200.69650129906225</v>
      </c>
      <c r="X162" s="34" t="str">
        <f>IF(AND('Γεννήτρια 4'!C162&lt;&gt;0,'Γεννήτρια 4'!D162=""),V162,"")</f>
        <v/>
      </c>
    </row>
    <row r="163" spans="1:24">
      <c r="A163" s="3">
        <f t="shared" si="16"/>
        <v>141</v>
      </c>
      <c r="E163" s="3" t="str">
        <f t="shared" si="12"/>
        <v/>
      </c>
      <c r="F163" s="2" t="str">
        <f t="shared" si="13"/>
        <v/>
      </c>
      <c r="G163" s="2" t="str">
        <f t="shared" si="14"/>
        <v/>
      </c>
      <c r="T163" s="34">
        <f t="shared" si="15"/>
        <v>200.69650129906225</v>
      </c>
      <c r="U163" s="33">
        <f t="shared" si="17"/>
        <v>137</v>
      </c>
      <c r="V163" s="34">
        <f>IF(U163=1,$G$3*(T163/1000),IF(U163=2,$G$4*(T163/1000),IF(U163=3,$G$5*(T163/1000),IF(U163=4,$G$6*(T163/1000),IF(U163=5,$G$7*(T163/1000),IF(U163=6,$G$8*(T163/1000),IF(U163=7,$G$9*(T163/1000),IF(U163=8,$G$10*(T163/1000),IF(U163=9,$G$11*(T163/1000),IF(U163=10,$G$12*(T163/1000),IF(U163=11,$G$13*(T163/1000),IF(U163=12,$G$14*(T163/1000),IF(U163=13,$G$15*(T163/1000),IF(U163=14,$G$16*(T163/1000),IF(U163=15,$G$17*(T163/1000),0)))))))))))))))</f>
        <v>0</v>
      </c>
      <c r="W163" s="34">
        <f>IF('Γεννήτρια 4'!D163="W",W162+('Γεννήτρια 4'!C163-1)*V163,IF('Γεννήτρια 4'!D163="L",W162-V163,W162))</f>
        <v>200.69650129906225</v>
      </c>
      <c r="X163" s="34" t="str">
        <f>IF(AND('Γεννήτρια 4'!C163&lt;&gt;0,'Γεννήτρια 4'!D163=""),V163,"")</f>
        <v/>
      </c>
    </row>
    <row r="164" spans="1:24">
      <c r="A164" s="3">
        <f t="shared" si="16"/>
        <v>142</v>
      </c>
      <c r="E164" s="3" t="str">
        <f t="shared" si="12"/>
        <v/>
      </c>
      <c r="F164" s="2" t="str">
        <f t="shared" si="13"/>
        <v/>
      </c>
      <c r="G164" s="2" t="str">
        <f t="shared" si="14"/>
        <v/>
      </c>
      <c r="T164" s="34">
        <f t="shared" si="15"/>
        <v>200.69650129906225</v>
      </c>
      <c r="U164" s="33">
        <f t="shared" si="17"/>
        <v>138</v>
      </c>
      <c r="V164" s="34">
        <f>IF(U164=1,$G$3*(T164/1000),IF(U164=2,$G$4*(T164/1000),IF(U164=3,$G$5*(T164/1000),IF(U164=4,$G$6*(T164/1000),IF(U164=5,$G$7*(T164/1000),IF(U164=6,$G$8*(T164/1000),IF(U164=7,$G$9*(T164/1000),IF(U164=8,$G$10*(T164/1000),IF(U164=9,$G$11*(T164/1000),IF(U164=10,$G$12*(T164/1000),IF(U164=11,$G$13*(T164/1000),IF(U164=12,$G$14*(T164/1000),IF(U164=13,$G$15*(T164/1000),IF(U164=14,$G$16*(T164/1000),IF(U164=15,$G$17*(T164/1000),0)))))))))))))))</f>
        <v>0</v>
      </c>
      <c r="W164" s="34">
        <f>IF('Γεννήτρια 4'!D164="W",W163+('Γεννήτρια 4'!C164-1)*V164,IF('Γεννήτρια 4'!D164="L",W163-V164,W163))</f>
        <v>200.69650129906225</v>
      </c>
      <c r="X164" s="34" t="str">
        <f>IF(AND('Γεννήτρια 4'!C164&lt;&gt;0,'Γεννήτρια 4'!D164=""),V164,"")</f>
        <v/>
      </c>
    </row>
    <row r="165" spans="1:24">
      <c r="A165" s="3">
        <f t="shared" si="16"/>
        <v>143</v>
      </c>
      <c r="E165" s="3" t="str">
        <f t="shared" si="12"/>
        <v/>
      </c>
      <c r="F165" s="2" t="str">
        <f t="shared" si="13"/>
        <v/>
      </c>
      <c r="G165" s="2" t="str">
        <f t="shared" si="14"/>
        <v/>
      </c>
      <c r="T165" s="34">
        <f t="shared" si="15"/>
        <v>200.69650129906225</v>
      </c>
      <c r="U165" s="33">
        <f t="shared" si="17"/>
        <v>139</v>
      </c>
      <c r="V165" s="34">
        <f>IF(U165=1,$G$3*(T165/1000),IF(U165=2,$G$4*(T165/1000),IF(U165=3,$G$5*(T165/1000),IF(U165=4,$G$6*(T165/1000),IF(U165=5,$G$7*(T165/1000),IF(U165=6,$G$8*(T165/1000),IF(U165=7,$G$9*(T165/1000),IF(U165=8,$G$10*(T165/1000),IF(U165=9,$G$11*(T165/1000),IF(U165=10,$G$12*(T165/1000),IF(U165=11,$G$13*(T165/1000),IF(U165=12,$G$14*(T165/1000),IF(U165=13,$G$15*(T165/1000),IF(U165=14,$G$16*(T165/1000),IF(U165=15,$G$17*(T165/1000),0)))))))))))))))</f>
        <v>0</v>
      </c>
      <c r="W165" s="34">
        <f>IF('Γεννήτρια 4'!D165="W",W164+('Γεννήτρια 4'!C165-1)*V165,IF('Γεννήτρια 4'!D165="L",W164-V165,W164))</f>
        <v>200.69650129906225</v>
      </c>
      <c r="X165" s="34" t="str">
        <f>IF(AND('Γεννήτρια 4'!C165&lt;&gt;0,'Γεννήτρια 4'!D165=""),V165,"")</f>
        <v/>
      </c>
    </row>
    <row r="166" spans="1:24">
      <c r="A166" s="3">
        <f t="shared" si="16"/>
        <v>144</v>
      </c>
      <c r="E166" s="3" t="str">
        <f t="shared" si="12"/>
        <v/>
      </c>
      <c r="F166" s="2" t="str">
        <f t="shared" si="13"/>
        <v/>
      </c>
      <c r="G166" s="2" t="str">
        <f t="shared" si="14"/>
        <v/>
      </c>
      <c r="T166" s="34">
        <f t="shared" si="15"/>
        <v>200.69650129906225</v>
      </c>
      <c r="U166" s="33">
        <f t="shared" si="17"/>
        <v>140</v>
      </c>
      <c r="V166" s="34">
        <f>IF(U166=1,$G$3*(T166/1000),IF(U166=2,$G$4*(T166/1000),IF(U166=3,$G$5*(T166/1000),IF(U166=4,$G$6*(T166/1000),IF(U166=5,$G$7*(T166/1000),IF(U166=6,$G$8*(T166/1000),IF(U166=7,$G$9*(T166/1000),IF(U166=8,$G$10*(T166/1000),IF(U166=9,$G$11*(T166/1000),IF(U166=10,$G$12*(T166/1000),IF(U166=11,$G$13*(T166/1000),IF(U166=12,$G$14*(T166/1000),IF(U166=13,$G$15*(T166/1000),IF(U166=14,$G$16*(T166/1000),IF(U166=15,$G$17*(T166/1000),0)))))))))))))))</f>
        <v>0</v>
      </c>
      <c r="W166" s="34">
        <f>IF('Γεννήτρια 4'!D166="W",W165+('Γεννήτρια 4'!C166-1)*V166,IF('Γεννήτρια 4'!D166="L",W165-V166,W165))</f>
        <v>200.69650129906225</v>
      </c>
      <c r="X166" s="34" t="str">
        <f>IF(AND('Γεννήτρια 4'!C166&lt;&gt;0,'Γεννήτρια 4'!D166=""),V166,"")</f>
        <v/>
      </c>
    </row>
    <row r="167" spans="1:24">
      <c r="A167" s="3">
        <f t="shared" si="16"/>
        <v>145</v>
      </c>
      <c r="E167" s="3" t="str">
        <f t="shared" si="12"/>
        <v/>
      </c>
      <c r="F167" s="2" t="str">
        <f t="shared" si="13"/>
        <v/>
      </c>
      <c r="G167" s="2" t="str">
        <f t="shared" si="14"/>
        <v/>
      </c>
      <c r="T167" s="34">
        <f t="shared" si="15"/>
        <v>200.69650129906225</v>
      </c>
      <c r="U167" s="33">
        <f t="shared" si="17"/>
        <v>141</v>
      </c>
      <c r="V167" s="34">
        <f>IF(U167=1,$G$3*(T167/1000),IF(U167=2,$G$4*(T167/1000),IF(U167=3,$G$5*(T167/1000),IF(U167=4,$G$6*(T167/1000),IF(U167=5,$G$7*(T167/1000),IF(U167=6,$G$8*(T167/1000),IF(U167=7,$G$9*(T167/1000),IF(U167=8,$G$10*(T167/1000),IF(U167=9,$G$11*(T167/1000),IF(U167=10,$G$12*(T167/1000),IF(U167=11,$G$13*(T167/1000),IF(U167=12,$G$14*(T167/1000),IF(U167=13,$G$15*(T167/1000),IF(U167=14,$G$16*(T167/1000),IF(U167=15,$G$17*(T167/1000),0)))))))))))))))</f>
        <v>0</v>
      </c>
      <c r="W167" s="34">
        <f>IF('Γεννήτρια 4'!D167="W",W166+('Γεννήτρια 4'!C167-1)*V167,IF('Γεννήτρια 4'!D167="L",W166-V167,W166))</f>
        <v>200.69650129906225</v>
      </c>
      <c r="X167" s="34" t="str">
        <f>IF(AND('Γεννήτρια 4'!C167&lt;&gt;0,'Γεννήτρια 4'!D167=""),V167,"")</f>
        <v/>
      </c>
    </row>
    <row r="168" spans="1:24">
      <c r="A168" s="3">
        <f t="shared" si="16"/>
        <v>146</v>
      </c>
      <c r="E168" s="3" t="str">
        <f t="shared" si="12"/>
        <v/>
      </c>
      <c r="F168" s="2" t="str">
        <f t="shared" si="13"/>
        <v/>
      </c>
      <c r="G168" s="2" t="str">
        <f t="shared" si="14"/>
        <v/>
      </c>
      <c r="T168" s="34">
        <f t="shared" si="15"/>
        <v>200.69650129906225</v>
      </c>
      <c r="U168" s="33">
        <f t="shared" si="17"/>
        <v>142</v>
      </c>
      <c r="V168" s="34">
        <f>IF(U168=1,$G$3*(T168/1000),IF(U168=2,$G$4*(T168/1000),IF(U168=3,$G$5*(T168/1000),IF(U168=4,$G$6*(T168/1000),IF(U168=5,$G$7*(T168/1000),IF(U168=6,$G$8*(T168/1000),IF(U168=7,$G$9*(T168/1000),IF(U168=8,$G$10*(T168/1000),IF(U168=9,$G$11*(T168/1000),IF(U168=10,$G$12*(T168/1000),IF(U168=11,$G$13*(T168/1000),IF(U168=12,$G$14*(T168/1000),IF(U168=13,$G$15*(T168/1000),IF(U168=14,$G$16*(T168/1000),IF(U168=15,$G$17*(T168/1000),0)))))))))))))))</f>
        <v>0</v>
      </c>
      <c r="W168" s="34">
        <f>IF('Γεννήτρια 4'!D168="W",W167+('Γεννήτρια 4'!C168-1)*V168,IF('Γεννήτρια 4'!D168="L",W167-V168,W167))</f>
        <v>200.69650129906225</v>
      </c>
      <c r="X168" s="34" t="str">
        <f>IF(AND('Γεννήτρια 4'!C168&lt;&gt;0,'Γεννήτρια 4'!D168=""),V168,"")</f>
        <v/>
      </c>
    </row>
    <row r="169" spans="1:24">
      <c r="A169" s="3">
        <f t="shared" si="16"/>
        <v>147</v>
      </c>
      <c r="E169" s="3" t="str">
        <f t="shared" si="12"/>
        <v/>
      </c>
      <c r="F169" s="2" t="str">
        <f t="shared" si="13"/>
        <v/>
      </c>
      <c r="G169" s="2" t="str">
        <f t="shared" si="14"/>
        <v/>
      </c>
      <c r="T169" s="34">
        <f t="shared" si="15"/>
        <v>200.69650129906225</v>
      </c>
      <c r="U169" s="33">
        <f t="shared" si="17"/>
        <v>143</v>
      </c>
      <c r="V169" s="34">
        <f>IF(U169=1,$G$3*(T169/1000),IF(U169=2,$G$4*(T169/1000),IF(U169=3,$G$5*(T169/1000),IF(U169=4,$G$6*(T169/1000),IF(U169=5,$G$7*(T169/1000),IF(U169=6,$G$8*(T169/1000),IF(U169=7,$G$9*(T169/1000),IF(U169=8,$G$10*(T169/1000),IF(U169=9,$G$11*(T169/1000),IF(U169=10,$G$12*(T169/1000),IF(U169=11,$G$13*(T169/1000),IF(U169=12,$G$14*(T169/1000),IF(U169=13,$G$15*(T169/1000),IF(U169=14,$G$16*(T169/1000),IF(U169=15,$G$17*(T169/1000),0)))))))))))))))</f>
        <v>0</v>
      </c>
      <c r="W169" s="34">
        <f>IF('Γεννήτρια 4'!D169="W",W168+('Γεννήτρια 4'!C169-1)*V169,IF('Γεννήτρια 4'!D169="L",W168-V169,W168))</f>
        <v>200.69650129906225</v>
      </c>
      <c r="X169" s="34" t="str">
        <f>IF(AND('Γεννήτρια 4'!C169&lt;&gt;0,'Γεννήτρια 4'!D169=""),V169,"")</f>
        <v/>
      </c>
    </row>
    <row r="170" spans="1:24">
      <c r="A170" s="3">
        <f t="shared" si="16"/>
        <v>148</v>
      </c>
      <c r="E170" s="3" t="str">
        <f t="shared" si="12"/>
        <v/>
      </c>
      <c r="F170" s="2" t="str">
        <f t="shared" si="13"/>
        <v/>
      </c>
      <c r="G170" s="2" t="str">
        <f t="shared" si="14"/>
        <v/>
      </c>
      <c r="T170" s="34">
        <f t="shared" si="15"/>
        <v>200.69650129906225</v>
      </c>
      <c r="U170" s="33">
        <f t="shared" si="17"/>
        <v>144</v>
      </c>
      <c r="V170" s="34">
        <f>IF(U170=1,$G$3*(T170/1000),IF(U170=2,$G$4*(T170/1000),IF(U170=3,$G$5*(T170/1000),IF(U170=4,$G$6*(T170/1000),IF(U170=5,$G$7*(T170/1000),IF(U170=6,$G$8*(T170/1000),IF(U170=7,$G$9*(T170/1000),IF(U170=8,$G$10*(T170/1000),IF(U170=9,$G$11*(T170/1000),IF(U170=10,$G$12*(T170/1000),IF(U170=11,$G$13*(T170/1000),IF(U170=12,$G$14*(T170/1000),IF(U170=13,$G$15*(T170/1000),IF(U170=14,$G$16*(T170/1000),IF(U170=15,$G$17*(T170/1000),0)))))))))))))))</f>
        <v>0</v>
      </c>
      <c r="W170" s="34">
        <f>IF('Γεννήτρια 4'!D170="W",W169+('Γεννήτρια 4'!C170-1)*V170,IF('Γεννήτρια 4'!D170="L",W169-V170,W169))</f>
        <v>200.69650129906225</v>
      </c>
      <c r="X170" s="34" t="str">
        <f>IF(AND('Γεννήτρια 4'!C170&lt;&gt;0,'Γεννήτρια 4'!D170=""),V170,"")</f>
        <v/>
      </c>
    </row>
    <row r="171" spans="1:24">
      <c r="A171" s="3">
        <f t="shared" si="16"/>
        <v>149</v>
      </c>
      <c r="E171" s="3" t="str">
        <f t="shared" si="12"/>
        <v/>
      </c>
      <c r="F171" s="2" t="str">
        <f t="shared" si="13"/>
        <v/>
      </c>
      <c r="G171" s="2" t="str">
        <f t="shared" si="14"/>
        <v/>
      </c>
      <c r="T171" s="34">
        <f t="shared" si="15"/>
        <v>200.69650129906225</v>
      </c>
      <c r="U171" s="33">
        <f t="shared" si="17"/>
        <v>145</v>
      </c>
      <c r="V171" s="34">
        <f>IF(U171=1,$G$3*(T171/1000),IF(U171=2,$G$4*(T171/1000),IF(U171=3,$G$5*(T171/1000),IF(U171=4,$G$6*(T171/1000),IF(U171=5,$G$7*(T171/1000),IF(U171=6,$G$8*(T171/1000),IF(U171=7,$G$9*(T171/1000),IF(U171=8,$G$10*(T171/1000),IF(U171=9,$G$11*(T171/1000),IF(U171=10,$G$12*(T171/1000),IF(U171=11,$G$13*(T171/1000),IF(U171=12,$G$14*(T171/1000),IF(U171=13,$G$15*(T171/1000),IF(U171=14,$G$16*(T171/1000),IF(U171=15,$G$17*(T171/1000),0)))))))))))))))</f>
        <v>0</v>
      </c>
      <c r="W171" s="34">
        <f>IF('Γεννήτρια 4'!D171="W",W170+('Γεννήτρια 4'!C171-1)*V171,IF('Γεννήτρια 4'!D171="L",W170-V171,W170))</f>
        <v>200.69650129906225</v>
      </c>
      <c r="X171" s="34" t="str">
        <f>IF(AND('Γεννήτρια 4'!C171&lt;&gt;0,'Γεννήτρια 4'!D171=""),V171,"")</f>
        <v/>
      </c>
    </row>
    <row r="172" spans="1:24">
      <c r="A172" s="3">
        <f t="shared" si="16"/>
        <v>150</v>
      </c>
      <c r="E172" s="3" t="str">
        <f t="shared" si="12"/>
        <v/>
      </c>
      <c r="F172" s="2" t="str">
        <f t="shared" si="13"/>
        <v/>
      </c>
      <c r="G172" s="2" t="str">
        <f t="shared" si="14"/>
        <v/>
      </c>
      <c r="T172" s="34">
        <f t="shared" si="15"/>
        <v>200.69650129906225</v>
      </c>
      <c r="U172" s="33">
        <f t="shared" si="17"/>
        <v>146</v>
      </c>
      <c r="V172" s="34">
        <f>IF(U172=1,$G$3*(T172/1000),IF(U172=2,$G$4*(T172/1000),IF(U172=3,$G$5*(T172/1000),IF(U172=4,$G$6*(T172/1000),IF(U172=5,$G$7*(T172/1000),IF(U172=6,$G$8*(T172/1000),IF(U172=7,$G$9*(T172/1000),IF(U172=8,$G$10*(T172/1000),IF(U172=9,$G$11*(T172/1000),IF(U172=10,$G$12*(T172/1000),IF(U172=11,$G$13*(T172/1000),IF(U172=12,$G$14*(T172/1000),IF(U172=13,$G$15*(T172/1000),IF(U172=14,$G$16*(T172/1000),IF(U172=15,$G$17*(T172/1000),0)))))))))))))))</f>
        <v>0</v>
      </c>
      <c r="W172" s="34">
        <f>IF('Γεννήτρια 4'!D172="W",W171+('Γεννήτρια 4'!C172-1)*V172,IF('Γεννήτρια 4'!D172="L",W171-V172,W171))</f>
        <v>200.69650129906225</v>
      </c>
      <c r="X172" s="34" t="str">
        <f>IF(AND('Γεννήτρια 4'!C172&lt;&gt;0,'Γεννήτρια 4'!D172=""),V172,"")</f>
        <v/>
      </c>
    </row>
    <row r="173" spans="1:24">
      <c r="A173" s="3">
        <f t="shared" si="16"/>
        <v>151</v>
      </c>
      <c r="E173" s="3" t="str">
        <f t="shared" si="12"/>
        <v/>
      </c>
      <c r="F173" s="2" t="str">
        <f t="shared" si="13"/>
        <v/>
      </c>
      <c r="G173" s="2" t="str">
        <f t="shared" si="14"/>
        <v/>
      </c>
      <c r="T173" s="34">
        <f t="shared" si="15"/>
        <v>200.69650129906225</v>
      </c>
      <c r="U173" s="33">
        <f t="shared" si="17"/>
        <v>147</v>
      </c>
      <c r="V173" s="34">
        <f>IF(U173=1,$G$3*(T173/1000),IF(U173=2,$G$4*(T173/1000),IF(U173=3,$G$5*(T173/1000),IF(U173=4,$G$6*(T173/1000),IF(U173=5,$G$7*(T173/1000),IF(U173=6,$G$8*(T173/1000),IF(U173=7,$G$9*(T173/1000),IF(U173=8,$G$10*(T173/1000),IF(U173=9,$G$11*(T173/1000),IF(U173=10,$G$12*(T173/1000),IF(U173=11,$G$13*(T173/1000),IF(U173=12,$G$14*(T173/1000),IF(U173=13,$G$15*(T173/1000),IF(U173=14,$G$16*(T173/1000),IF(U173=15,$G$17*(T173/1000),0)))))))))))))))</f>
        <v>0</v>
      </c>
      <c r="W173" s="34">
        <f>IF('Γεννήτρια 4'!D173="W",W172+('Γεννήτρια 4'!C173-1)*V173,IF('Γεννήτρια 4'!D173="L",W172-V173,W172))</f>
        <v>200.69650129906225</v>
      </c>
      <c r="X173" s="34" t="str">
        <f>IF(AND('Γεννήτρια 4'!C173&lt;&gt;0,'Γεννήτρια 4'!D173=""),V173,"")</f>
        <v/>
      </c>
    </row>
    <row r="174" spans="1:24">
      <c r="A174" s="3">
        <f t="shared" si="16"/>
        <v>152</v>
      </c>
      <c r="E174" s="3" t="str">
        <f t="shared" si="12"/>
        <v/>
      </c>
      <c r="F174" s="2" t="str">
        <f t="shared" si="13"/>
        <v/>
      </c>
      <c r="G174" s="2" t="str">
        <f t="shared" si="14"/>
        <v/>
      </c>
      <c r="T174" s="34">
        <f t="shared" si="15"/>
        <v>200.69650129906225</v>
      </c>
      <c r="U174" s="33">
        <f t="shared" si="17"/>
        <v>148</v>
      </c>
      <c r="V174" s="34">
        <f>IF(U174=1,$G$3*(T174/1000),IF(U174=2,$G$4*(T174/1000),IF(U174=3,$G$5*(T174/1000),IF(U174=4,$G$6*(T174/1000),IF(U174=5,$G$7*(T174/1000),IF(U174=6,$G$8*(T174/1000),IF(U174=7,$G$9*(T174/1000),IF(U174=8,$G$10*(T174/1000),IF(U174=9,$G$11*(T174/1000),IF(U174=10,$G$12*(T174/1000),IF(U174=11,$G$13*(T174/1000),IF(U174=12,$G$14*(T174/1000),IF(U174=13,$G$15*(T174/1000),IF(U174=14,$G$16*(T174/1000),IF(U174=15,$G$17*(T174/1000),0)))))))))))))))</f>
        <v>0</v>
      </c>
      <c r="W174" s="34">
        <f>IF('Γεννήτρια 4'!D174="W",W173+('Γεννήτρια 4'!C174-1)*V174,IF('Γεννήτρια 4'!D174="L",W173-V174,W173))</f>
        <v>200.69650129906225</v>
      </c>
      <c r="X174" s="34" t="str">
        <f>IF(AND('Γεννήτρια 4'!C174&lt;&gt;0,'Γεννήτρια 4'!D174=""),V174,"")</f>
        <v/>
      </c>
    </row>
    <row r="175" spans="1:24">
      <c r="A175" s="3">
        <f t="shared" si="16"/>
        <v>153</v>
      </c>
      <c r="E175" s="3" t="str">
        <f t="shared" si="12"/>
        <v/>
      </c>
      <c r="F175" s="2" t="str">
        <f t="shared" si="13"/>
        <v/>
      </c>
      <c r="G175" s="2" t="str">
        <f t="shared" si="14"/>
        <v/>
      </c>
      <c r="T175" s="34">
        <f t="shared" si="15"/>
        <v>200.69650129906225</v>
      </c>
      <c r="U175" s="33">
        <f t="shared" si="17"/>
        <v>149</v>
      </c>
      <c r="V175" s="34">
        <f>IF(U175=1,$G$3*(T175/1000),IF(U175=2,$G$4*(T175/1000),IF(U175=3,$G$5*(T175/1000),IF(U175=4,$G$6*(T175/1000),IF(U175=5,$G$7*(T175/1000),IF(U175=6,$G$8*(T175/1000),IF(U175=7,$G$9*(T175/1000),IF(U175=8,$G$10*(T175/1000),IF(U175=9,$G$11*(T175/1000),IF(U175=10,$G$12*(T175/1000),IF(U175=11,$G$13*(T175/1000),IF(U175=12,$G$14*(T175/1000),IF(U175=13,$G$15*(T175/1000),IF(U175=14,$G$16*(T175/1000),IF(U175=15,$G$17*(T175/1000),0)))))))))))))))</f>
        <v>0</v>
      </c>
      <c r="W175" s="34">
        <f>IF('Γεννήτρια 4'!D175="W",W174+('Γεννήτρια 4'!C175-1)*V175,IF('Γεννήτρια 4'!D175="L",W174-V175,W174))</f>
        <v>200.69650129906225</v>
      </c>
      <c r="X175" s="34" t="str">
        <f>IF(AND('Γεννήτρια 4'!C175&lt;&gt;0,'Γεννήτρια 4'!D175=""),V175,"")</f>
        <v/>
      </c>
    </row>
    <row r="176" spans="1:24">
      <c r="A176" s="3">
        <f t="shared" si="16"/>
        <v>154</v>
      </c>
      <c r="E176" s="3" t="str">
        <f t="shared" si="12"/>
        <v/>
      </c>
      <c r="F176" s="2" t="str">
        <f t="shared" si="13"/>
        <v/>
      </c>
      <c r="G176" s="2" t="str">
        <f t="shared" si="14"/>
        <v/>
      </c>
      <c r="T176" s="34">
        <f t="shared" si="15"/>
        <v>200.69650129906225</v>
      </c>
      <c r="U176" s="33">
        <f t="shared" si="17"/>
        <v>150</v>
      </c>
      <c r="V176" s="34">
        <f>IF(U176=1,$G$3*(T176/1000),IF(U176=2,$G$4*(T176/1000),IF(U176=3,$G$5*(T176/1000),IF(U176=4,$G$6*(T176/1000),IF(U176=5,$G$7*(T176/1000),IF(U176=6,$G$8*(T176/1000),IF(U176=7,$G$9*(T176/1000),IF(U176=8,$G$10*(T176/1000),IF(U176=9,$G$11*(T176/1000),IF(U176=10,$G$12*(T176/1000),IF(U176=11,$G$13*(T176/1000),IF(U176=12,$G$14*(T176/1000),IF(U176=13,$G$15*(T176/1000),IF(U176=14,$G$16*(T176/1000),IF(U176=15,$G$17*(T176/1000),0)))))))))))))))</f>
        <v>0</v>
      </c>
      <c r="W176" s="34">
        <f>IF('Γεννήτρια 4'!D176="W",W175+('Γεννήτρια 4'!C176-1)*V176,IF('Γεννήτρια 4'!D176="L",W175-V176,W175))</f>
        <v>200.69650129906225</v>
      </c>
      <c r="X176" s="34" t="str">
        <f>IF(AND('Γεννήτρια 4'!C176&lt;&gt;0,'Γεννήτρια 4'!D176=""),V176,"")</f>
        <v/>
      </c>
    </row>
    <row r="177" spans="1:24">
      <c r="A177" s="3">
        <f t="shared" si="16"/>
        <v>155</v>
      </c>
      <c r="E177" s="3" t="str">
        <f t="shared" si="12"/>
        <v/>
      </c>
      <c r="F177" s="2" t="str">
        <f t="shared" si="13"/>
        <v/>
      </c>
      <c r="G177" s="2" t="str">
        <f t="shared" si="14"/>
        <v/>
      </c>
      <c r="T177" s="34">
        <f t="shared" si="15"/>
        <v>200.69650129906225</v>
      </c>
      <c r="U177" s="33">
        <f t="shared" si="17"/>
        <v>151</v>
      </c>
      <c r="V177" s="34">
        <f>IF(U177=1,$G$3*(T177/1000),IF(U177=2,$G$4*(T177/1000),IF(U177=3,$G$5*(T177/1000),IF(U177=4,$G$6*(T177/1000),IF(U177=5,$G$7*(T177/1000),IF(U177=6,$G$8*(T177/1000),IF(U177=7,$G$9*(T177/1000),IF(U177=8,$G$10*(T177/1000),IF(U177=9,$G$11*(T177/1000),IF(U177=10,$G$12*(T177/1000),IF(U177=11,$G$13*(T177/1000),IF(U177=12,$G$14*(T177/1000),IF(U177=13,$G$15*(T177/1000),IF(U177=14,$G$16*(T177/1000),IF(U177=15,$G$17*(T177/1000),0)))))))))))))))</f>
        <v>0</v>
      </c>
      <c r="W177" s="34">
        <f>IF('Γεννήτρια 4'!D177="W",W176+('Γεννήτρια 4'!C177-1)*V177,IF('Γεννήτρια 4'!D177="L",W176-V177,W176))</f>
        <v>200.69650129906225</v>
      </c>
      <c r="X177" s="34" t="str">
        <f>IF(AND('Γεννήτρια 4'!C177&lt;&gt;0,'Γεννήτρια 4'!D177=""),V177,"")</f>
        <v/>
      </c>
    </row>
    <row r="178" spans="1:24">
      <c r="A178" s="3">
        <f t="shared" si="16"/>
        <v>156</v>
      </c>
      <c r="E178" s="3" t="str">
        <f t="shared" si="12"/>
        <v/>
      </c>
      <c r="F178" s="2" t="str">
        <f t="shared" si="13"/>
        <v/>
      </c>
      <c r="G178" s="2" t="str">
        <f t="shared" si="14"/>
        <v/>
      </c>
      <c r="T178" s="34">
        <f t="shared" si="15"/>
        <v>200.69650129906225</v>
      </c>
      <c r="U178" s="33">
        <f t="shared" si="17"/>
        <v>152</v>
      </c>
      <c r="V178" s="34">
        <f>IF(U178=1,$G$3*(T178/1000),IF(U178=2,$G$4*(T178/1000),IF(U178=3,$G$5*(T178/1000),IF(U178=4,$G$6*(T178/1000),IF(U178=5,$G$7*(T178/1000),IF(U178=6,$G$8*(T178/1000),IF(U178=7,$G$9*(T178/1000),IF(U178=8,$G$10*(T178/1000),IF(U178=9,$G$11*(T178/1000),IF(U178=10,$G$12*(T178/1000),IF(U178=11,$G$13*(T178/1000),IF(U178=12,$G$14*(T178/1000),IF(U178=13,$G$15*(T178/1000),IF(U178=14,$G$16*(T178/1000),IF(U178=15,$G$17*(T178/1000),0)))))))))))))))</f>
        <v>0</v>
      </c>
      <c r="W178" s="34">
        <f>IF('Γεννήτρια 4'!D178="W",W177+('Γεννήτρια 4'!C178-1)*V178,IF('Γεννήτρια 4'!D178="L",W177-V178,W177))</f>
        <v>200.69650129906225</v>
      </c>
      <c r="X178" s="34" t="str">
        <f>IF(AND('Γεννήτρια 4'!C178&lt;&gt;0,'Γεννήτρια 4'!D178=""),V178,"")</f>
        <v/>
      </c>
    </row>
    <row r="179" spans="1:24">
      <c r="A179" s="3">
        <f t="shared" si="16"/>
        <v>157</v>
      </c>
      <c r="E179" s="3" t="str">
        <f t="shared" si="12"/>
        <v/>
      </c>
      <c r="F179" s="2" t="str">
        <f t="shared" si="13"/>
        <v/>
      </c>
      <c r="G179" s="2" t="str">
        <f t="shared" si="14"/>
        <v/>
      </c>
      <c r="T179" s="34">
        <f t="shared" si="15"/>
        <v>200.69650129906225</v>
      </c>
      <c r="U179" s="33">
        <f t="shared" si="17"/>
        <v>153</v>
      </c>
      <c r="V179" s="34">
        <f>IF(U179=1,$G$3*(T179/1000),IF(U179=2,$G$4*(T179/1000),IF(U179=3,$G$5*(T179/1000),IF(U179=4,$G$6*(T179/1000),IF(U179=5,$G$7*(T179/1000),IF(U179=6,$G$8*(T179/1000),IF(U179=7,$G$9*(T179/1000),IF(U179=8,$G$10*(T179/1000),IF(U179=9,$G$11*(T179/1000),IF(U179=10,$G$12*(T179/1000),IF(U179=11,$G$13*(T179/1000),IF(U179=12,$G$14*(T179/1000),IF(U179=13,$G$15*(T179/1000),IF(U179=14,$G$16*(T179/1000),IF(U179=15,$G$17*(T179/1000),0)))))))))))))))</f>
        <v>0</v>
      </c>
      <c r="W179" s="34">
        <f>IF('Γεννήτρια 4'!D179="W",W178+('Γεννήτρια 4'!C179-1)*V179,IF('Γεννήτρια 4'!D179="L",W178-V179,W178))</f>
        <v>200.69650129906225</v>
      </c>
      <c r="X179" s="34" t="str">
        <f>IF(AND('Γεννήτρια 4'!C179&lt;&gt;0,'Γεννήτρια 4'!D179=""),V179,"")</f>
        <v/>
      </c>
    </row>
    <row r="180" spans="1:24">
      <c r="A180" s="3">
        <f t="shared" si="16"/>
        <v>158</v>
      </c>
      <c r="E180" s="3" t="str">
        <f t="shared" si="12"/>
        <v/>
      </c>
      <c r="F180" s="2" t="str">
        <f t="shared" si="13"/>
        <v/>
      </c>
      <c r="G180" s="2" t="str">
        <f t="shared" si="14"/>
        <v/>
      </c>
      <c r="T180" s="34">
        <f t="shared" si="15"/>
        <v>200.69650129906225</v>
      </c>
      <c r="U180" s="33">
        <f t="shared" si="17"/>
        <v>154</v>
      </c>
      <c r="V180" s="34">
        <f>IF(U180=1,$G$3*(T180/1000),IF(U180=2,$G$4*(T180/1000),IF(U180=3,$G$5*(T180/1000),IF(U180=4,$G$6*(T180/1000),IF(U180=5,$G$7*(T180/1000),IF(U180=6,$G$8*(T180/1000),IF(U180=7,$G$9*(T180/1000),IF(U180=8,$G$10*(T180/1000),IF(U180=9,$G$11*(T180/1000),IF(U180=10,$G$12*(T180/1000),IF(U180=11,$G$13*(T180/1000),IF(U180=12,$G$14*(T180/1000),IF(U180=13,$G$15*(T180/1000),IF(U180=14,$G$16*(T180/1000),IF(U180=15,$G$17*(T180/1000),0)))))))))))))))</f>
        <v>0</v>
      </c>
      <c r="W180" s="34">
        <f>IF('Γεννήτρια 4'!D180="W",W179+('Γεννήτρια 4'!C180-1)*V180,IF('Γεννήτρια 4'!D180="L",W179-V180,W179))</f>
        <v>200.69650129906225</v>
      </c>
      <c r="X180" s="34" t="str">
        <f>IF(AND('Γεννήτρια 4'!C180&lt;&gt;0,'Γεννήτρια 4'!D180=""),V180,"")</f>
        <v/>
      </c>
    </row>
    <row r="181" spans="1:24">
      <c r="A181" s="3">
        <f t="shared" si="16"/>
        <v>159</v>
      </c>
      <c r="E181" s="3" t="str">
        <f t="shared" si="12"/>
        <v/>
      </c>
      <c r="F181" s="2" t="str">
        <f t="shared" si="13"/>
        <v/>
      </c>
      <c r="G181" s="2" t="str">
        <f t="shared" si="14"/>
        <v/>
      </c>
      <c r="T181" s="34">
        <f t="shared" si="15"/>
        <v>200.69650129906225</v>
      </c>
      <c r="U181" s="33">
        <f t="shared" si="17"/>
        <v>155</v>
      </c>
      <c r="V181" s="34">
        <f>IF(U181=1,$G$3*(T181/1000),IF(U181=2,$G$4*(T181/1000),IF(U181=3,$G$5*(T181/1000),IF(U181=4,$G$6*(T181/1000),IF(U181=5,$G$7*(T181/1000),IF(U181=6,$G$8*(T181/1000),IF(U181=7,$G$9*(T181/1000),IF(U181=8,$G$10*(T181/1000),IF(U181=9,$G$11*(T181/1000),IF(U181=10,$G$12*(T181/1000),IF(U181=11,$G$13*(T181/1000),IF(U181=12,$G$14*(T181/1000),IF(U181=13,$G$15*(T181/1000),IF(U181=14,$G$16*(T181/1000),IF(U181=15,$G$17*(T181/1000),0)))))))))))))))</f>
        <v>0</v>
      </c>
      <c r="W181" s="34">
        <f>IF('Γεννήτρια 4'!D181="W",W180+('Γεννήτρια 4'!C181-1)*V181,IF('Γεννήτρια 4'!D181="L",W180-V181,W180))</f>
        <v>200.69650129906225</v>
      </c>
      <c r="X181" s="34" t="str">
        <f>IF(AND('Γεννήτρια 4'!C181&lt;&gt;0,'Γεννήτρια 4'!D181=""),V181,"")</f>
        <v/>
      </c>
    </row>
    <row r="182" spans="1:24">
      <c r="A182" s="3">
        <f t="shared" si="16"/>
        <v>160</v>
      </c>
      <c r="E182" s="3" t="str">
        <f t="shared" si="12"/>
        <v/>
      </c>
      <c r="F182" s="2" t="str">
        <f t="shared" si="13"/>
        <v/>
      </c>
      <c r="G182" s="2" t="str">
        <f t="shared" si="14"/>
        <v/>
      </c>
      <c r="T182" s="34">
        <f t="shared" si="15"/>
        <v>200.69650129906225</v>
      </c>
      <c r="U182" s="33">
        <f t="shared" si="17"/>
        <v>156</v>
      </c>
      <c r="V182" s="34">
        <f>IF(U182=1,$G$3*(T182/1000),IF(U182=2,$G$4*(T182/1000),IF(U182=3,$G$5*(T182/1000),IF(U182=4,$G$6*(T182/1000),IF(U182=5,$G$7*(T182/1000),IF(U182=6,$G$8*(T182/1000),IF(U182=7,$G$9*(T182/1000),IF(U182=8,$G$10*(T182/1000),IF(U182=9,$G$11*(T182/1000),IF(U182=10,$G$12*(T182/1000),IF(U182=11,$G$13*(T182/1000),IF(U182=12,$G$14*(T182/1000),IF(U182=13,$G$15*(T182/1000),IF(U182=14,$G$16*(T182/1000),IF(U182=15,$G$17*(T182/1000),0)))))))))))))))</f>
        <v>0</v>
      </c>
      <c r="W182" s="34">
        <f>IF('Γεννήτρια 4'!D182="W",W181+('Γεννήτρια 4'!C182-1)*V182,IF('Γεννήτρια 4'!D182="L",W181-V182,W181))</f>
        <v>200.69650129906225</v>
      </c>
      <c r="X182" s="34" t="str">
        <f>IF(AND('Γεννήτρια 4'!C182&lt;&gt;0,'Γεννήτρια 4'!D182=""),V182,"")</f>
        <v/>
      </c>
    </row>
    <row r="183" spans="1:24">
      <c r="A183" s="3">
        <f t="shared" si="16"/>
        <v>161</v>
      </c>
      <c r="E183" s="3" t="str">
        <f t="shared" si="12"/>
        <v/>
      </c>
      <c r="F183" s="2" t="str">
        <f t="shared" si="13"/>
        <v/>
      </c>
      <c r="G183" s="2" t="str">
        <f t="shared" si="14"/>
        <v/>
      </c>
      <c r="T183" s="34">
        <f t="shared" si="15"/>
        <v>200.69650129906225</v>
      </c>
      <c r="U183" s="33">
        <f t="shared" si="17"/>
        <v>157</v>
      </c>
      <c r="V183" s="34">
        <f>IF(U183=1,$G$3*(T183/1000),IF(U183=2,$G$4*(T183/1000),IF(U183=3,$G$5*(T183/1000),IF(U183=4,$G$6*(T183/1000),IF(U183=5,$G$7*(T183/1000),IF(U183=6,$G$8*(T183/1000),IF(U183=7,$G$9*(T183/1000),IF(U183=8,$G$10*(T183/1000),IF(U183=9,$G$11*(T183/1000),IF(U183=10,$G$12*(T183/1000),IF(U183=11,$G$13*(T183/1000),IF(U183=12,$G$14*(T183/1000),IF(U183=13,$G$15*(T183/1000),IF(U183=14,$G$16*(T183/1000),IF(U183=15,$G$17*(T183/1000),0)))))))))))))))</f>
        <v>0</v>
      </c>
      <c r="W183" s="34">
        <f>IF('Γεννήτρια 4'!D183="W",W182+('Γεννήτρια 4'!C183-1)*V183,IF('Γεννήτρια 4'!D183="L",W182-V183,W182))</f>
        <v>200.69650129906225</v>
      </c>
      <c r="X183" s="34" t="str">
        <f>IF(AND('Γεννήτρια 4'!C183&lt;&gt;0,'Γεννήτρια 4'!D183=""),V183,"")</f>
        <v/>
      </c>
    </row>
    <row r="184" spans="1:24">
      <c r="A184" s="3">
        <f t="shared" si="16"/>
        <v>162</v>
      </c>
      <c r="E184" s="3" t="str">
        <f t="shared" si="12"/>
        <v/>
      </c>
      <c r="F184" s="2" t="str">
        <f t="shared" si="13"/>
        <v/>
      </c>
      <c r="G184" s="2" t="str">
        <f t="shared" si="14"/>
        <v/>
      </c>
      <c r="T184" s="34">
        <f t="shared" si="15"/>
        <v>200.69650129906225</v>
      </c>
      <c r="U184" s="33">
        <f t="shared" si="17"/>
        <v>158</v>
      </c>
      <c r="V184" s="34">
        <f>IF(U184=1,$G$3*(T184/1000),IF(U184=2,$G$4*(T184/1000),IF(U184=3,$G$5*(T184/1000),IF(U184=4,$G$6*(T184/1000),IF(U184=5,$G$7*(T184/1000),IF(U184=6,$G$8*(T184/1000),IF(U184=7,$G$9*(T184/1000),IF(U184=8,$G$10*(T184/1000),IF(U184=9,$G$11*(T184/1000),IF(U184=10,$G$12*(T184/1000),IF(U184=11,$G$13*(T184/1000),IF(U184=12,$G$14*(T184/1000),IF(U184=13,$G$15*(T184/1000),IF(U184=14,$G$16*(T184/1000),IF(U184=15,$G$17*(T184/1000),0)))))))))))))))</f>
        <v>0</v>
      </c>
      <c r="W184" s="34">
        <f>IF('Γεννήτρια 4'!D184="W",W183+('Γεννήτρια 4'!C184-1)*V184,IF('Γεννήτρια 4'!D184="L",W183-V184,W183))</f>
        <v>200.69650129906225</v>
      </c>
      <c r="X184" s="34" t="str">
        <f>IF(AND('Γεννήτρια 4'!C184&lt;&gt;0,'Γεννήτρια 4'!D184=""),V184,"")</f>
        <v/>
      </c>
    </row>
    <row r="185" spans="1:24">
      <c r="A185" s="3">
        <f t="shared" si="16"/>
        <v>163</v>
      </c>
      <c r="E185" s="3" t="str">
        <f t="shared" si="12"/>
        <v/>
      </c>
      <c r="F185" s="2" t="str">
        <f t="shared" si="13"/>
        <v/>
      </c>
      <c r="G185" s="2" t="str">
        <f t="shared" si="14"/>
        <v/>
      </c>
      <c r="T185" s="34">
        <f t="shared" si="15"/>
        <v>200.69650129906225</v>
      </c>
      <c r="U185" s="33">
        <f t="shared" si="17"/>
        <v>159</v>
      </c>
      <c r="V185" s="34">
        <f>IF(U185=1,$G$3*(T185/1000),IF(U185=2,$G$4*(T185/1000),IF(U185=3,$G$5*(T185/1000),IF(U185=4,$G$6*(T185/1000),IF(U185=5,$G$7*(T185/1000),IF(U185=6,$G$8*(T185/1000),IF(U185=7,$G$9*(T185/1000),IF(U185=8,$G$10*(T185/1000),IF(U185=9,$G$11*(T185/1000),IF(U185=10,$G$12*(T185/1000),IF(U185=11,$G$13*(T185/1000),IF(U185=12,$G$14*(T185/1000),IF(U185=13,$G$15*(T185/1000),IF(U185=14,$G$16*(T185/1000),IF(U185=15,$G$17*(T185/1000),0)))))))))))))))</f>
        <v>0</v>
      </c>
      <c r="W185" s="34">
        <f>IF('Γεννήτρια 4'!D185="W",W184+('Γεννήτρια 4'!C185-1)*V185,IF('Γεννήτρια 4'!D185="L",W184-V185,W184))</f>
        <v>200.69650129906225</v>
      </c>
      <c r="X185" s="34" t="str">
        <f>IF(AND('Γεννήτρια 4'!C185&lt;&gt;0,'Γεννήτρια 4'!D185=""),V185,"")</f>
        <v/>
      </c>
    </row>
    <row r="186" spans="1:24">
      <c r="A186" s="3">
        <f t="shared" si="16"/>
        <v>164</v>
      </c>
      <c r="E186" s="3" t="str">
        <f t="shared" si="12"/>
        <v/>
      </c>
      <c r="F186" s="2" t="str">
        <f t="shared" si="13"/>
        <v/>
      </c>
      <c r="G186" s="2" t="str">
        <f t="shared" si="14"/>
        <v/>
      </c>
      <c r="T186" s="34">
        <f t="shared" si="15"/>
        <v>200.69650129906225</v>
      </c>
      <c r="U186" s="33">
        <f t="shared" si="17"/>
        <v>160</v>
      </c>
      <c r="V186" s="34">
        <f>IF(U186=1,$G$3*(T186/1000),IF(U186=2,$G$4*(T186/1000),IF(U186=3,$G$5*(T186/1000),IF(U186=4,$G$6*(T186/1000),IF(U186=5,$G$7*(T186/1000),IF(U186=6,$G$8*(T186/1000),IF(U186=7,$G$9*(T186/1000),IF(U186=8,$G$10*(T186/1000),IF(U186=9,$G$11*(T186/1000),IF(U186=10,$G$12*(T186/1000),IF(U186=11,$G$13*(T186/1000),IF(U186=12,$G$14*(T186/1000),IF(U186=13,$G$15*(T186/1000),IF(U186=14,$G$16*(T186/1000),IF(U186=15,$G$17*(T186/1000),0)))))))))))))))</f>
        <v>0</v>
      </c>
      <c r="W186" s="34">
        <f>IF('Γεννήτρια 4'!D186="W",W185+('Γεννήτρια 4'!C186-1)*V186,IF('Γεννήτρια 4'!D186="L",W185-V186,W185))</f>
        <v>200.69650129906225</v>
      </c>
      <c r="X186" s="34" t="str">
        <f>IF(AND('Γεννήτρια 4'!C186&lt;&gt;0,'Γεννήτρια 4'!D186=""),V186,"")</f>
        <v/>
      </c>
    </row>
    <row r="187" spans="1:24">
      <c r="A187" s="3">
        <f t="shared" si="16"/>
        <v>165</v>
      </c>
      <c r="E187" s="3" t="str">
        <f t="shared" si="12"/>
        <v/>
      </c>
      <c r="F187" s="2" t="str">
        <f t="shared" si="13"/>
        <v/>
      </c>
      <c r="G187" s="2" t="str">
        <f t="shared" si="14"/>
        <v/>
      </c>
      <c r="T187" s="34">
        <f t="shared" si="15"/>
        <v>200.69650129906225</v>
      </c>
      <c r="U187" s="33">
        <f t="shared" si="17"/>
        <v>161</v>
      </c>
      <c r="V187" s="34">
        <f>IF(U187=1,$G$3*(T187/1000),IF(U187=2,$G$4*(T187/1000),IF(U187=3,$G$5*(T187/1000),IF(U187=4,$G$6*(T187/1000),IF(U187=5,$G$7*(T187/1000),IF(U187=6,$G$8*(T187/1000),IF(U187=7,$G$9*(T187/1000),IF(U187=8,$G$10*(T187/1000),IF(U187=9,$G$11*(T187/1000),IF(U187=10,$G$12*(T187/1000),IF(U187=11,$G$13*(T187/1000),IF(U187=12,$G$14*(T187/1000),IF(U187=13,$G$15*(T187/1000),IF(U187=14,$G$16*(T187/1000),IF(U187=15,$G$17*(T187/1000),0)))))))))))))))</f>
        <v>0</v>
      </c>
      <c r="W187" s="34">
        <f>IF('Γεννήτρια 4'!D187="W",W186+('Γεννήτρια 4'!C187-1)*V187,IF('Γεννήτρια 4'!D187="L",W186-V187,W186))</f>
        <v>200.69650129906225</v>
      </c>
      <c r="X187" s="34" t="str">
        <f>IF(AND('Γεννήτρια 4'!C187&lt;&gt;0,'Γεννήτρια 4'!D187=""),V187,"")</f>
        <v/>
      </c>
    </row>
    <row r="188" spans="1:24">
      <c r="A188" s="3">
        <f t="shared" si="16"/>
        <v>166</v>
      </c>
      <c r="E188" s="3" t="str">
        <f t="shared" si="12"/>
        <v/>
      </c>
      <c r="F188" s="2" t="str">
        <f t="shared" si="13"/>
        <v/>
      </c>
      <c r="G188" s="2" t="str">
        <f t="shared" si="14"/>
        <v/>
      </c>
      <c r="T188" s="34">
        <f t="shared" si="15"/>
        <v>200.69650129906225</v>
      </c>
      <c r="U188" s="33">
        <f t="shared" si="17"/>
        <v>162</v>
      </c>
      <c r="V188" s="34">
        <f>IF(U188=1,$G$3*(T188/1000),IF(U188=2,$G$4*(T188/1000),IF(U188=3,$G$5*(T188/1000),IF(U188=4,$G$6*(T188/1000),IF(U188=5,$G$7*(T188/1000),IF(U188=6,$G$8*(T188/1000),IF(U188=7,$G$9*(T188/1000),IF(U188=8,$G$10*(T188/1000),IF(U188=9,$G$11*(T188/1000),IF(U188=10,$G$12*(T188/1000),IF(U188=11,$G$13*(T188/1000),IF(U188=12,$G$14*(T188/1000),IF(U188=13,$G$15*(T188/1000),IF(U188=14,$G$16*(T188/1000),IF(U188=15,$G$17*(T188/1000),0)))))))))))))))</f>
        <v>0</v>
      </c>
      <c r="W188" s="34">
        <f>IF('Γεννήτρια 4'!D188="W",W187+('Γεννήτρια 4'!C188-1)*V188,IF('Γεννήτρια 4'!D188="L",W187-V188,W187))</f>
        <v>200.69650129906225</v>
      </c>
      <c r="X188" s="34" t="str">
        <f>IF(AND('Γεννήτρια 4'!C188&lt;&gt;0,'Γεννήτρια 4'!D188=""),V188,"")</f>
        <v/>
      </c>
    </row>
    <row r="189" spans="1:24">
      <c r="A189" s="3">
        <f t="shared" si="16"/>
        <v>167</v>
      </c>
      <c r="E189" s="3" t="str">
        <f t="shared" si="12"/>
        <v/>
      </c>
      <c r="F189" s="2" t="str">
        <f t="shared" si="13"/>
        <v/>
      </c>
      <c r="G189" s="2" t="str">
        <f t="shared" si="14"/>
        <v/>
      </c>
      <c r="T189" s="34">
        <f t="shared" si="15"/>
        <v>200.69650129906225</v>
      </c>
      <c r="U189" s="33">
        <f t="shared" si="17"/>
        <v>163</v>
      </c>
      <c r="V189" s="34">
        <f>IF(U189=1,$G$3*(T189/1000),IF(U189=2,$G$4*(T189/1000),IF(U189=3,$G$5*(T189/1000),IF(U189=4,$G$6*(T189/1000),IF(U189=5,$G$7*(T189/1000),IF(U189=6,$G$8*(T189/1000),IF(U189=7,$G$9*(T189/1000),IF(U189=8,$G$10*(T189/1000),IF(U189=9,$G$11*(T189/1000),IF(U189=10,$G$12*(T189/1000),IF(U189=11,$G$13*(T189/1000),IF(U189=12,$G$14*(T189/1000),IF(U189=13,$G$15*(T189/1000),IF(U189=14,$G$16*(T189/1000),IF(U189=15,$G$17*(T189/1000),0)))))))))))))))</f>
        <v>0</v>
      </c>
      <c r="W189" s="34">
        <f>IF('Γεννήτρια 4'!D189="W",W188+('Γεννήτρια 4'!C189-1)*V189,IF('Γεννήτρια 4'!D189="L",W188-V189,W188))</f>
        <v>200.69650129906225</v>
      </c>
      <c r="X189" s="34" t="str">
        <f>IF(AND('Γεννήτρια 4'!C189&lt;&gt;0,'Γεννήτρια 4'!D189=""),V189,"")</f>
        <v/>
      </c>
    </row>
    <row r="190" spans="1:24">
      <c r="A190" s="3">
        <f t="shared" si="16"/>
        <v>168</v>
      </c>
      <c r="E190" s="3" t="str">
        <f t="shared" si="12"/>
        <v/>
      </c>
      <c r="F190" s="2" t="str">
        <f t="shared" si="13"/>
        <v/>
      </c>
      <c r="G190" s="2" t="str">
        <f t="shared" si="14"/>
        <v/>
      </c>
      <c r="T190" s="34">
        <f t="shared" si="15"/>
        <v>200.69650129906225</v>
      </c>
      <c r="U190" s="33">
        <f t="shared" si="17"/>
        <v>164</v>
      </c>
      <c r="V190" s="34">
        <f>IF(U190=1,$G$3*(T190/1000),IF(U190=2,$G$4*(T190/1000),IF(U190=3,$G$5*(T190/1000),IF(U190=4,$G$6*(T190/1000),IF(U190=5,$G$7*(T190/1000),IF(U190=6,$G$8*(T190/1000),IF(U190=7,$G$9*(T190/1000),IF(U190=8,$G$10*(T190/1000),IF(U190=9,$G$11*(T190/1000),IF(U190=10,$G$12*(T190/1000),IF(U190=11,$G$13*(T190/1000),IF(U190=12,$G$14*(T190/1000),IF(U190=13,$G$15*(T190/1000),IF(U190=14,$G$16*(T190/1000),IF(U190=15,$G$17*(T190/1000),0)))))))))))))))</f>
        <v>0</v>
      </c>
      <c r="W190" s="34">
        <f>IF('Γεννήτρια 4'!D190="W",W189+('Γεννήτρια 4'!C190-1)*V190,IF('Γεννήτρια 4'!D190="L",W189-V190,W189))</f>
        <v>200.69650129906225</v>
      </c>
      <c r="X190" s="34" t="str">
        <f>IF(AND('Γεννήτρια 4'!C190&lt;&gt;0,'Γεννήτρια 4'!D190=""),V190,"")</f>
        <v/>
      </c>
    </row>
    <row r="191" spans="1:24">
      <c r="A191" s="3">
        <f t="shared" si="16"/>
        <v>169</v>
      </c>
      <c r="E191" s="3" t="str">
        <f t="shared" si="12"/>
        <v/>
      </c>
      <c r="F191" s="2" t="str">
        <f t="shared" si="13"/>
        <v/>
      </c>
      <c r="G191" s="2" t="str">
        <f t="shared" si="14"/>
        <v/>
      </c>
      <c r="T191" s="34">
        <f t="shared" si="15"/>
        <v>200.69650129906225</v>
      </c>
      <c r="U191" s="33">
        <f t="shared" si="17"/>
        <v>165</v>
      </c>
      <c r="V191" s="34">
        <f>IF(U191=1,$G$3*(T191/1000),IF(U191=2,$G$4*(T191/1000),IF(U191=3,$G$5*(T191/1000),IF(U191=4,$G$6*(T191/1000),IF(U191=5,$G$7*(T191/1000),IF(U191=6,$G$8*(T191/1000),IF(U191=7,$G$9*(T191/1000),IF(U191=8,$G$10*(T191/1000),IF(U191=9,$G$11*(T191/1000),IF(U191=10,$G$12*(T191/1000),IF(U191=11,$G$13*(T191/1000),IF(U191=12,$G$14*(T191/1000),IF(U191=13,$G$15*(T191/1000),IF(U191=14,$G$16*(T191/1000),IF(U191=15,$G$17*(T191/1000),0)))))))))))))))</f>
        <v>0</v>
      </c>
      <c r="W191" s="34">
        <f>IF('Γεννήτρια 4'!D191="W",W190+('Γεννήτρια 4'!C191-1)*V191,IF('Γεννήτρια 4'!D191="L",W190-V191,W190))</f>
        <v>200.69650129906225</v>
      </c>
      <c r="X191" s="34" t="str">
        <f>IF(AND('Γεννήτρια 4'!C191&lt;&gt;0,'Γεννήτρια 4'!D191=""),V191,"")</f>
        <v/>
      </c>
    </row>
    <row r="192" spans="1:24">
      <c r="A192" s="3">
        <f t="shared" si="16"/>
        <v>170</v>
      </c>
      <c r="E192" s="3" t="str">
        <f t="shared" si="12"/>
        <v/>
      </c>
      <c r="F192" s="2" t="str">
        <f t="shared" si="13"/>
        <v/>
      </c>
      <c r="G192" s="2" t="str">
        <f t="shared" si="14"/>
        <v/>
      </c>
      <c r="T192" s="34">
        <f t="shared" si="15"/>
        <v>200.69650129906225</v>
      </c>
      <c r="U192" s="33">
        <f t="shared" si="17"/>
        <v>166</v>
      </c>
      <c r="V192" s="34">
        <f>IF(U192=1,$G$3*(T192/1000),IF(U192=2,$G$4*(T192/1000),IF(U192=3,$G$5*(T192/1000),IF(U192=4,$G$6*(T192/1000),IF(U192=5,$G$7*(T192/1000),IF(U192=6,$G$8*(T192/1000),IF(U192=7,$G$9*(T192/1000),IF(U192=8,$G$10*(T192/1000),IF(U192=9,$G$11*(T192/1000),IF(U192=10,$G$12*(T192/1000),IF(U192=11,$G$13*(T192/1000),IF(U192=12,$G$14*(T192/1000),IF(U192=13,$G$15*(T192/1000),IF(U192=14,$G$16*(T192/1000),IF(U192=15,$G$17*(T192/1000),0)))))))))))))))</f>
        <v>0</v>
      </c>
      <c r="W192" s="34">
        <f>IF('Γεννήτρια 4'!D192="W",W191+('Γεννήτρια 4'!C192-1)*V192,IF('Γεννήτρια 4'!D192="L",W191-V192,W191))</f>
        <v>200.69650129906225</v>
      </c>
      <c r="X192" s="34" t="str">
        <f>IF(AND('Γεννήτρια 4'!C192&lt;&gt;0,'Γεννήτρια 4'!D192=""),V192,"")</f>
        <v/>
      </c>
    </row>
    <row r="193" spans="1:24">
      <c r="A193" s="3">
        <f t="shared" si="16"/>
        <v>171</v>
      </c>
      <c r="E193" s="3" t="str">
        <f t="shared" si="12"/>
        <v/>
      </c>
      <c r="F193" s="2" t="str">
        <f t="shared" si="13"/>
        <v/>
      </c>
      <c r="G193" s="2" t="str">
        <f t="shared" si="14"/>
        <v/>
      </c>
      <c r="T193" s="34">
        <f t="shared" si="15"/>
        <v>200.69650129906225</v>
      </c>
      <c r="U193" s="33">
        <f t="shared" si="17"/>
        <v>167</v>
      </c>
      <c r="V193" s="34">
        <f>IF(U193=1,$G$3*(T193/1000),IF(U193=2,$G$4*(T193/1000),IF(U193=3,$G$5*(T193/1000),IF(U193=4,$G$6*(T193/1000),IF(U193=5,$G$7*(T193/1000),IF(U193=6,$G$8*(T193/1000),IF(U193=7,$G$9*(T193/1000),IF(U193=8,$G$10*(T193/1000),IF(U193=9,$G$11*(T193/1000),IF(U193=10,$G$12*(T193/1000),IF(U193=11,$G$13*(T193/1000),IF(U193=12,$G$14*(T193/1000),IF(U193=13,$G$15*(T193/1000),IF(U193=14,$G$16*(T193/1000),IF(U193=15,$G$17*(T193/1000),0)))))))))))))))</f>
        <v>0</v>
      </c>
      <c r="W193" s="34">
        <f>IF('Γεννήτρια 4'!D193="W",W192+('Γεννήτρια 4'!C193-1)*V193,IF('Γεννήτρια 4'!D193="L",W192-V193,W192))</f>
        <v>200.69650129906225</v>
      </c>
      <c r="X193" s="34" t="str">
        <f>IF(AND('Γεννήτρια 4'!C193&lt;&gt;0,'Γεννήτρια 4'!D193=""),V193,"")</f>
        <v/>
      </c>
    </row>
    <row r="194" spans="1:24">
      <c r="A194" s="3">
        <f t="shared" si="16"/>
        <v>172</v>
      </c>
      <c r="E194" s="3" t="str">
        <f t="shared" si="12"/>
        <v/>
      </c>
      <c r="F194" s="2" t="str">
        <f t="shared" si="13"/>
        <v/>
      </c>
      <c r="G194" s="2" t="str">
        <f t="shared" si="14"/>
        <v/>
      </c>
      <c r="T194" s="34">
        <f t="shared" si="15"/>
        <v>200.69650129906225</v>
      </c>
      <c r="U194" s="33">
        <f t="shared" si="17"/>
        <v>168</v>
      </c>
      <c r="V194" s="34">
        <f>IF(U194=1,$G$3*(T194/1000),IF(U194=2,$G$4*(T194/1000),IF(U194=3,$G$5*(T194/1000),IF(U194=4,$G$6*(T194/1000),IF(U194=5,$G$7*(T194/1000),IF(U194=6,$G$8*(T194/1000),IF(U194=7,$G$9*(T194/1000),IF(U194=8,$G$10*(T194/1000),IF(U194=9,$G$11*(T194/1000),IF(U194=10,$G$12*(T194/1000),IF(U194=11,$G$13*(T194/1000),IF(U194=12,$G$14*(T194/1000),IF(U194=13,$G$15*(T194/1000),IF(U194=14,$G$16*(T194/1000),IF(U194=15,$G$17*(T194/1000),0)))))))))))))))</f>
        <v>0</v>
      </c>
      <c r="W194" s="34">
        <f>IF('Γεννήτρια 4'!D194="W",W193+('Γεννήτρια 4'!C194-1)*V194,IF('Γεννήτρια 4'!D194="L",W193-V194,W193))</f>
        <v>200.69650129906225</v>
      </c>
      <c r="X194" s="34" t="str">
        <f>IF(AND('Γεννήτρια 4'!C194&lt;&gt;0,'Γεννήτρια 4'!D194=""),V194,"")</f>
        <v/>
      </c>
    </row>
    <row r="195" spans="1:24">
      <c r="A195" s="3">
        <f t="shared" si="16"/>
        <v>173</v>
      </c>
      <c r="E195" s="3" t="str">
        <f t="shared" si="12"/>
        <v/>
      </c>
      <c r="F195" s="2" t="str">
        <f t="shared" si="13"/>
        <v/>
      </c>
      <c r="G195" s="2" t="str">
        <f t="shared" si="14"/>
        <v/>
      </c>
      <c r="T195" s="34">
        <f t="shared" si="15"/>
        <v>200.69650129906225</v>
      </c>
      <c r="U195" s="33">
        <f t="shared" si="17"/>
        <v>169</v>
      </c>
      <c r="V195" s="34">
        <f>IF(U195=1,$G$3*(T195/1000),IF(U195=2,$G$4*(T195/1000),IF(U195=3,$G$5*(T195/1000),IF(U195=4,$G$6*(T195/1000),IF(U195=5,$G$7*(T195/1000),IF(U195=6,$G$8*(T195/1000),IF(U195=7,$G$9*(T195/1000),IF(U195=8,$G$10*(T195/1000),IF(U195=9,$G$11*(T195/1000),IF(U195=10,$G$12*(T195/1000),IF(U195=11,$G$13*(T195/1000),IF(U195=12,$G$14*(T195/1000),IF(U195=13,$G$15*(T195/1000),IF(U195=14,$G$16*(T195/1000),IF(U195=15,$G$17*(T195/1000),0)))))))))))))))</f>
        <v>0</v>
      </c>
      <c r="W195" s="34">
        <f>IF('Γεννήτρια 4'!D195="W",W194+('Γεννήτρια 4'!C195-1)*V195,IF('Γεννήτρια 4'!D195="L",W194-V195,W194))</f>
        <v>200.69650129906225</v>
      </c>
      <c r="X195" s="34" t="str">
        <f>IF(AND('Γεννήτρια 4'!C195&lt;&gt;0,'Γεννήτρια 4'!D195=""),V195,"")</f>
        <v/>
      </c>
    </row>
    <row r="196" spans="1:24">
      <c r="A196" s="3">
        <f t="shared" si="16"/>
        <v>174</v>
      </c>
      <c r="E196" s="3" t="str">
        <f t="shared" si="12"/>
        <v/>
      </c>
      <c r="F196" s="2" t="str">
        <f t="shared" si="13"/>
        <v/>
      </c>
      <c r="G196" s="2" t="str">
        <f t="shared" si="14"/>
        <v/>
      </c>
      <c r="T196" s="34">
        <f t="shared" si="15"/>
        <v>200.69650129906225</v>
      </c>
      <c r="U196" s="33">
        <f t="shared" si="17"/>
        <v>170</v>
      </c>
      <c r="V196" s="34">
        <f>IF(U196=1,$G$3*(T196/1000),IF(U196=2,$G$4*(T196/1000),IF(U196=3,$G$5*(T196/1000),IF(U196=4,$G$6*(T196/1000),IF(U196=5,$G$7*(T196/1000),IF(U196=6,$G$8*(T196/1000),IF(U196=7,$G$9*(T196/1000),IF(U196=8,$G$10*(T196/1000),IF(U196=9,$G$11*(T196/1000),IF(U196=10,$G$12*(T196/1000),IF(U196=11,$G$13*(T196/1000),IF(U196=12,$G$14*(T196/1000),IF(U196=13,$G$15*(T196/1000),IF(U196=14,$G$16*(T196/1000),IF(U196=15,$G$17*(T196/1000),0)))))))))))))))</f>
        <v>0</v>
      </c>
      <c r="W196" s="34">
        <f>IF('Γεννήτρια 4'!D196="W",W195+('Γεννήτρια 4'!C196-1)*V196,IF('Γεννήτρια 4'!D196="L",W195-V196,W195))</f>
        <v>200.69650129906225</v>
      </c>
      <c r="X196" s="34" t="str">
        <f>IF(AND('Γεννήτρια 4'!C196&lt;&gt;0,'Γεννήτρια 4'!D196=""),V196,"")</f>
        <v/>
      </c>
    </row>
    <row r="197" spans="1:24">
      <c r="A197" s="3">
        <f t="shared" si="16"/>
        <v>175</v>
      </c>
      <c r="E197" s="3" t="str">
        <f t="shared" si="12"/>
        <v/>
      </c>
      <c r="F197" s="2" t="str">
        <f t="shared" si="13"/>
        <v/>
      </c>
      <c r="G197" s="2" t="str">
        <f t="shared" si="14"/>
        <v/>
      </c>
      <c r="T197" s="34">
        <f t="shared" si="15"/>
        <v>200.69650129906225</v>
      </c>
      <c r="U197" s="33">
        <f t="shared" si="17"/>
        <v>171</v>
      </c>
      <c r="V197" s="34">
        <f>IF(U197=1,$G$3*(T197/1000),IF(U197=2,$G$4*(T197/1000),IF(U197=3,$G$5*(T197/1000),IF(U197=4,$G$6*(T197/1000),IF(U197=5,$G$7*(T197/1000),IF(U197=6,$G$8*(T197/1000),IF(U197=7,$G$9*(T197/1000),IF(U197=8,$G$10*(T197/1000),IF(U197=9,$G$11*(T197/1000),IF(U197=10,$G$12*(T197/1000),IF(U197=11,$G$13*(T197/1000),IF(U197=12,$G$14*(T197/1000),IF(U197=13,$G$15*(T197/1000),IF(U197=14,$G$16*(T197/1000),IF(U197=15,$G$17*(T197/1000),0)))))))))))))))</f>
        <v>0</v>
      </c>
      <c r="W197" s="34">
        <f>IF('Γεννήτρια 4'!D197="W",W196+('Γεννήτρια 4'!C197-1)*V197,IF('Γεννήτρια 4'!D197="L",W196-V197,W196))</f>
        <v>200.69650129906225</v>
      </c>
      <c r="X197" s="34" t="str">
        <f>IF(AND('Γεννήτρια 4'!C197&lt;&gt;0,'Γεννήτρια 4'!D197=""),V197,"")</f>
        <v/>
      </c>
    </row>
    <row r="198" spans="1:24">
      <c r="A198" s="3">
        <f t="shared" si="16"/>
        <v>176</v>
      </c>
      <c r="E198" s="3" t="str">
        <f t="shared" si="12"/>
        <v/>
      </c>
      <c r="F198" s="2" t="str">
        <f t="shared" si="13"/>
        <v/>
      </c>
      <c r="G198" s="2" t="str">
        <f t="shared" si="14"/>
        <v/>
      </c>
      <c r="T198" s="34">
        <f t="shared" si="15"/>
        <v>200.69650129906225</v>
      </c>
      <c r="U198" s="33">
        <f t="shared" si="17"/>
        <v>172</v>
      </c>
      <c r="V198" s="34">
        <f>IF(U198=1,$G$3*(T198/1000),IF(U198=2,$G$4*(T198/1000),IF(U198=3,$G$5*(T198/1000),IF(U198=4,$G$6*(T198/1000),IF(U198=5,$G$7*(T198/1000),IF(U198=6,$G$8*(T198/1000),IF(U198=7,$G$9*(T198/1000),IF(U198=8,$G$10*(T198/1000),IF(U198=9,$G$11*(T198/1000),IF(U198=10,$G$12*(T198/1000),IF(U198=11,$G$13*(T198/1000),IF(U198=12,$G$14*(T198/1000),IF(U198=13,$G$15*(T198/1000),IF(U198=14,$G$16*(T198/1000),IF(U198=15,$G$17*(T198/1000),0)))))))))))))))</f>
        <v>0</v>
      </c>
      <c r="W198" s="34">
        <f>IF('Γεννήτρια 4'!D198="W",W197+('Γεννήτρια 4'!C198-1)*V198,IF('Γεννήτρια 4'!D198="L",W197-V198,W197))</f>
        <v>200.69650129906225</v>
      </c>
      <c r="X198" s="34" t="str">
        <f>IF(AND('Γεννήτρια 4'!C198&lt;&gt;0,'Γεννήτρια 4'!D198=""),V198,"")</f>
        <v/>
      </c>
    </row>
    <row r="199" spans="1:24">
      <c r="A199" s="3">
        <f t="shared" si="16"/>
        <v>177</v>
      </c>
      <c r="E199" s="3" t="str">
        <f t="shared" si="12"/>
        <v/>
      </c>
      <c r="F199" s="2" t="str">
        <f t="shared" si="13"/>
        <v/>
      </c>
      <c r="G199" s="2" t="str">
        <f t="shared" si="14"/>
        <v/>
      </c>
      <c r="T199" s="34">
        <f t="shared" si="15"/>
        <v>200.69650129906225</v>
      </c>
      <c r="U199" s="33">
        <f t="shared" si="17"/>
        <v>173</v>
      </c>
      <c r="V199" s="34">
        <f>IF(U199=1,$G$3*(T199/1000),IF(U199=2,$G$4*(T199/1000),IF(U199=3,$G$5*(T199/1000),IF(U199=4,$G$6*(T199/1000),IF(U199=5,$G$7*(T199/1000),IF(U199=6,$G$8*(T199/1000),IF(U199=7,$G$9*(T199/1000),IF(U199=8,$G$10*(T199/1000),IF(U199=9,$G$11*(T199/1000),IF(U199=10,$G$12*(T199/1000),IF(U199=11,$G$13*(T199/1000),IF(U199=12,$G$14*(T199/1000),IF(U199=13,$G$15*(T199/1000),IF(U199=14,$G$16*(T199/1000),IF(U199=15,$G$17*(T199/1000),0)))))))))))))))</f>
        <v>0</v>
      </c>
      <c r="W199" s="34">
        <f>IF('Γεννήτρια 4'!D199="W",W198+('Γεννήτρια 4'!C199-1)*V199,IF('Γεννήτρια 4'!D199="L",W198-V199,W198))</f>
        <v>200.69650129906225</v>
      </c>
      <c r="X199" s="34" t="str">
        <f>IF(AND('Γεννήτρια 4'!C199&lt;&gt;0,'Γεννήτρια 4'!D199=""),V199,"")</f>
        <v/>
      </c>
    </row>
    <row r="200" spans="1:24">
      <c r="A200" s="3">
        <f t="shared" si="16"/>
        <v>178</v>
      </c>
      <c r="E200" s="3" t="str">
        <f t="shared" si="12"/>
        <v/>
      </c>
      <c r="F200" s="2" t="str">
        <f t="shared" si="13"/>
        <v/>
      </c>
      <c r="G200" s="2" t="str">
        <f t="shared" si="14"/>
        <v/>
      </c>
      <c r="T200" s="34">
        <f t="shared" si="15"/>
        <v>200.69650129906225</v>
      </c>
      <c r="U200" s="33">
        <f t="shared" si="17"/>
        <v>174</v>
      </c>
      <c r="V200" s="34">
        <f>IF(U200=1,$G$3*(T200/1000),IF(U200=2,$G$4*(T200/1000),IF(U200=3,$G$5*(T200/1000),IF(U200=4,$G$6*(T200/1000),IF(U200=5,$G$7*(T200/1000),IF(U200=6,$G$8*(T200/1000),IF(U200=7,$G$9*(T200/1000),IF(U200=8,$G$10*(T200/1000),IF(U200=9,$G$11*(T200/1000),IF(U200=10,$G$12*(T200/1000),IF(U200=11,$G$13*(T200/1000),IF(U200=12,$G$14*(T200/1000),IF(U200=13,$G$15*(T200/1000),IF(U200=14,$G$16*(T200/1000),IF(U200=15,$G$17*(T200/1000),0)))))))))))))))</f>
        <v>0</v>
      </c>
      <c r="W200" s="34">
        <f>IF('Γεννήτρια 4'!D200="W",W199+('Γεννήτρια 4'!C200-1)*V200,IF('Γεννήτρια 4'!D200="L",W199-V200,W199))</f>
        <v>200.69650129906225</v>
      </c>
      <c r="X200" s="34" t="str">
        <f>IF(AND('Γεννήτρια 4'!C200&lt;&gt;0,'Γεννήτρια 4'!D200=""),V200,"")</f>
        <v/>
      </c>
    </row>
    <row r="201" spans="1:24">
      <c r="A201" s="3">
        <f t="shared" si="16"/>
        <v>179</v>
      </c>
      <c r="E201" s="3" t="str">
        <f t="shared" si="12"/>
        <v/>
      </c>
      <c r="F201" s="2" t="str">
        <f t="shared" si="13"/>
        <v/>
      </c>
      <c r="G201" s="2" t="str">
        <f t="shared" si="14"/>
        <v/>
      </c>
      <c r="T201" s="34">
        <f t="shared" si="15"/>
        <v>200.69650129906225</v>
      </c>
      <c r="U201" s="33">
        <f t="shared" si="17"/>
        <v>175</v>
      </c>
      <c r="V201" s="34">
        <f>IF(U201=1,$G$3*(T201/1000),IF(U201=2,$G$4*(T201/1000),IF(U201=3,$G$5*(T201/1000),IF(U201=4,$G$6*(T201/1000),IF(U201=5,$G$7*(T201/1000),IF(U201=6,$G$8*(T201/1000),IF(U201=7,$G$9*(T201/1000),IF(U201=8,$G$10*(T201/1000),IF(U201=9,$G$11*(T201/1000),IF(U201=10,$G$12*(T201/1000),IF(U201=11,$G$13*(T201/1000),IF(U201=12,$G$14*(T201/1000),IF(U201=13,$G$15*(T201/1000),IF(U201=14,$G$16*(T201/1000),IF(U201=15,$G$17*(T201/1000),0)))))))))))))))</f>
        <v>0</v>
      </c>
      <c r="W201" s="34">
        <f>IF('Γεννήτρια 4'!D201="W",W200+('Γεννήτρια 4'!C201-1)*V201,IF('Γεννήτρια 4'!D201="L",W200-V201,W200))</f>
        <v>200.69650129906225</v>
      </c>
      <c r="X201" s="34" t="str">
        <f>IF(AND('Γεννήτρια 4'!C201&lt;&gt;0,'Γεννήτρια 4'!D201=""),V201,"")</f>
        <v/>
      </c>
    </row>
    <row r="202" spans="1:24">
      <c r="A202" s="3">
        <f t="shared" si="16"/>
        <v>180</v>
      </c>
      <c r="E202" s="3" t="str">
        <f t="shared" si="12"/>
        <v/>
      </c>
      <c r="F202" s="2" t="str">
        <f t="shared" si="13"/>
        <v/>
      </c>
      <c r="G202" s="2" t="str">
        <f t="shared" si="14"/>
        <v/>
      </c>
      <c r="T202" s="34">
        <f t="shared" si="15"/>
        <v>200.69650129906225</v>
      </c>
      <c r="U202" s="33">
        <f t="shared" si="17"/>
        <v>176</v>
      </c>
      <c r="V202" s="34">
        <f>IF(U202=1,$G$3*(T202/1000),IF(U202=2,$G$4*(T202/1000),IF(U202=3,$G$5*(T202/1000),IF(U202=4,$G$6*(T202/1000),IF(U202=5,$G$7*(T202/1000),IF(U202=6,$G$8*(T202/1000),IF(U202=7,$G$9*(T202/1000),IF(U202=8,$G$10*(T202/1000),IF(U202=9,$G$11*(T202/1000),IF(U202=10,$G$12*(T202/1000),IF(U202=11,$G$13*(T202/1000),IF(U202=12,$G$14*(T202/1000),IF(U202=13,$G$15*(T202/1000),IF(U202=14,$G$16*(T202/1000),IF(U202=15,$G$17*(T202/1000),0)))))))))))))))</f>
        <v>0</v>
      </c>
      <c r="W202" s="34">
        <f>IF('Γεννήτρια 4'!D202="W",W201+('Γεννήτρια 4'!C202-1)*V202,IF('Γεννήτρια 4'!D202="L",W201-V202,W201))</f>
        <v>200.69650129906225</v>
      </c>
      <c r="X202" s="34" t="str">
        <f>IF(AND('Γεννήτρια 4'!C202&lt;&gt;0,'Γεννήτρια 4'!D202=""),V202,"")</f>
        <v/>
      </c>
    </row>
    <row r="203" spans="1:24">
      <c r="A203" s="3">
        <f t="shared" si="16"/>
        <v>181</v>
      </c>
      <c r="E203" s="3" t="str">
        <f t="shared" si="12"/>
        <v/>
      </c>
      <c r="F203" s="2" t="str">
        <f t="shared" si="13"/>
        <v/>
      </c>
      <c r="G203" s="2" t="str">
        <f t="shared" si="14"/>
        <v/>
      </c>
      <c r="T203" s="34">
        <f t="shared" si="15"/>
        <v>200.69650129906225</v>
      </c>
      <c r="U203" s="33">
        <f t="shared" si="17"/>
        <v>177</v>
      </c>
      <c r="V203" s="34">
        <f>IF(U203=1,$G$3*(T203/1000),IF(U203=2,$G$4*(T203/1000),IF(U203=3,$G$5*(T203/1000),IF(U203=4,$G$6*(T203/1000),IF(U203=5,$G$7*(T203/1000),IF(U203=6,$G$8*(T203/1000),IF(U203=7,$G$9*(T203/1000),IF(U203=8,$G$10*(T203/1000),IF(U203=9,$G$11*(T203/1000),IF(U203=10,$G$12*(T203/1000),IF(U203=11,$G$13*(T203/1000),IF(U203=12,$G$14*(T203/1000),IF(U203=13,$G$15*(T203/1000),IF(U203=14,$G$16*(T203/1000),IF(U203=15,$G$17*(T203/1000),0)))))))))))))))</f>
        <v>0</v>
      </c>
      <c r="W203" s="34">
        <f>IF('Γεννήτρια 4'!D203="W",W202+('Γεννήτρια 4'!C203-1)*V203,IF('Γεννήτρια 4'!D203="L",W202-V203,W202))</f>
        <v>200.69650129906225</v>
      </c>
      <c r="X203" s="34" t="str">
        <f>IF(AND('Γεννήτρια 4'!C203&lt;&gt;0,'Γεννήτρια 4'!D203=""),V203,"")</f>
        <v/>
      </c>
    </row>
    <row r="204" spans="1:24">
      <c r="A204" s="3">
        <f t="shared" si="16"/>
        <v>182</v>
      </c>
      <c r="E204" s="3" t="str">
        <f t="shared" si="12"/>
        <v/>
      </c>
      <c r="F204" s="2" t="str">
        <f t="shared" si="13"/>
        <v/>
      </c>
      <c r="G204" s="2" t="str">
        <f t="shared" si="14"/>
        <v/>
      </c>
      <c r="T204" s="34">
        <f t="shared" si="15"/>
        <v>200.69650129906225</v>
      </c>
      <c r="U204" s="33">
        <f t="shared" si="17"/>
        <v>178</v>
      </c>
      <c r="V204" s="34">
        <f>IF(U204=1,$G$3*(T204/1000),IF(U204=2,$G$4*(T204/1000),IF(U204=3,$G$5*(T204/1000),IF(U204=4,$G$6*(T204/1000),IF(U204=5,$G$7*(T204/1000),IF(U204=6,$G$8*(T204/1000),IF(U204=7,$G$9*(T204/1000),IF(U204=8,$G$10*(T204/1000),IF(U204=9,$G$11*(T204/1000),IF(U204=10,$G$12*(T204/1000),IF(U204=11,$G$13*(T204/1000),IF(U204=12,$G$14*(T204/1000),IF(U204=13,$G$15*(T204/1000),IF(U204=14,$G$16*(T204/1000),IF(U204=15,$G$17*(T204/1000),0)))))))))))))))</f>
        <v>0</v>
      </c>
      <c r="W204" s="34">
        <f>IF('Γεννήτρια 4'!D204="W",W203+('Γεννήτρια 4'!C204-1)*V204,IF('Γεννήτρια 4'!D204="L",W203-V204,W203))</f>
        <v>200.69650129906225</v>
      </c>
      <c r="X204" s="34" t="str">
        <f>IF(AND('Γεννήτρια 4'!C204&lt;&gt;0,'Γεννήτρια 4'!D204=""),V204,"")</f>
        <v/>
      </c>
    </row>
    <row r="205" spans="1:24">
      <c r="A205" s="3">
        <f t="shared" si="16"/>
        <v>183</v>
      </c>
      <c r="E205" s="3" t="str">
        <f t="shared" si="12"/>
        <v/>
      </c>
      <c r="F205" s="2" t="str">
        <f t="shared" si="13"/>
        <v/>
      </c>
      <c r="G205" s="2" t="str">
        <f t="shared" si="14"/>
        <v/>
      </c>
      <c r="T205" s="34">
        <f t="shared" si="15"/>
        <v>200.69650129906225</v>
      </c>
      <c r="U205" s="33">
        <f t="shared" si="17"/>
        <v>179</v>
      </c>
      <c r="V205" s="34">
        <f>IF(U205=1,$G$3*(T205/1000),IF(U205=2,$G$4*(T205/1000),IF(U205=3,$G$5*(T205/1000),IF(U205=4,$G$6*(T205/1000),IF(U205=5,$G$7*(T205/1000),IF(U205=6,$G$8*(T205/1000),IF(U205=7,$G$9*(T205/1000),IF(U205=8,$G$10*(T205/1000),IF(U205=9,$G$11*(T205/1000),IF(U205=10,$G$12*(T205/1000),IF(U205=11,$G$13*(T205/1000),IF(U205=12,$G$14*(T205/1000),IF(U205=13,$G$15*(T205/1000),IF(U205=14,$G$16*(T205/1000),IF(U205=15,$G$17*(T205/1000),0)))))))))))))))</f>
        <v>0</v>
      </c>
      <c r="W205" s="34">
        <f>IF('Γεννήτρια 4'!D205="W",W204+('Γεννήτρια 4'!C205-1)*V205,IF('Γεννήτρια 4'!D205="L",W204-V205,W204))</f>
        <v>200.69650129906225</v>
      </c>
      <c r="X205" s="34" t="str">
        <f>IF(AND('Γεννήτρια 4'!C205&lt;&gt;0,'Γεννήτρια 4'!D205=""),V205,"")</f>
        <v/>
      </c>
    </row>
    <row r="206" spans="1:24">
      <c r="A206" s="3">
        <f t="shared" si="16"/>
        <v>184</v>
      </c>
      <c r="E206" s="3" t="str">
        <f t="shared" si="12"/>
        <v/>
      </c>
      <c r="F206" s="2" t="str">
        <f t="shared" si="13"/>
        <v/>
      </c>
      <c r="G206" s="2" t="str">
        <f t="shared" si="14"/>
        <v/>
      </c>
      <c r="T206" s="34">
        <f t="shared" si="15"/>
        <v>200.69650129906225</v>
      </c>
      <c r="U206" s="33">
        <f t="shared" si="17"/>
        <v>180</v>
      </c>
      <c r="V206" s="34">
        <f>IF(U206=1,$G$3*(T206/1000),IF(U206=2,$G$4*(T206/1000),IF(U206=3,$G$5*(T206/1000),IF(U206=4,$G$6*(T206/1000),IF(U206=5,$G$7*(T206/1000),IF(U206=6,$G$8*(T206/1000),IF(U206=7,$G$9*(T206/1000),IF(U206=8,$G$10*(T206/1000),IF(U206=9,$G$11*(T206/1000),IF(U206=10,$G$12*(T206/1000),IF(U206=11,$G$13*(T206/1000),IF(U206=12,$G$14*(T206/1000),IF(U206=13,$G$15*(T206/1000),IF(U206=14,$G$16*(T206/1000),IF(U206=15,$G$17*(T206/1000),0)))))))))))))))</f>
        <v>0</v>
      </c>
      <c r="W206" s="34">
        <f>IF('Γεννήτρια 4'!D206="W",W205+('Γεννήτρια 4'!C206-1)*V206,IF('Γεννήτρια 4'!D206="L",W205-V206,W205))</f>
        <v>200.69650129906225</v>
      </c>
      <c r="X206" s="34" t="str">
        <f>IF(AND('Γεννήτρια 4'!C206&lt;&gt;0,'Γεννήτρια 4'!D206=""),V206,"")</f>
        <v/>
      </c>
    </row>
    <row r="207" spans="1:24">
      <c r="A207" s="3">
        <f t="shared" si="16"/>
        <v>185</v>
      </c>
      <c r="E207" s="3" t="str">
        <f t="shared" si="12"/>
        <v/>
      </c>
      <c r="F207" s="2" t="str">
        <f t="shared" si="13"/>
        <v/>
      </c>
      <c r="G207" s="2" t="str">
        <f t="shared" si="14"/>
        <v/>
      </c>
      <c r="T207" s="34">
        <f t="shared" si="15"/>
        <v>200.69650129906225</v>
      </c>
      <c r="U207" s="33">
        <f t="shared" si="17"/>
        <v>181</v>
      </c>
      <c r="V207" s="34">
        <f>IF(U207=1,$G$3*(T207/1000),IF(U207=2,$G$4*(T207/1000),IF(U207=3,$G$5*(T207/1000),IF(U207=4,$G$6*(T207/1000),IF(U207=5,$G$7*(T207/1000),IF(U207=6,$G$8*(T207/1000),IF(U207=7,$G$9*(T207/1000),IF(U207=8,$G$10*(T207/1000),IF(U207=9,$G$11*(T207/1000),IF(U207=10,$G$12*(T207/1000),IF(U207=11,$G$13*(T207/1000),IF(U207=12,$G$14*(T207/1000),IF(U207=13,$G$15*(T207/1000),IF(U207=14,$G$16*(T207/1000),IF(U207=15,$G$17*(T207/1000),0)))))))))))))))</f>
        <v>0</v>
      </c>
      <c r="W207" s="34">
        <f>IF('Γεννήτρια 4'!D207="W",W206+('Γεννήτρια 4'!C207-1)*V207,IF('Γεννήτρια 4'!D207="L",W206-V207,W206))</f>
        <v>200.69650129906225</v>
      </c>
      <c r="X207" s="34" t="str">
        <f>IF(AND('Γεννήτρια 4'!C207&lt;&gt;0,'Γεννήτρια 4'!D207=""),V207,"")</f>
        <v/>
      </c>
    </row>
    <row r="208" spans="1:24">
      <c r="A208" s="3">
        <f t="shared" si="16"/>
        <v>186</v>
      </c>
      <c r="E208" s="3" t="str">
        <f t="shared" si="12"/>
        <v/>
      </c>
      <c r="F208" s="2" t="str">
        <f t="shared" si="13"/>
        <v/>
      </c>
      <c r="G208" s="2" t="str">
        <f t="shared" si="14"/>
        <v/>
      </c>
      <c r="T208" s="34">
        <f t="shared" si="15"/>
        <v>200.69650129906225</v>
      </c>
      <c r="U208" s="33">
        <f t="shared" si="17"/>
        <v>182</v>
      </c>
      <c r="V208" s="34">
        <f>IF(U208=1,$G$3*(T208/1000),IF(U208=2,$G$4*(T208/1000),IF(U208=3,$G$5*(T208/1000),IF(U208=4,$G$6*(T208/1000),IF(U208=5,$G$7*(T208/1000),IF(U208=6,$G$8*(T208/1000),IF(U208=7,$G$9*(T208/1000),IF(U208=8,$G$10*(T208/1000),IF(U208=9,$G$11*(T208/1000),IF(U208=10,$G$12*(T208/1000),IF(U208=11,$G$13*(T208/1000),IF(U208=12,$G$14*(T208/1000),IF(U208=13,$G$15*(T208/1000),IF(U208=14,$G$16*(T208/1000),IF(U208=15,$G$17*(T208/1000),0)))))))))))))))</f>
        <v>0</v>
      </c>
      <c r="W208" s="34">
        <f>IF('Γεννήτρια 4'!D208="W",W207+('Γεννήτρια 4'!C208-1)*V208,IF('Γεννήτρια 4'!D208="L",W207-V208,W207))</f>
        <v>200.69650129906225</v>
      </c>
      <c r="X208" s="34" t="str">
        <f>IF(AND('Γεννήτρια 4'!C208&lt;&gt;0,'Γεννήτρια 4'!D208=""),V208,"")</f>
        <v/>
      </c>
    </row>
    <row r="209" spans="1:24">
      <c r="A209" s="3">
        <f t="shared" si="16"/>
        <v>187</v>
      </c>
      <c r="E209" s="3" t="str">
        <f t="shared" si="12"/>
        <v/>
      </c>
      <c r="F209" s="2" t="str">
        <f t="shared" si="13"/>
        <v/>
      </c>
      <c r="G209" s="2" t="str">
        <f t="shared" si="14"/>
        <v/>
      </c>
      <c r="T209" s="34">
        <f t="shared" si="15"/>
        <v>200.69650129906225</v>
      </c>
      <c r="U209" s="33">
        <f t="shared" si="17"/>
        <v>183</v>
      </c>
      <c r="V209" s="34">
        <f>IF(U209=1,$G$3*(T209/1000),IF(U209=2,$G$4*(T209/1000),IF(U209=3,$G$5*(T209/1000),IF(U209=4,$G$6*(T209/1000),IF(U209=5,$G$7*(T209/1000),IF(U209=6,$G$8*(T209/1000),IF(U209=7,$G$9*(T209/1000),IF(U209=8,$G$10*(T209/1000),IF(U209=9,$G$11*(T209/1000),IF(U209=10,$G$12*(T209/1000),IF(U209=11,$G$13*(T209/1000),IF(U209=12,$G$14*(T209/1000),IF(U209=13,$G$15*(T209/1000),IF(U209=14,$G$16*(T209/1000),IF(U209=15,$G$17*(T209/1000),0)))))))))))))))</f>
        <v>0</v>
      </c>
      <c r="W209" s="34">
        <f>IF('Γεννήτρια 4'!D209="W",W208+('Γεννήτρια 4'!C209-1)*V209,IF('Γεννήτρια 4'!D209="L",W208-V209,W208))</f>
        <v>200.69650129906225</v>
      </c>
      <c r="X209" s="34" t="str">
        <f>IF(AND('Γεννήτρια 4'!C209&lt;&gt;0,'Γεννήτρια 4'!D209=""),V209,"")</f>
        <v/>
      </c>
    </row>
    <row r="210" spans="1:24">
      <c r="A210" s="3">
        <f t="shared" si="16"/>
        <v>188</v>
      </c>
      <c r="E210" s="3" t="str">
        <f t="shared" si="12"/>
        <v/>
      </c>
      <c r="F210" s="2" t="str">
        <f t="shared" si="13"/>
        <v/>
      </c>
      <c r="G210" s="2" t="str">
        <f t="shared" si="14"/>
        <v/>
      </c>
      <c r="T210" s="34">
        <f t="shared" si="15"/>
        <v>200.69650129906225</v>
      </c>
      <c r="U210" s="33">
        <f t="shared" si="17"/>
        <v>184</v>
      </c>
      <c r="V210" s="34">
        <f>IF(U210=1,$G$3*(T210/1000),IF(U210=2,$G$4*(T210/1000),IF(U210=3,$G$5*(T210/1000),IF(U210=4,$G$6*(T210/1000),IF(U210=5,$G$7*(T210/1000),IF(U210=6,$G$8*(T210/1000),IF(U210=7,$G$9*(T210/1000),IF(U210=8,$G$10*(T210/1000),IF(U210=9,$G$11*(T210/1000),IF(U210=10,$G$12*(T210/1000),IF(U210=11,$G$13*(T210/1000),IF(U210=12,$G$14*(T210/1000),IF(U210=13,$G$15*(T210/1000),IF(U210=14,$G$16*(T210/1000),IF(U210=15,$G$17*(T210/1000),0)))))))))))))))</f>
        <v>0</v>
      </c>
      <c r="W210" s="34">
        <f>IF('Γεννήτρια 4'!D210="W",W209+('Γεννήτρια 4'!C210-1)*V210,IF('Γεννήτρια 4'!D210="L",W209-V210,W209))</f>
        <v>200.69650129906225</v>
      </c>
      <c r="X210" s="34" t="str">
        <f>IF(AND('Γεννήτρια 4'!C210&lt;&gt;0,'Γεννήτρια 4'!D210=""),V210,"")</f>
        <v/>
      </c>
    </row>
    <row r="211" spans="1:24">
      <c r="A211" s="3">
        <f t="shared" si="16"/>
        <v>189</v>
      </c>
      <c r="E211" s="3" t="str">
        <f t="shared" si="12"/>
        <v/>
      </c>
      <c r="F211" s="2" t="str">
        <f t="shared" si="13"/>
        <v/>
      </c>
      <c r="G211" s="2" t="str">
        <f t="shared" si="14"/>
        <v/>
      </c>
      <c r="T211" s="34">
        <f t="shared" si="15"/>
        <v>200.69650129906225</v>
      </c>
      <c r="U211" s="33">
        <f t="shared" si="17"/>
        <v>185</v>
      </c>
      <c r="V211" s="34">
        <f>IF(U211=1,$G$3*(T211/1000),IF(U211=2,$G$4*(T211/1000),IF(U211=3,$G$5*(T211/1000),IF(U211=4,$G$6*(T211/1000),IF(U211=5,$G$7*(T211/1000),IF(U211=6,$G$8*(T211/1000),IF(U211=7,$G$9*(T211/1000),IF(U211=8,$G$10*(T211/1000),IF(U211=9,$G$11*(T211/1000),IF(U211=10,$G$12*(T211/1000),IF(U211=11,$G$13*(T211/1000),IF(U211=12,$G$14*(T211/1000),IF(U211=13,$G$15*(T211/1000),IF(U211=14,$G$16*(T211/1000),IF(U211=15,$G$17*(T211/1000),0)))))))))))))))</f>
        <v>0</v>
      </c>
      <c r="W211" s="34">
        <f>IF('Γεννήτρια 4'!D211="W",W210+('Γεννήτρια 4'!C211-1)*V211,IF('Γεννήτρια 4'!D211="L",W210-V211,W210))</f>
        <v>200.69650129906225</v>
      </c>
      <c r="X211" s="34" t="str">
        <f>IF(AND('Γεννήτρια 4'!C211&lt;&gt;0,'Γεννήτρια 4'!D211=""),V211,"")</f>
        <v/>
      </c>
    </row>
    <row r="212" spans="1:24">
      <c r="A212" s="3">
        <f t="shared" si="16"/>
        <v>190</v>
      </c>
      <c r="E212" s="3" t="str">
        <f t="shared" si="12"/>
        <v/>
      </c>
      <c r="F212" s="2" t="str">
        <f t="shared" si="13"/>
        <v/>
      </c>
      <c r="G212" s="2" t="str">
        <f t="shared" si="14"/>
        <v/>
      </c>
      <c r="T212" s="34">
        <f t="shared" si="15"/>
        <v>200.69650129906225</v>
      </c>
      <c r="U212" s="33">
        <f t="shared" si="17"/>
        <v>186</v>
      </c>
      <c r="V212" s="34">
        <f>IF(U212=1,$G$3*(T212/1000),IF(U212=2,$G$4*(T212/1000),IF(U212=3,$G$5*(T212/1000),IF(U212=4,$G$6*(T212/1000),IF(U212=5,$G$7*(T212/1000),IF(U212=6,$G$8*(T212/1000),IF(U212=7,$G$9*(T212/1000),IF(U212=8,$G$10*(T212/1000),IF(U212=9,$G$11*(T212/1000),IF(U212=10,$G$12*(T212/1000),IF(U212=11,$G$13*(T212/1000),IF(U212=12,$G$14*(T212/1000),IF(U212=13,$G$15*(T212/1000),IF(U212=14,$G$16*(T212/1000),IF(U212=15,$G$17*(T212/1000),0)))))))))))))))</f>
        <v>0</v>
      </c>
      <c r="W212" s="34">
        <f>IF('Γεννήτρια 4'!D212="W",W211+('Γεννήτρια 4'!C212-1)*V212,IF('Γεννήτρια 4'!D212="L",W211-V212,W211))</f>
        <v>200.69650129906225</v>
      </c>
      <c r="X212" s="34" t="str">
        <f>IF(AND('Γεννήτρια 4'!C212&lt;&gt;0,'Γεννήτρια 4'!D212=""),V212,"")</f>
        <v/>
      </c>
    </row>
    <row r="213" spans="1:24">
      <c r="A213" s="3">
        <f t="shared" si="16"/>
        <v>191</v>
      </c>
      <c r="E213" s="3" t="str">
        <f t="shared" si="12"/>
        <v/>
      </c>
      <c r="F213" s="2" t="str">
        <f t="shared" si="13"/>
        <v/>
      </c>
      <c r="G213" s="2" t="str">
        <f t="shared" si="14"/>
        <v/>
      </c>
      <c r="T213" s="34">
        <f t="shared" si="15"/>
        <v>200.69650129906225</v>
      </c>
      <c r="U213" s="33">
        <f t="shared" si="17"/>
        <v>187</v>
      </c>
      <c r="V213" s="34">
        <f>IF(U213=1,$G$3*(T213/1000),IF(U213=2,$G$4*(T213/1000),IF(U213=3,$G$5*(T213/1000),IF(U213=4,$G$6*(T213/1000),IF(U213=5,$G$7*(T213/1000),IF(U213=6,$G$8*(T213/1000),IF(U213=7,$G$9*(T213/1000),IF(U213=8,$G$10*(T213/1000),IF(U213=9,$G$11*(T213/1000),IF(U213=10,$G$12*(T213/1000),IF(U213=11,$G$13*(T213/1000),IF(U213=12,$G$14*(T213/1000),IF(U213=13,$G$15*(T213/1000),IF(U213=14,$G$16*(T213/1000),IF(U213=15,$G$17*(T213/1000),0)))))))))))))))</f>
        <v>0</v>
      </c>
      <c r="W213" s="34">
        <f>IF('Γεννήτρια 4'!D213="W",W212+('Γεννήτρια 4'!C213-1)*V213,IF('Γεννήτρια 4'!D213="L",W212-V213,W212))</f>
        <v>200.69650129906225</v>
      </c>
      <c r="X213" s="34" t="str">
        <f>IF(AND('Γεννήτρια 4'!C213&lt;&gt;0,'Γεννήτρια 4'!D213=""),V213,"")</f>
        <v/>
      </c>
    </row>
    <row r="214" spans="1:24">
      <c r="A214" s="3">
        <f t="shared" si="16"/>
        <v>192</v>
      </c>
      <c r="E214" s="3" t="str">
        <f t="shared" si="12"/>
        <v/>
      </c>
      <c r="F214" s="2" t="str">
        <f t="shared" si="13"/>
        <v/>
      </c>
      <c r="G214" s="2" t="str">
        <f t="shared" si="14"/>
        <v/>
      </c>
      <c r="T214" s="34">
        <f t="shared" si="15"/>
        <v>200.69650129906225</v>
      </c>
      <c r="U214" s="33">
        <f t="shared" si="17"/>
        <v>188</v>
      </c>
      <c r="V214" s="34">
        <f>IF(U214=1,$G$3*(T214/1000),IF(U214=2,$G$4*(T214/1000),IF(U214=3,$G$5*(T214/1000),IF(U214=4,$G$6*(T214/1000),IF(U214=5,$G$7*(T214/1000),IF(U214=6,$G$8*(T214/1000),IF(U214=7,$G$9*(T214/1000),IF(U214=8,$G$10*(T214/1000),IF(U214=9,$G$11*(T214/1000),IF(U214=10,$G$12*(T214/1000),IF(U214=11,$G$13*(T214/1000),IF(U214=12,$G$14*(T214/1000),IF(U214=13,$G$15*(T214/1000),IF(U214=14,$G$16*(T214/1000),IF(U214=15,$G$17*(T214/1000),0)))))))))))))))</f>
        <v>0</v>
      </c>
      <c r="W214" s="34">
        <f>IF('Γεννήτρια 4'!D214="W",W213+('Γεννήτρια 4'!C214-1)*V214,IF('Γεννήτρια 4'!D214="L",W213-V214,W213))</f>
        <v>200.69650129906225</v>
      </c>
      <c r="X214" s="34" t="str">
        <f>IF(AND('Γεννήτρια 4'!C214&lt;&gt;0,'Γεννήτρια 4'!D214=""),V214,"")</f>
        <v/>
      </c>
    </row>
    <row r="215" spans="1:24">
      <c r="A215" s="3">
        <f t="shared" si="16"/>
        <v>193</v>
      </c>
      <c r="E215" s="3" t="str">
        <f t="shared" si="12"/>
        <v/>
      </c>
      <c r="F215" s="2" t="str">
        <f t="shared" si="13"/>
        <v/>
      </c>
      <c r="G215" s="2" t="str">
        <f t="shared" si="14"/>
        <v/>
      </c>
      <c r="T215" s="34">
        <f t="shared" si="15"/>
        <v>200.69650129906225</v>
      </c>
      <c r="U215" s="33">
        <f t="shared" si="17"/>
        <v>189</v>
      </c>
      <c r="V215" s="34">
        <f>IF(U215=1,$G$3*(T215/1000),IF(U215=2,$G$4*(T215/1000),IF(U215=3,$G$5*(T215/1000),IF(U215=4,$G$6*(T215/1000),IF(U215=5,$G$7*(T215/1000),IF(U215=6,$G$8*(T215/1000),IF(U215=7,$G$9*(T215/1000),IF(U215=8,$G$10*(T215/1000),IF(U215=9,$G$11*(T215/1000),IF(U215=10,$G$12*(T215/1000),IF(U215=11,$G$13*(T215/1000),IF(U215=12,$G$14*(T215/1000),IF(U215=13,$G$15*(T215/1000),IF(U215=14,$G$16*(T215/1000),IF(U215=15,$G$17*(T215/1000),0)))))))))))))))</f>
        <v>0</v>
      </c>
      <c r="W215" s="34">
        <f>IF('Γεννήτρια 4'!D215="W",W214+('Γεννήτρια 4'!C215-1)*V215,IF('Γεννήτρια 4'!D215="L",W214-V215,W214))</f>
        <v>200.69650129906225</v>
      </c>
      <c r="X215" s="34" t="str">
        <f>IF(AND('Γεννήτρια 4'!C215&lt;&gt;0,'Γεννήτρια 4'!D215=""),V215,"")</f>
        <v/>
      </c>
    </row>
    <row r="216" spans="1:24">
      <c r="A216" s="3">
        <f t="shared" si="16"/>
        <v>194</v>
      </c>
      <c r="E216" s="3" t="str">
        <f t="shared" ref="E216:E279" si="18">IF(C216&gt;1,U216,"")</f>
        <v/>
      </c>
      <c r="F216" s="2" t="str">
        <f t="shared" ref="F216:F279" si="19">IF(C216&gt;1,V216,"")</f>
        <v/>
      </c>
      <c r="G216" s="2" t="str">
        <f t="shared" ref="G216:G279" si="20">IF(OR(D216="W",D216="L"),W216,"")</f>
        <v/>
      </c>
      <c r="T216" s="34">
        <f t="shared" ref="T216:T279" si="21">IF(W215&gt;=T215,W215,T215)</f>
        <v>200.69650129906225</v>
      </c>
      <c r="U216" s="33">
        <f t="shared" si="17"/>
        <v>190</v>
      </c>
      <c r="V216" s="34">
        <f>IF(U216=1,$G$3*(T216/1000),IF(U216=2,$G$4*(T216/1000),IF(U216=3,$G$5*(T216/1000),IF(U216=4,$G$6*(T216/1000),IF(U216=5,$G$7*(T216/1000),IF(U216=6,$G$8*(T216/1000),IF(U216=7,$G$9*(T216/1000),IF(U216=8,$G$10*(T216/1000),IF(U216=9,$G$11*(T216/1000),IF(U216=10,$G$12*(T216/1000),IF(U216=11,$G$13*(T216/1000),IF(U216=12,$G$14*(T216/1000),IF(U216=13,$G$15*(T216/1000),IF(U216=14,$G$16*(T216/1000),IF(U216=15,$G$17*(T216/1000),0)))))))))))))))</f>
        <v>0</v>
      </c>
      <c r="W216" s="34">
        <f>IF('Γεννήτρια 4'!D216="W",W215+('Γεννήτρια 4'!C216-1)*V216,IF('Γεννήτρια 4'!D216="L",W215-V216,W215))</f>
        <v>200.69650129906225</v>
      </c>
      <c r="X216" s="34" t="str">
        <f>IF(AND('Γεννήτρια 4'!C216&lt;&gt;0,'Γεννήτρια 4'!D216=""),V216,"")</f>
        <v/>
      </c>
    </row>
    <row r="217" spans="1:24">
      <c r="A217" s="3">
        <f t="shared" ref="A217:A280" si="22">A216+1</f>
        <v>195</v>
      </c>
      <c r="E217" s="3" t="str">
        <f t="shared" si="18"/>
        <v/>
      </c>
      <c r="F217" s="2" t="str">
        <f t="shared" si="19"/>
        <v/>
      </c>
      <c r="G217" s="2" t="str">
        <f t="shared" si="20"/>
        <v/>
      </c>
      <c r="T217" s="34">
        <f t="shared" si="21"/>
        <v>200.69650129906225</v>
      </c>
      <c r="U217" s="33">
        <f t="shared" ref="U217:U280" si="23">IF(T216&gt;=W216,U216+1,1)</f>
        <v>191</v>
      </c>
      <c r="V217" s="34">
        <f>IF(U217=1,$G$3*(T217/1000),IF(U217=2,$G$4*(T217/1000),IF(U217=3,$G$5*(T217/1000),IF(U217=4,$G$6*(T217/1000),IF(U217=5,$G$7*(T217/1000),IF(U217=6,$G$8*(T217/1000),IF(U217=7,$G$9*(T217/1000),IF(U217=8,$G$10*(T217/1000),IF(U217=9,$G$11*(T217/1000),IF(U217=10,$G$12*(T217/1000),IF(U217=11,$G$13*(T217/1000),IF(U217=12,$G$14*(T217/1000),IF(U217=13,$G$15*(T217/1000),IF(U217=14,$G$16*(T217/1000),IF(U217=15,$G$17*(T217/1000),0)))))))))))))))</f>
        <v>0</v>
      </c>
      <c r="W217" s="34">
        <f>IF('Γεννήτρια 4'!D217="W",W216+('Γεννήτρια 4'!C217-1)*V217,IF('Γεννήτρια 4'!D217="L",W216-V217,W216))</f>
        <v>200.69650129906225</v>
      </c>
      <c r="X217" s="34" t="str">
        <f>IF(AND('Γεννήτρια 4'!C217&lt;&gt;0,'Γεννήτρια 4'!D217=""),V217,"")</f>
        <v/>
      </c>
    </row>
    <row r="218" spans="1:24">
      <c r="A218" s="3">
        <f t="shared" si="22"/>
        <v>196</v>
      </c>
      <c r="E218" s="3" t="str">
        <f t="shared" si="18"/>
        <v/>
      </c>
      <c r="F218" s="2" t="str">
        <f t="shared" si="19"/>
        <v/>
      </c>
      <c r="G218" s="2" t="str">
        <f t="shared" si="20"/>
        <v/>
      </c>
      <c r="T218" s="34">
        <f t="shared" si="21"/>
        <v>200.69650129906225</v>
      </c>
      <c r="U218" s="33">
        <f t="shared" si="23"/>
        <v>192</v>
      </c>
      <c r="V218" s="34">
        <f>IF(U218=1,$G$3*(T218/1000),IF(U218=2,$G$4*(T218/1000),IF(U218=3,$G$5*(T218/1000),IF(U218=4,$G$6*(T218/1000),IF(U218=5,$G$7*(T218/1000),IF(U218=6,$G$8*(T218/1000),IF(U218=7,$G$9*(T218/1000),IF(U218=8,$G$10*(T218/1000),IF(U218=9,$G$11*(T218/1000),IF(U218=10,$G$12*(T218/1000),IF(U218=11,$G$13*(T218/1000),IF(U218=12,$G$14*(T218/1000),IF(U218=13,$G$15*(T218/1000),IF(U218=14,$G$16*(T218/1000),IF(U218=15,$G$17*(T218/1000),0)))))))))))))))</f>
        <v>0</v>
      </c>
      <c r="W218" s="34">
        <f>IF('Γεννήτρια 4'!D218="W",W217+('Γεννήτρια 4'!C218-1)*V218,IF('Γεννήτρια 4'!D218="L",W217-V218,W217))</f>
        <v>200.69650129906225</v>
      </c>
      <c r="X218" s="34" t="str">
        <f>IF(AND('Γεννήτρια 4'!C218&lt;&gt;0,'Γεννήτρια 4'!D218=""),V218,"")</f>
        <v/>
      </c>
    </row>
    <row r="219" spans="1:24">
      <c r="A219" s="3">
        <f t="shared" si="22"/>
        <v>197</v>
      </c>
      <c r="E219" s="3" t="str">
        <f t="shared" si="18"/>
        <v/>
      </c>
      <c r="F219" s="2" t="str">
        <f t="shared" si="19"/>
        <v/>
      </c>
      <c r="G219" s="2" t="str">
        <f t="shared" si="20"/>
        <v/>
      </c>
      <c r="T219" s="34">
        <f t="shared" si="21"/>
        <v>200.69650129906225</v>
      </c>
      <c r="U219" s="33">
        <f t="shared" si="23"/>
        <v>193</v>
      </c>
      <c r="V219" s="34">
        <f>IF(U219=1,$G$3*(T219/1000),IF(U219=2,$G$4*(T219/1000),IF(U219=3,$G$5*(T219/1000),IF(U219=4,$G$6*(T219/1000),IF(U219=5,$G$7*(T219/1000),IF(U219=6,$G$8*(T219/1000),IF(U219=7,$G$9*(T219/1000),IF(U219=8,$G$10*(T219/1000),IF(U219=9,$G$11*(T219/1000),IF(U219=10,$G$12*(T219/1000),IF(U219=11,$G$13*(T219/1000),IF(U219=12,$G$14*(T219/1000),IF(U219=13,$G$15*(T219/1000),IF(U219=14,$G$16*(T219/1000),IF(U219=15,$G$17*(T219/1000),0)))))))))))))))</f>
        <v>0</v>
      </c>
      <c r="W219" s="34">
        <f>IF('Γεννήτρια 4'!D219="W",W218+('Γεννήτρια 4'!C219-1)*V219,IF('Γεννήτρια 4'!D219="L",W218-V219,W218))</f>
        <v>200.69650129906225</v>
      </c>
      <c r="X219" s="34" t="str">
        <f>IF(AND('Γεννήτρια 4'!C219&lt;&gt;0,'Γεννήτρια 4'!D219=""),V219,"")</f>
        <v/>
      </c>
    </row>
    <row r="220" spans="1:24">
      <c r="A220" s="3">
        <f t="shared" si="22"/>
        <v>198</v>
      </c>
      <c r="E220" s="3" t="str">
        <f t="shared" si="18"/>
        <v/>
      </c>
      <c r="F220" s="2" t="str">
        <f t="shared" si="19"/>
        <v/>
      </c>
      <c r="G220" s="2" t="str">
        <f t="shared" si="20"/>
        <v/>
      </c>
      <c r="T220" s="34">
        <f t="shared" si="21"/>
        <v>200.69650129906225</v>
      </c>
      <c r="U220" s="33">
        <f t="shared" si="23"/>
        <v>194</v>
      </c>
      <c r="V220" s="34">
        <f>IF(U220=1,$G$3*(T220/1000),IF(U220=2,$G$4*(T220/1000),IF(U220=3,$G$5*(T220/1000),IF(U220=4,$G$6*(T220/1000),IF(U220=5,$G$7*(T220/1000),IF(U220=6,$G$8*(T220/1000),IF(U220=7,$G$9*(T220/1000),IF(U220=8,$G$10*(T220/1000),IF(U220=9,$G$11*(T220/1000),IF(U220=10,$G$12*(T220/1000),IF(U220=11,$G$13*(T220/1000),IF(U220=12,$G$14*(T220/1000),IF(U220=13,$G$15*(T220/1000),IF(U220=14,$G$16*(T220/1000),IF(U220=15,$G$17*(T220/1000),0)))))))))))))))</f>
        <v>0</v>
      </c>
      <c r="W220" s="34">
        <f>IF('Γεννήτρια 4'!D220="W",W219+('Γεννήτρια 4'!C220-1)*V220,IF('Γεννήτρια 4'!D220="L",W219-V220,W219))</f>
        <v>200.69650129906225</v>
      </c>
      <c r="X220" s="34" t="str">
        <f>IF(AND('Γεννήτρια 4'!C220&lt;&gt;0,'Γεννήτρια 4'!D220=""),V220,"")</f>
        <v/>
      </c>
    </row>
    <row r="221" spans="1:24">
      <c r="A221" s="3">
        <f t="shared" si="22"/>
        <v>199</v>
      </c>
      <c r="E221" s="3" t="str">
        <f t="shared" si="18"/>
        <v/>
      </c>
      <c r="F221" s="2" t="str">
        <f t="shared" si="19"/>
        <v/>
      </c>
      <c r="G221" s="2" t="str">
        <f t="shared" si="20"/>
        <v/>
      </c>
      <c r="T221" s="34">
        <f t="shared" si="21"/>
        <v>200.69650129906225</v>
      </c>
      <c r="U221" s="33">
        <f t="shared" si="23"/>
        <v>195</v>
      </c>
      <c r="V221" s="34">
        <f>IF(U221=1,$G$3*(T221/1000),IF(U221=2,$G$4*(T221/1000),IF(U221=3,$G$5*(T221/1000),IF(U221=4,$G$6*(T221/1000),IF(U221=5,$G$7*(T221/1000),IF(U221=6,$G$8*(T221/1000),IF(U221=7,$G$9*(T221/1000),IF(U221=8,$G$10*(T221/1000),IF(U221=9,$G$11*(T221/1000),IF(U221=10,$G$12*(T221/1000),IF(U221=11,$G$13*(T221/1000),IF(U221=12,$G$14*(T221/1000),IF(U221=13,$G$15*(T221/1000),IF(U221=14,$G$16*(T221/1000),IF(U221=15,$G$17*(T221/1000),0)))))))))))))))</f>
        <v>0</v>
      </c>
      <c r="W221" s="34">
        <f>IF('Γεννήτρια 4'!D221="W",W220+('Γεννήτρια 4'!C221-1)*V221,IF('Γεννήτρια 4'!D221="L",W220-V221,W220))</f>
        <v>200.69650129906225</v>
      </c>
      <c r="X221" s="34" t="str">
        <f>IF(AND('Γεννήτρια 4'!C221&lt;&gt;0,'Γεννήτρια 4'!D221=""),V221,"")</f>
        <v/>
      </c>
    </row>
    <row r="222" spans="1:24">
      <c r="A222" s="3">
        <f t="shared" si="22"/>
        <v>200</v>
      </c>
      <c r="E222" s="3" t="str">
        <f t="shared" si="18"/>
        <v/>
      </c>
      <c r="F222" s="2" t="str">
        <f t="shared" si="19"/>
        <v/>
      </c>
      <c r="G222" s="2" t="str">
        <f t="shared" si="20"/>
        <v/>
      </c>
      <c r="T222" s="34">
        <f t="shared" si="21"/>
        <v>200.69650129906225</v>
      </c>
      <c r="U222" s="33">
        <f t="shared" si="23"/>
        <v>196</v>
      </c>
      <c r="V222" s="34">
        <f>IF(U222=1,$G$3*(T222/1000),IF(U222=2,$G$4*(T222/1000),IF(U222=3,$G$5*(T222/1000),IF(U222=4,$G$6*(T222/1000),IF(U222=5,$G$7*(T222/1000),IF(U222=6,$G$8*(T222/1000),IF(U222=7,$G$9*(T222/1000),IF(U222=8,$G$10*(T222/1000),IF(U222=9,$G$11*(T222/1000),IF(U222=10,$G$12*(T222/1000),IF(U222=11,$G$13*(T222/1000),IF(U222=12,$G$14*(T222/1000),IF(U222=13,$G$15*(T222/1000),IF(U222=14,$G$16*(T222/1000),IF(U222=15,$G$17*(T222/1000),0)))))))))))))))</f>
        <v>0</v>
      </c>
      <c r="W222" s="34">
        <f>IF('Γεννήτρια 4'!D222="W",W221+('Γεννήτρια 4'!C222-1)*V222,IF('Γεννήτρια 4'!D222="L",W221-V222,W221))</f>
        <v>200.69650129906225</v>
      </c>
      <c r="X222" s="34" t="str">
        <f>IF(AND('Γεννήτρια 4'!C222&lt;&gt;0,'Γεννήτρια 4'!D222=""),V222,"")</f>
        <v/>
      </c>
    </row>
    <row r="223" spans="1:24">
      <c r="A223" s="3">
        <f t="shared" si="22"/>
        <v>201</v>
      </c>
      <c r="E223" s="3" t="str">
        <f t="shared" si="18"/>
        <v/>
      </c>
      <c r="F223" s="2" t="str">
        <f t="shared" si="19"/>
        <v/>
      </c>
      <c r="G223" s="2" t="str">
        <f t="shared" si="20"/>
        <v/>
      </c>
      <c r="T223" s="34">
        <f t="shared" si="21"/>
        <v>200.69650129906225</v>
      </c>
      <c r="U223" s="33">
        <f t="shared" si="23"/>
        <v>197</v>
      </c>
      <c r="V223" s="34">
        <f>IF(U223=1,$G$3*(T223/1000),IF(U223=2,$G$4*(T223/1000),IF(U223=3,$G$5*(T223/1000),IF(U223=4,$G$6*(T223/1000),IF(U223=5,$G$7*(T223/1000),IF(U223=6,$G$8*(T223/1000),IF(U223=7,$G$9*(T223/1000),IF(U223=8,$G$10*(T223/1000),IF(U223=9,$G$11*(T223/1000),IF(U223=10,$G$12*(T223/1000),IF(U223=11,$G$13*(T223/1000),IF(U223=12,$G$14*(T223/1000),IF(U223=13,$G$15*(T223/1000),IF(U223=14,$G$16*(T223/1000),IF(U223=15,$G$17*(T223/1000),0)))))))))))))))</f>
        <v>0</v>
      </c>
      <c r="W223" s="34">
        <f>IF('Γεννήτρια 4'!D223="W",W222+('Γεννήτρια 4'!C223-1)*V223,IF('Γεννήτρια 4'!D223="L",W222-V223,W222))</f>
        <v>200.69650129906225</v>
      </c>
      <c r="X223" s="34" t="str">
        <f>IF(AND('Γεννήτρια 4'!C223&lt;&gt;0,'Γεννήτρια 4'!D223=""),V223,"")</f>
        <v/>
      </c>
    </row>
    <row r="224" spans="1:24">
      <c r="A224" s="3">
        <f t="shared" si="22"/>
        <v>202</v>
      </c>
      <c r="E224" s="3" t="str">
        <f t="shared" si="18"/>
        <v/>
      </c>
      <c r="F224" s="2" t="str">
        <f t="shared" si="19"/>
        <v/>
      </c>
      <c r="G224" s="2" t="str">
        <f t="shared" si="20"/>
        <v/>
      </c>
      <c r="T224" s="34">
        <f t="shared" si="21"/>
        <v>200.69650129906225</v>
      </c>
      <c r="U224" s="33">
        <f t="shared" si="23"/>
        <v>198</v>
      </c>
      <c r="V224" s="34">
        <f>IF(U224=1,$G$3*(T224/1000),IF(U224=2,$G$4*(T224/1000),IF(U224=3,$G$5*(T224/1000),IF(U224=4,$G$6*(T224/1000),IF(U224=5,$G$7*(T224/1000),IF(U224=6,$G$8*(T224/1000),IF(U224=7,$G$9*(T224/1000),IF(U224=8,$G$10*(T224/1000),IF(U224=9,$G$11*(T224/1000),IF(U224=10,$G$12*(T224/1000),IF(U224=11,$G$13*(T224/1000),IF(U224=12,$G$14*(T224/1000),IF(U224=13,$G$15*(T224/1000),IF(U224=14,$G$16*(T224/1000),IF(U224=15,$G$17*(T224/1000),0)))))))))))))))</f>
        <v>0</v>
      </c>
      <c r="W224" s="34">
        <f>IF('Γεννήτρια 4'!D224="W",W223+('Γεννήτρια 4'!C224-1)*V224,IF('Γεννήτρια 4'!D224="L",W223-V224,W223))</f>
        <v>200.69650129906225</v>
      </c>
      <c r="X224" s="34" t="str">
        <f>IF(AND('Γεννήτρια 4'!C224&lt;&gt;0,'Γεννήτρια 4'!D224=""),V224,"")</f>
        <v/>
      </c>
    </row>
    <row r="225" spans="1:24">
      <c r="A225" s="3">
        <f t="shared" si="22"/>
        <v>203</v>
      </c>
      <c r="E225" s="3" t="str">
        <f t="shared" si="18"/>
        <v/>
      </c>
      <c r="F225" s="2" t="str">
        <f t="shared" si="19"/>
        <v/>
      </c>
      <c r="G225" s="2" t="str">
        <f t="shared" si="20"/>
        <v/>
      </c>
      <c r="T225" s="34">
        <f t="shared" si="21"/>
        <v>200.69650129906225</v>
      </c>
      <c r="U225" s="33">
        <f t="shared" si="23"/>
        <v>199</v>
      </c>
      <c r="V225" s="34">
        <f>IF(U225=1,$G$3*(T225/1000),IF(U225=2,$G$4*(T225/1000),IF(U225=3,$G$5*(T225/1000),IF(U225=4,$G$6*(T225/1000),IF(U225=5,$G$7*(T225/1000),IF(U225=6,$G$8*(T225/1000),IF(U225=7,$G$9*(T225/1000),IF(U225=8,$G$10*(T225/1000),IF(U225=9,$G$11*(T225/1000),IF(U225=10,$G$12*(T225/1000),IF(U225=11,$G$13*(T225/1000),IF(U225=12,$G$14*(T225/1000),IF(U225=13,$G$15*(T225/1000),IF(U225=14,$G$16*(T225/1000),IF(U225=15,$G$17*(T225/1000),0)))))))))))))))</f>
        <v>0</v>
      </c>
      <c r="W225" s="34">
        <f>IF('Γεννήτρια 4'!D225="W",W224+('Γεννήτρια 4'!C225-1)*V225,IF('Γεννήτρια 4'!D225="L",W224-V225,W224))</f>
        <v>200.69650129906225</v>
      </c>
      <c r="X225" s="34" t="str">
        <f>IF(AND('Γεννήτρια 4'!C225&lt;&gt;0,'Γεννήτρια 4'!D225=""),V225,"")</f>
        <v/>
      </c>
    </row>
    <row r="226" spans="1:24">
      <c r="A226" s="3">
        <f t="shared" si="22"/>
        <v>204</v>
      </c>
      <c r="E226" s="3" t="str">
        <f t="shared" si="18"/>
        <v/>
      </c>
      <c r="F226" s="2" t="str">
        <f t="shared" si="19"/>
        <v/>
      </c>
      <c r="G226" s="2" t="str">
        <f t="shared" si="20"/>
        <v/>
      </c>
      <c r="T226" s="34">
        <f t="shared" si="21"/>
        <v>200.69650129906225</v>
      </c>
      <c r="U226" s="33">
        <f t="shared" si="23"/>
        <v>200</v>
      </c>
      <c r="V226" s="34">
        <f>IF(U226=1,$G$3*(T226/1000),IF(U226=2,$G$4*(T226/1000),IF(U226=3,$G$5*(T226/1000),IF(U226=4,$G$6*(T226/1000),IF(U226=5,$G$7*(T226/1000),IF(U226=6,$G$8*(T226/1000),IF(U226=7,$G$9*(T226/1000),IF(U226=8,$G$10*(T226/1000),IF(U226=9,$G$11*(T226/1000),IF(U226=10,$G$12*(T226/1000),IF(U226=11,$G$13*(T226/1000),IF(U226=12,$G$14*(T226/1000),IF(U226=13,$G$15*(T226/1000),IF(U226=14,$G$16*(T226/1000),IF(U226=15,$G$17*(T226/1000),0)))))))))))))))</f>
        <v>0</v>
      </c>
      <c r="W226" s="34">
        <f>IF('Γεννήτρια 4'!D226="W",W225+('Γεννήτρια 4'!C226-1)*V226,IF('Γεννήτρια 4'!D226="L",W225-V226,W225))</f>
        <v>200.69650129906225</v>
      </c>
      <c r="X226" s="34" t="str">
        <f>IF(AND('Γεννήτρια 4'!C226&lt;&gt;0,'Γεννήτρια 4'!D226=""),V226,"")</f>
        <v/>
      </c>
    </row>
    <row r="227" spans="1:24">
      <c r="A227" s="3">
        <f t="shared" si="22"/>
        <v>205</v>
      </c>
      <c r="E227" s="3" t="str">
        <f t="shared" si="18"/>
        <v/>
      </c>
      <c r="F227" s="2" t="str">
        <f t="shared" si="19"/>
        <v/>
      </c>
      <c r="G227" s="2" t="str">
        <f t="shared" si="20"/>
        <v/>
      </c>
      <c r="T227" s="34">
        <f t="shared" si="21"/>
        <v>200.69650129906225</v>
      </c>
      <c r="U227" s="33">
        <f t="shared" si="23"/>
        <v>201</v>
      </c>
      <c r="V227" s="34">
        <f>IF(U227=1,$G$3*(T227/1000),IF(U227=2,$G$4*(T227/1000),IF(U227=3,$G$5*(T227/1000),IF(U227=4,$G$6*(T227/1000),IF(U227=5,$G$7*(T227/1000),IF(U227=6,$G$8*(T227/1000),IF(U227=7,$G$9*(T227/1000),IF(U227=8,$G$10*(T227/1000),IF(U227=9,$G$11*(T227/1000),IF(U227=10,$G$12*(T227/1000),IF(U227=11,$G$13*(T227/1000),IF(U227=12,$G$14*(T227/1000),IF(U227=13,$G$15*(T227/1000),IF(U227=14,$G$16*(T227/1000),IF(U227=15,$G$17*(T227/1000),0)))))))))))))))</f>
        <v>0</v>
      </c>
      <c r="W227" s="34">
        <f>IF('Γεννήτρια 4'!D227="W",W226+('Γεννήτρια 4'!C227-1)*V227,IF('Γεννήτρια 4'!D227="L",W226-V227,W226))</f>
        <v>200.69650129906225</v>
      </c>
      <c r="X227" s="34" t="str">
        <f>IF(AND('Γεννήτρια 4'!C227&lt;&gt;0,'Γεννήτρια 4'!D227=""),V227,"")</f>
        <v/>
      </c>
    </row>
    <row r="228" spans="1:24">
      <c r="A228" s="3">
        <f t="shared" si="22"/>
        <v>206</v>
      </c>
      <c r="E228" s="3" t="str">
        <f t="shared" si="18"/>
        <v/>
      </c>
      <c r="F228" s="2" t="str">
        <f t="shared" si="19"/>
        <v/>
      </c>
      <c r="G228" s="2" t="str">
        <f t="shared" si="20"/>
        <v/>
      </c>
      <c r="T228" s="34">
        <f t="shared" si="21"/>
        <v>200.69650129906225</v>
      </c>
      <c r="U228" s="33">
        <f t="shared" si="23"/>
        <v>202</v>
      </c>
      <c r="V228" s="34">
        <f>IF(U228=1,$G$3*(T228/1000),IF(U228=2,$G$4*(T228/1000),IF(U228=3,$G$5*(T228/1000),IF(U228=4,$G$6*(T228/1000),IF(U228=5,$G$7*(T228/1000),IF(U228=6,$G$8*(T228/1000),IF(U228=7,$G$9*(T228/1000),IF(U228=8,$G$10*(T228/1000),IF(U228=9,$G$11*(T228/1000),IF(U228=10,$G$12*(T228/1000),IF(U228=11,$G$13*(T228/1000),IF(U228=12,$G$14*(T228/1000),IF(U228=13,$G$15*(T228/1000),IF(U228=14,$G$16*(T228/1000),IF(U228=15,$G$17*(T228/1000),0)))))))))))))))</f>
        <v>0</v>
      </c>
      <c r="W228" s="34">
        <f>IF('Γεννήτρια 4'!D228="W",W227+('Γεννήτρια 4'!C228-1)*V228,IF('Γεννήτρια 4'!D228="L",W227-V228,W227))</f>
        <v>200.69650129906225</v>
      </c>
      <c r="X228" s="34" t="str">
        <f>IF(AND('Γεννήτρια 4'!C228&lt;&gt;0,'Γεννήτρια 4'!D228=""),V228,"")</f>
        <v/>
      </c>
    </row>
    <row r="229" spans="1:24">
      <c r="A229" s="3">
        <f t="shared" si="22"/>
        <v>207</v>
      </c>
      <c r="E229" s="3" t="str">
        <f t="shared" si="18"/>
        <v/>
      </c>
      <c r="F229" s="2" t="str">
        <f t="shared" si="19"/>
        <v/>
      </c>
      <c r="G229" s="2" t="str">
        <f t="shared" si="20"/>
        <v/>
      </c>
      <c r="T229" s="34">
        <f t="shared" si="21"/>
        <v>200.69650129906225</v>
      </c>
      <c r="U229" s="33">
        <f t="shared" si="23"/>
        <v>203</v>
      </c>
      <c r="V229" s="34">
        <f>IF(U229=1,$G$3*(T229/1000),IF(U229=2,$G$4*(T229/1000),IF(U229=3,$G$5*(T229/1000),IF(U229=4,$G$6*(T229/1000),IF(U229=5,$G$7*(T229/1000),IF(U229=6,$G$8*(T229/1000),IF(U229=7,$G$9*(T229/1000),IF(U229=8,$G$10*(T229/1000),IF(U229=9,$G$11*(T229/1000),IF(U229=10,$G$12*(T229/1000),IF(U229=11,$G$13*(T229/1000),IF(U229=12,$G$14*(T229/1000),IF(U229=13,$G$15*(T229/1000),IF(U229=14,$G$16*(T229/1000),IF(U229=15,$G$17*(T229/1000),0)))))))))))))))</f>
        <v>0</v>
      </c>
      <c r="W229" s="34">
        <f>IF('Γεννήτρια 4'!D229="W",W228+('Γεννήτρια 4'!C229-1)*V229,IF('Γεννήτρια 4'!D229="L",W228-V229,W228))</f>
        <v>200.69650129906225</v>
      </c>
      <c r="X229" s="34" t="str">
        <f>IF(AND('Γεννήτρια 4'!C229&lt;&gt;0,'Γεννήτρια 4'!D229=""),V229,"")</f>
        <v/>
      </c>
    </row>
    <row r="230" spans="1:24">
      <c r="A230" s="3">
        <f t="shared" si="22"/>
        <v>208</v>
      </c>
      <c r="E230" s="3" t="str">
        <f t="shared" si="18"/>
        <v/>
      </c>
      <c r="F230" s="2" t="str">
        <f t="shared" si="19"/>
        <v/>
      </c>
      <c r="G230" s="2" t="str">
        <f t="shared" si="20"/>
        <v/>
      </c>
      <c r="T230" s="34">
        <f t="shared" si="21"/>
        <v>200.69650129906225</v>
      </c>
      <c r="U230" s="33">
        <f t="shared" si="23"/>
        <v>204</v>
      </c>
      <c r="V230" s="34">
        <f>IF(U230=1,$G$3*(T230/1000),IF(U230=2,$G$4*(T230/1000),IF(U230=3,$G$5*(T230/1000),IF(U230=4,$G$6*(T230/1000),IF(U230=5,$G$7*(T230/1000),IF(U230=6,$G$8*(T230/1000),IF(U230=7,$G$9*(T230/1000),IF(U230=8,$G$10*(T230/1000),IF(U230=9,$G$11*(T230/1000),IF(U230=10,$G$12*(T230/1000),IF(U230=11,$G$13*(T230/1000),IF(U230=12,$G$14*(T230/1000),IF(U230=13,$G$15*(T230/1000),IF(U230=14,$G$16*(T230/1000),IF(U230=15,$G$17*(T230/1000),0)))))))))))))))</f>
        <v>0</v>
      </c>
      <c r="W230" s="34">
        <f>IF('Γεννήτρια 4'!D230="W",W229+('Γεννήτρια 4'!C230-1)*V230,IF('Γεννήτρια 4'!D230="L",W229-V230,W229))</f>
        <v>200.69650129906225</v>
      </c>
      <c r="X230" s="34" t="str">
        <f>IF(AND('Γεννήτρια 4'!C230&lt;&gt;0,'Γεννήτρια 4'!D230=""),V230,"")</f>
        <v/>
      </c>
    </row>
    <row r="231" spans="1:24">
      <c r="A231" s="3">
        <f t="shared" si="22"/>
        <v>209</v>
      </c>
      <c r="E231" s="3" t="str">
        <f t="shared" si="18"/>
        <v/>
      </c>
      <c r="F231" s="2" t="str">
        <f t="shared" si="19"/>
        <v/>
      </c>
      <c r="G231" s="2" t="str">
        <f t="shared" si="20"/>
        <v/>
      </c>
      <c r="T231" s="34">
        <f t="shared" si="21"/>
        <v>200.69650129906225</v>
      </c>
      <c r="U231" s="33">
        <f t="shared" si="23"/>
        <v>205</v>
      </c>
      <c r="V231" s="34">
        <f>IF(U231=1,$G$3*(T231/1000),IF(U231=2,$G$4*(T231/1000),IF(U231=3,$G$5*(T231/1000),IF(U231=4,$G$6*(T231/1000),IF(U231=5,$G$7*(T231/1000),IF(U231=6,$G$8*(T231/1000),IF(U231=7,$G$9*(T231/1000),IF(U231=8,$G$10*(T231/1000),IF(U231=9,$G$11*(T231/1000),IF(U231=10,$G$12*(T231/1000),IF(U231=11,$G$13*(T231/1000),IF(U231=12,$G$14*(T231/1000),IF(U231=13,$G$15*(T231/1000),IF(U231=14,$G$16*(T231/1000),IF(U231=15,$G$17*(T231/1000),0)))))))))))))))</f>
        <v>0</v>
      </c>
      <c r="W231" s="34">
        <f>IF('Γεννήτρια 4'!D231="W",W230+('Γεννήτρια 4'!C231-1)*V231,IF('Γεννήτρια 4'!D231="L",W230-V231,W230))</f>
        <v>200.69650129906225</v>
      </c>
      <c r="X231" s="34" t="str">
        <f>IF(AND('Γεννήτρια 4'!C231&lt;&gt;0,'Γεννήτρια 4'!D231=""),V231,"")</f>
        <v/>
      </c>
    </row>
    <row r="232" spans="1:24">
      <c r="A232" s="3">
        <f t="shared" si="22"/>
        <v>210</v>
      </c>
      <c r="E232" s="3" t="str">
        <f t="shared" si="18"/>
        <v/>
      </c>
      <c r="F232" s="2" t="str">
        <f t="shared" si="19"/>
        <v/>
      </c>
      <c r="G232" s="2" t="str">
        <f t="shared" si="20"/>
        <v/>
      </c>
      <c r="T232" s="34">
        <f t="shared" si="21"/>
        <v>200.69650129906225</v>
      </c>
      <c r="U232" s="33">
        <f t="shared" si="23"/>
        <v>206</v>
      </c>
      <c r="V232" s="34">
        <f>IF(U232=1,$G$3*(T232/1000),IF(U232=2,$G$4*(T232/1000),IF(U232=3,$G$5*(T232/1000),IF(U232=4,$G$6*(T232/1000),IF(U232=5,$G$7*(T232/1000),IF(U232=6,$G$8*(T232/1000),IF(U232=7,$G$9*(T232/1000),IF(U232=8,$G$10*(T232/1000),IF(U232=9,$G$11*(T232/1000),IF(U232=10,$G$12*(T232/1000),IF(U232=11,$G$13*(T232/1000),IF(U232=12,$G$14*(T232/1000),IF(U232=13,$G$15*(T232/1000),IF(U232=14,$G$16*(T232/1000),IF(U232=15,$G$17*(T232/1000),0)))))))))))))))</f>
        <v>0</v>
      </c>
      <c r="W232" s="34">
        <f>IF('Γεννήτρια 4'!D232="W",W231+('Γεννήτρια 4'!C232-1)*V232,IF('Γεννήτρια 4'!D232="L",W231-V232,W231))</f>
        <v>200.69650129906225</v>
      </c>
      <c r="X232" s="34" t="str">
        <f>IF(AND('Γεννήτρια 4'!C232&lt;&gt;0,'Γεννήτρια 4'!D232=""),V232,"")</f>
        <v/>
      </c>
    </row>
    <row r="233" spans="1:24">
      <c r="A233" s="3">
        <f t="shared" si="22"/>
        <v>211</v>
      </c>
      <c r="E233" s="3" t="str">
        <f t="shared" si="18"/>
        <v/>
      </c>
      <c r="F233" s="2" t="str">
        <f t="shared" si="19"/>
        <v/>
      </c>
      <c r="G233" s="2" t="str">
        <f t="shared" si="20"/>
        <v/>
      </c>
      <c r="T233" s="34">
        <f t="shared" si="21"/>
        <v>200.69650129906225</v>
      </c>
      <c r="U233" s="33">
        <f t="shared" si="23"/>
        <v>207</v>
      </c>
      <c r="V233" s="34">
        <f>IF(U233=1,$G$3*(T233/1000),IF(U233=2,$G$4*(T233/1000),IF(U233=3,$G$5*(T233/1000),IF(U233=4,$G$6*(T233/1000),IF(U233=5,$G$7*(T233/1000),IF(U233=6,$G$8*(T233/1000),IF(U233=7,$G$9*(T233/1000),IF(U233=8,$G$10*(T233/1000),IF(U233=9,$G$11*(T233/1000),IF(U233=10,$G$12*(T233/1000),IF(U233=11,$G$13*(T233/1000),IF(U233=12,$G$14*(T233/1000),IF(U233=13,$G$15*(T233/1000),IF(U233=14,$G$16*(T233/1000),IF(U233=15,$G$17*(T233/1000),0)))))))))))))))</f>
        <v>0</v>
      </c>
      <c r="W233" s="34">
        <f>IF('Γεννήτρια 4'!D233="W",W232+('Γεννήτρια 4'!C233-1)*V233,IF('Γεννήτρια 4'!D233="L",W232-V233,W232))</f>
        <v>200.69650129906225</v>
      </c>
      <c r="X233" s="34" t="str">
        <f>IF(AND('Γεννήτρια 4'!C233&lt;&gt;0,'Γεννήτρια 4'!D233=""),V233,"")</f>
        <v/>
      </c>
    </row>
    <row r="234" spans="1:24">
      <c r="A234" s="3">
        <f t="shared" si="22"/>
        <v>212</v>
      </c>
      <c r="E234" s="3" t="str">
        <f t="shared" si="18"/>
        <v/>
      </c>
      <c r="F234" s="2" t="str">
        <f t="shared" si="19"/>
        <v/>
      </c>
      <c r="G234" s="2" t="str">
        <f t="shared" si="20"/>
        <v/>
      </c>
      <c r="T234" s="34">
        <f t="shared" si="21"/>
        <v>200.69650129906225</v>
      </c>
      <c r="U234" s="33">
        <f t="shared" si="23"/>
        <v>208</v>
      </c>
      <c r="V234" s="34">
        <f>IF(U234=1,$G$3*(T234/1000),IF(U234=2,$G$4*(T234/1000),IF(U234=3,$G$5*(T234/1000),IF(U234=4,$G$6*(T234/1000),IF(U234=5,$G$7*(T234/1000),IF(U234=6,$G$8*(T234/1000),IF(U234=7,$G$9*(T234/1000),IF(U234=8,$G$10*(T234/1000),IF(U234=9,$G$11*(T234/1000),IF(U234=10,$G$12*(T234/1000),IF(U234=11,$G$13*(T234/1000),IF(U234=12,$G$14*(T234/1000),IF(U234=13,$G$15*(T234/1000),IF(U234=14,$G$16*(T234/1000),IF(U234=15,$G$17*(T234/1000),0)))))))))))))))</f>
        <v>0</v>
      </c>
      <c r="W234" s="34">
        <f>IF('Γεννήτρια 4'!D234="W",W233+('Γεννήτρια 4'!C234-1)*V234,IF('Γεννήτρια 4'!D234="L",W233-V234,W233))</f>
        <v>200.69650129906225</v>
      </c>
      <c r="X234" s="34" t="str">
        <f>IF(AND('Γεννήτρια 4'!C234&lt;&gt;0,'Γεννήτρια 4'!D234=""),V234,"")</f>
        <v/>
      </c>
    </row>
    <row r="235" spans="1:24">
      <c r="A235" s="3">
        <f t="shared" si="22"/>
        <v>213</v>
      </c>
      <c r="E235" s="3" t="str">
        <f t="shared" si="18"/>
        <v/>
      </c>
      <c r="F235" s="2" t="str">
        <f t="shared" si="19"/>
        <v/>
      </c>
      <c r="G235" s="2" t="str">
        <f t="shared" si="20"/>
        <v/>
      </c>
      <c r="T235" s="34">
        <f t="shared" si="21"/>
        <v>200.69650129906225</v>
      </c>
      <c r="U235" s="33">
        <f t="shared" si="23"/>
        <v>209</v>
      </c>
      <c r="V235" s="34">
        <f>IF(U235=1,$G$3*(T235/1000),IF(U235=2,$G$4*(T235/1000),IF(U235=3,$G$5*(T235/1000),IF(U235=4,$G$6*(T235/1000),IF(U235=5,$G$7*(T235/1000),IF(U235=6,$G$8*(T235/1000),IF(U235=7,$G$9*(T235/1000),IF(U235=8,$G$10*(T235/1000),IF(U235=9,$G$11*(T235/1000),IF(U235=10,$G$12*(T235/1000),IF(U235=11,$G$13*(T235/1000),IF(U235=12,$G$14*(T235/1000),IF(U235=13,$G$15*(T235/1000),IF(U235=14,$G$16*(T235/1000),IF(U235=15,$G$17*(T235/1000),0)))))))))))))))</f>
        <v>0</v>
      </c>
      <c r="W235" s="34">
        <f>IF('Γεννήτρια 4'!D235="W",W234+('Γεννήτρια 4'!C235-1)*V235,IF('Γεννήτρια 4'!D235="L",W234-V235,W234))</f>
        <v>200.69650129906225</v>
      </c>
      <c r="X235" s="34" t="str">
        <f>IF(AND('Γεννήτρια 4'!C235&lt;&gt;0,'Γεννήτρια 4'!D235=""),V235,"")</f>
        <v/>
      </c>
    </row>
    <row r="236" spans="1:24">
      <c r="A236" s="3">
        <f t="shared" si="22"/>
        <v>214</v>
      </c>
      <c r="E236" s="3" t="str">
        <f t="shared" si="18"/>
        <v/>
      </c>
      <c r="F236" s="2" t="str">
        <f t="shared" si="19"/>
        <v/>
      </c>
      <c r="G236" s="2" t="str">
        <f t="shared" si="20"/>
        <v/>
      </c>
      <c r="T236" s="34">
        <f t="shared" si="21"/>
        <v>200.69650129906225</v>
      </c>
      <c r="U236" s="33">
        <f t="shared" si="23"/>
        <v>210</v>
      </c>
      <c r="V236" s="34">
        <f>IF(U236=1,$G$3*(T236/1000),IF(U236=2,$G$4*(T236/1000),IF(U236=3,$G$5*(T236/1000),IF(U236=4,$G$6*(T236/1000),IF(U236=5,$G$7*(T236/1000),IF(U236=6,$G$8*(T236/1000),IF(U236=7,$G$9*(T236/1000),IF(U236=8,$G$10*(T236/1000),IF(U236=9,$G$11*(T236/1000),IF(U236=10,$G$12*(T236/1000),IF(U236=11,$G$13*(T236/1000),IF(U236=12,$G$14*(T236/1000),IF(U236=13,$G$15*(T236/1000),IF(U236=14,$G$16*(T236/1000),IF(U236=15,$G$17*(T236/1000),0)))))))))))))))</f>
        <v>0</v>
      </c>
      <c r="W236" s="34">
        <f>IF('Γεννήτρια 4'!D236="W",W235+('Γεννήτρια 4'!C236-1)*V236,IF('Γεννήτρια 4'!D236="L",W235-V236,W235))</f>
        <v>200.69650129906225</v>
      </c>
      <c r="X236" s="34" t="str">
        <f>IF(AND('Γεννήτρια 4'!C236&lt;&gt;0,'Γεννήτρια 4'!D236=""),V236,"")</f>
        <v/>
      </c>
    </row>
    <row r="237" spans="1:24">
      <c r="A237" s="3">
        <f t="shared" si="22"/>
        <v>215</v>
      </c>
      <c r="E237" s="3" t="str">
        <f t="shared" si="18"/>
        <v/>
      </c>
      <c r="F237" s="2" t="str">
        <f t="shared" si="19"/>
        <v/>
      </c>
      <c r="G237" s="2" t="str">
        <f t="shared" si="20"/>
        <v/>
      </c>
      <c r="T237" s="34">
        <f t="shared" si="21"/>
        <v>200.69650129906225</v>
      </c>
      <c r="U237" s="33">
        <f t="shared" si="23"/>
        <v>211</v>
      </c>
      <c r="V237" s="34">
        <f>IF(U237=1,$G$3*(T237/1000),IF(U237=2,$G$4*(T237/1000),IF(U237=3,$G$5*(T237/1000),IF(U237=4,$G$6*(T237/1000),IF(U237=5,$G$7*(T237/1000),IF(U237=6,$G$8*(T237/1000),IF(U237=7,$G$9*(T237/1000),IF(U237=8,$G$10*(T237/1000),IF(U237=9,$G$11*(T237/1000),IF(U237=10,$G$12*(T237/1000),IF(U237=11,$G$13*(T237/1000),IF(U237=12,$G$14*(T237/1000),IF(U237=13,$G$15*(T237/1000),IF(U237=14,$G$16*(T237/1000),IF(U237=15,$G$17*(T237/1000),0)))))))))))))))</f>
        <v>0</v>
      </c>
      <c r="W237" s="34">
        <f>IF('Γεννήτρια 4'!D237="W",W236+('Γεννήτρια 4'!C237-1)*V237,IF('Γεννήτρια 4'!D237="L",W236-V237,W236))</f>
        <v>200.69650129906225</v>
      </c>
      <c r="X237" s="34" t="str">
        <f>IF(AND('Γεννήτρια 4'!C237&lt;&gt;0,'Γεννήτρια 4'!D237=""),V237,"")</f>
        <v/>
      </c>
    </row>
    <row r="238" spans="1:24">
      <c r="A238" s="3">
        <f t="shared" si="22"/>
        <v>216</v>
      </c>
      <c r="E238" s="3" t="str">
        <f t="shared" si="18"/>
        <v/>
      </c>
      <c r="F238" s="2" t="str">
        <f t="shared" si="19"/>
        <v/>
      </c>
      <c r="G238" s="2" t="str">
        <f t="shared" si="20"/>
        <v/>
      </c>
      <c r="T238" s="34">
        <f t="shared" si="21"/>
        <v>200.69650129906225</v>
      </c>
      <c r="U238" s="33">
        <f t="shared" si="23"/>
        <v>212</v>
      </c>
      <c r="V238" s="34">
        <f>IF(U238=1,$G$3*(T238/1000),IF(U238=2,$G$4*(T238/1000),IF(U238=3,$G$5*(T238/1000),IF(U238=4,$G$6*(T238/1000),IF(U238=5,$G$7*(T238/1000),IF(U238=6,$G$8*(T238/1000),IF(U238=7,$G$9*(T238/1000),IF(U238=8,$G$10*(T238/1000),IF(U238=9,$G$11*(T238/1000),IF(U238=10,$G$12*(T238/1000),IF(U238=11,$G$13*(T238/1000),IF(U238=12,$G$14*(T238/1000),IF(U238=13,$G$15*(T238/1000),IF(U238=14,$G$16*(T238/1000),IF(U238=15,$G$17*(T238/1000),0)))))))))))))))</f>
        <v>0</v>
      </c>
      <c r="W238" s="34">
        <f>IF('Γεννήτρια 4'!D238="W",W237+('Γεννήτρια 4'!C238-1)*V238,IF('Γεννήτρια 4'!D238="L",W237-V238,W237))</f>
        <v>200.69650129906225</v>
      </c>
      <c r="X238" s="34" t="str">
        <f>IF(AND('Γεννήτρια 4'!C238&lt;&gt;0,'Γεννήτρια 4'!D238=""),V238,"")</f>
        <v/>
      </c>
    </row>
    <row r="239" spans="1:24">
      <c r="A239" s="3">
        <f t="shared" si="22"/>
        <v>217</v>
      </c>
      <c r="E239" s="3" t="str">
        <f t="shared" si="18"/>
        <v/>
      </c>
      <c r="F239" s="2" t="str">
        <f t="shared" si="19"/>
        <v/>
      </c>
      <c r="G239" s="2" t="str">
        <f t="shared" si="20"/>
        <v/>
      </c>
      <c r="T239" s="34">
        <f t="shared" si="21"/>
        <v>200.69650129906225</v>
      </c>
      <c r="U239" s="33">
        <f t="shared" si="23"/>
        <v>213</v>
      </c>
      <c r="V239" s="34">
        <f>IF(U239=1,$G$3*(T239/1000),IF(U239=2,$G$4*(T239/1000),IF(U239=3,$G$5*(T239/1000),IF(U239=4,$G$6*(T239/1000),IF(U239=5,$G$7*(T239/1000),IF(U239=6,$G$8*(T239/1000),IF(U239=7,$G$9*(T239/1000),IF(U239=8,$G$10*(T239/1000),IF(U239=9,$G$11*(T239/1000),IF(U239=10,$G$12*(T239/1000),IF(U239=11,$G$13*(T239/1000),IF(U239=12,$G$14*(T239/1000),IF(U239=13,$G$15*(T239/1000),IF(U239=14,$G$16*(T239/1000),IF(U239=15,$G$17*(T239/1000),0)))))))))))))))</f>
        <v>0</v>
      </c>
      <c r="W239" s="34">
        <f>IF('Γεννήτρια 4'!D239="W",W238+('Γεννήτρια 4'!C239-1)*V239,IF('Γεννήτρια 4'!D239="L",W238-V239,W238))</f>
        <v>200.69650129906225</v>
      </c>
      <c r="X239" s="34" t="str">
        <f>IF(AND('Γεννήτρια 4'!C239&lt;&gt;0,'Γεννήτρια 4'!D239=""),V239,"")</f>
        <v/>
      </c>
    </row>
    <row r="240" spans="1:24">
      <c r="A240" s="3">
        <f t="shared" si="22"/>
        <v>218</v>
      </c>
      <c r="E240" s="3" t="str">
        <f t="shared" si="18"/>
        <v/>
      </c>
      <c r="F240" s="2" t="str">
        <f t="shared" si="19"/>
        <v/>
      </c>
      <c r="G240" s="2" t="str">
        <f t="shared" si="20"/>
        <v/>
      </c>
      <c r="T240" s="34">
        <f t="shared" si="21"/>
        <v>200.69650129906225</v>
      </c>
      <c r="U240" s="33">
        <f t="shared" si="23"/>
        <v>214</v>
      </c>
      <c r="V240" s="34">
        <f>IF(U240=1,$G$3*(T240/1000),IF(U240=2,$G$4*(T240/1000),IF(U240=3,$G$5*(T240/1000),IF(U240=4,$G$6*(T240/1000),IF(U240=5,$G$7*(T240/1000),IF(U240=6,$G$8*(T240/1000),IF(U240=7,$G$9*(T240/1000),IF(U240=8,$G$10*(T240/1000),IF(U240=9,$G$11*(T240/1000),IF(U240=10,$G$12*(T240/1000),IF(U240=11,$G$13*(T240/1000),IF(U240=12,$G$14*(T240/1000),IF(U240=13,$G$15*(T240/1000),IF(U240=14,$G$16*(T240/1000),IF(U240=15,$G$17*(T240/1000),0)))))))))))))))</f>
        <v>0</v>
      </c>
      <c r="W240" s="34">
        <f>IF('Γεννήτρια 4'!D240="W",W239+('Γεννήτρια 4'!C240-1)*V240,IF('Γεννήτρια 4'!D240="L",W239-V240,W239))</f>
        <v>200.69650129906225</v>
      </c>
      <c r="X240" s="34" t="str">
        <f>IF(AND('Γεννήτρια 4'!C240&lt;&gt;0,'Γεννήτρια 4'!D240=""),V240,"")</f>
        <v/>
      </c>
    </row>
    <row r="241" spans="1:24">
      <c r="A241" s="3">
        <f t="shared" si="22"/>
        <v>219</v>
      </c>
      <c r="E241" s="3" t="str">
        <f t="shared" si="18"/>
        <v/>
      </c>
      <c r="F241" s="2" t="str">
        <f t="shared" si="19"/>
        <v/>
      </c>
      <c r="G241" s="2" t="str">
        <f t="shared" si="20"/>
        <v/>
      </c>
      <c r="T241" s="34">
        <f t="shared" si="21"/>
        <v>200.69650129906225</v>
      </c>
      <c r="U241" s="33">
        <f t="shared" si="23"/>
        <v>215</v>
      </c>
      <c r="V241" s="34">
        <f>IF(U241=1,$G$3*(T241/1000),IF(U241=2,$G$4*(T241/1000),IF(U241=3,$G$5*(T241/1000),IF(U241=4,$G$6*(T241/1000),IF(U241=5,$G$7*(T241/1000),IF(U241=6,$G$8*(T241/1000),IF(U241=7,$G$9*(T241/1000),IF(U241=8,$G$10*(T241/1000),IF(U241=9,$G$11*(T241/1000),IF(U241=10,$G$12*(T241/1000),IF(U241=11,$G$13*(T241/1000),IF(U241=12,$G$14*(T241/1000),IF(U241=13,$G$15*(T241/1000),IF(U241=14,$G$16*(T241/1000),IF(U241=15,$G$17*(T241/1000),0)))))))))))))))</f>
        <v>0</v>
      </c>
      <c r="W241" s="34">
        <f>IF('Γεννήτρια 4'!D241="W",W240+('Γεννήτρια 4'!C241-1)*V241,IF('Γεννήτρια 4'!D241="L",W240-V241,W240))</f>
        <v>200.69650129906225</v>
      </c>
      <c r="X241" s="34" t="str">
        <f>IF(AND('Γεννήτρια 4'!C241&lt;&gt;0,'Γεννήτρια 4'!D241=""),V241,"")</f>
        <v/>
      </c>
    </row>
    <row r="242" spans="1:24">
      <c r="A242" s="3">
        <f t="shared" si="22"/>
        <v>220</v>
      </c>
      <c r="E242" s="3" t="str">
        <f t="shared" si="18"/>
        <v/>
      </c>
      <c r="F242" s="2" t="str">
        <f t="shared" si="19"/>
        <v/>
      </c>
      <c r="G242" s="2" t="str">
        <f t="shared" si="20"/>
        <v/>
      </c>
      <c r="T242" s="34">
        <f t="shared" si="21"/>
        <v>200.69650129906225</v>
      </c>
      <c r="U242" s="33">
        <f t="shared" si="23"/>
        <v>216</v>
      </c>
      <c r="V242" s="34">
        <f>IF(U242=1,$G$3*(T242/1000),IF(U242=2,$G$4*(T242/1000),IF(U242=3,$G$5*(T242/1000),IF(U242=4,$G$6*(T242/1000),IF(U242=5,$G$7*(T242/1000),IF(U242=6,$G$8*(T242/1000),IF(U242=7,$G$9*(T242/1000),IF(U242=8,$G$10*(T242/1000),IF(U242=9,$G$11*(T242/1000),IF(U242=10,$G$12*(T242/1000),IF(U242=11,$G$13*(T242/1000),IF(U242=12,$G$14*(T242/1000),IF(U242=13,$G$15*(T242/1000),IF(U242=14,$G$16*(T242/1000),IF(U242=15,$G$17*(T242/1000),0)))))))))))))))</f>
        <v>0</v>
      </c>
      <c r="W242" s="34">
        <f>IF('Γεννήτρια 4'!D242="W",W241+('Γεννήτρια 4'!C242-1)*V242,IF('Γεννήτρια 4'!D242="L",W241-V242,W241))</f>
        <v>200.69650129906225</v>
      </c>
      <c r="X242" s="34" t="str">
        <f>IF(AND('Γεννήτρια 4'!C242&lt;&gt;0,'Γεννήτρια 4'!D242=""),V242,"")</f>
        <v/>
      </c>
    </row>
    <row r="243" spans="1:24">
      <c r="A243" s="3">
        <f t="shared" si="22"/>
        <v>221</v>
      </c>
      <c r="E243" s="3" t="str">
        <f t="shared" si="18"/>
        <v/>
      </c>
      <c r="F243" s="2" t="str">
        <f t="shared" si="19"/>
        <v/>
      </c>
      <c r="G243" s="2" t="str">
        <f t="shared" si="20"/>
        <v/>
      </c>
      <c r="T243" s="34">
        <f t="shared" si="21"/>
        <v>200.69650129906225</v>
      </c>
      <c r="U243" s="33">
        <f t="shared" si="23"/>
        <v>217</v>
      </c>
      <c r="V243" s="34">
        <f>IF(U243=1,$G$3*(T243/1000),IF(U243=2,$G$4*(T243/1000),IF(U243=3,$G$5*(T243/1000),IF(U243=4,$G$6*(T243/1000),IF(U243=5,$G$7*(T243/1000),IF(U243=6,$G$8*(T243/1000),IF(U243=7,$G$9*(T243/1000),IF(U243=8,$G$10*(T243/1000),IF(U243=9,$G$11*(T243/1000),IF(U243=10,$G$12*(T243/1000),IF(U243=11,$G$13*(T243/1000),IF(U243=12,$G$14*(T243/1000),IF(U243=13,$G$15*(T243/1000),IF(U243=14,$G$16*(T243/1000),IF(U243=15,$G$17*(T243/1000),0)))))))))))))))</f>
        <v>0</v>
      </c>
      <c r="W243" s="34">
        <f>IF('Γεννήτρια 4'!D243="W",W242+('Γεννήτρια 4'!C243-1)*V243,IF('Γεννήτρια 4'!D243="L",W242-V243,W242))</f>
        <v>200.69650129906225</v>
      </c>
      <c r="X243" s="34" t="str">
        <f>IF(AND('Γεννήτρια 4'!C243&lt;&gt;0,'Γεννήτρια 4'!D243=""),V243,"")</f>
        <v/>
      </c>
    </row>
    <row r="244" spans="1:24">
      <c r="A244" s="3">
        <f t="shared" si="22"/>
        <v>222</v>
      </c>
      <c r="E244" s="3" t="str">
        <f t="shared" si="18"/>
        <v/>
      </c>
      <c r="F244" s="2" t="str">
        <f t="shared" si="19"/>
        <v/>
      </c>
      <c r="G244" s="2" t="str">
        <f t="shared" si="20"/>
        <v/>
      </c>
      <c r="T244" s="34">
        <f t="shared" si="21"/>
        <v>200.69650129906225</v>
      </c>
      <c r="U244" s="33">
        <f t="shared" si="23"/>
        <v>218</v>
      </c>
      <c r="V244" s="34">
        <f>IF(U244=1,$G$3*(T244/1000),IF(U244=2,$G$4*(T244/1000),IF(U244=3,$G$5*(T244/1000),IF(U244=4,$G$6*(T244/1000),IF(U244=5,$G$7*(T244/1000),IF(U244=6,$G$8*(T244/1000),IF(U244=7,$G$9*(T244/1000),IF(U244=8,$G$10*(T244/1000),IF(U244=9,$G$11*(T244/1000),IF(U244=10,$G$12*(T244/1000),IF(U244=11,$G$13*(T244/1000),IF(U244=12,$G$14*(T244/1000),IF(U244=13,$G$15*(T244/1000),IF(U244=14,$G$16*(T244/1000),IF(U244=15,$G$17*(T244/1000),0)))))))))))))))</f>
        <v>0</v>
      </c>
      <c r="W244" s="34">
        <f>IF('Γεννήτρια 4'!D244="W",W243+('Γεννήτρια 4'!C244-1)*V244,IF('Γεννήτρια 4'!D244="L",W243-V244,W243))</f>
        <v>200.69650129906225</v>
      </c>
      <c r="X244" s="34" t="str">
        <f>IF(AND('Γεννήτρια 4'!C244&lt;&gt;0,'Γεννήτρια 4'!D244=""),V244,"")</f>
        <v/>
      </c>
    </row>
    <row r="245" spans="1:24">
      <c r="A245" s="3">
        <f t="shared" si="22"/>
        <v>223</v>
      </c>
      <c r="E245" s="3" t="str">
        <f t="shared" si="18"/>
        <v/>
      </c>
      <c r="F245" s="2" t="str">
        <f t="shared" si="19"/>
        <v/>
      </c>
      <c r="G245" s="2" t="str">
        <f t="shared" si="20"/>
        <v/>
      </c>
      <c r="T245" s="34">
        <f t="shared" si="21"/>
        <v>200.69650129906225</v>
      </c>
      <c r="U245" s="33">
        <f t="shared" si="23"/>
        <v>219</v>
      </c>
      <c r="V245" s="34">
        <f>IF(U245=1,$G$3*(T245/1000),IF(U245=2,$G$4*(T245/1000),IF(U245=3,$G$5*(T245/1000),IF(U245=4,$G$6*(T245/1000),IF(U245=5,$G$7*(T245/1000),IF(U245=6,$G$8*(T245/1000),IF(U245=7,$G$9*(T245/1000),IF(U245=8,$G$10*(T245/1000),IF(U245=9,$G$11*(T245/1000),IF(U245=10,$G$12*(T245/1000),IF(U245=11,$G$13*(T245/1000),IF(U245=12,$G$14*(T245/1000),IF(U245=13,$G$15*(T245/1000),IF(U245=14,$G$16*(T245/1000),IF(U245=15,$G$17*(T245/1000),0)))))))))))))))</f>
        <v>0</v>
      </c>
      <c r="W245" s="34">
        <f>IF('Γεννήτρια 4'!D245="W",W244+('Γεννήτρια 4'!C245-1)*V245,IF('Γεννήτρια 4'!D245="L",W244-V245,W244))</f>
        <v>200.69650129906225</v>
      </c>
      <c r="X245" s="34" t="str">
        <f>IF(AND('Γεννήτρια 4'!C245&lt;&gt;0,'Γεννήτρια 4'!D245=""),V245,"")</f>
        <v/>
      </c>
    </row>
    <row r="246" spans="1:24">
      <c r="A246" s="3">
        <f t="shared" si="22"/>
        <v>224</v>
      </c>
      <c r="E246" s="3" t="str">
        <f t="shared" si="18"/>
        <v/>
      </c>
      <c r="F246" s="2" t="str">
        <f t="shared" si="19"/>
        <v/>
      </c>
      <c r="G246" s="2" t="str">
        <f t="shared" si="20"/>
        <v/>
      </c>
      <c r="T246" s="34">
        <f t="shared" si="21"/>
        <v>200.69650129906225</v>
      </c>
      <c r="U246" s="33">
        <f t="shared" si="23"/>
        <v>220</v>
      </c>
      <c r="V246" s="34">
        <f>IF(U246=1,$G$3*(T246/1000),IF(U246=2,$G$4*(T246/1000),IF(U246=3,$G$5*(T246/1000),IF(U246=4,$G$6*(T246/1000),IF(U246=5,$G$7*(T246/1000),IF(U246=6,$G$8*(T246/1000),IF(U246=7,$G$9*(T246/1000),IF(U246=8,$G$10*(T246/1000),IF(U246=9,$G$11*(T246/1000),IF(U246=10,$G$12*(T246/1000),IF(U246=11,$G$13*(T246/1000),IF(U246=12,$G$14*(T246/1000),IF(U246=13,$G$15*(T246/1000),IF(U246=14,$G$16*(T246/1000),IF(U246=15,$G$17*(T246/1000),0)))))))))))))))</f>
        <v>0</v>
      </c>
      <c r="W246" s="34">
        <f>IF('Γεννήτρια 4'!D246="W",W245+('Γεννήτρια 4'!C246-1)*V246,IF('Γεννήτρια 4'!D246="L",W245-V246,W245))</f>
        <v>200.69650129906225</v>
      </c>
      <c r="X246" s="34" t="str">
        <f>IF(AND('Γεννήτρια 4'!C246&lt;&gt;0,'Γεννήτρια 4'!D246=""),V246,"")</f>
        <v/>
      </c>
    </row>
    <row r="247" spans="1:24">
      <c r="A247" s="3">
        <f t="shared" si="22"/>
        <v>225</v>
      </c>
      <c r="E247" s="3" t="str">
        <f t="shared" si="18"/>
        <v/>
      </c>
      <c r="F247" s="2" t="str">
        <f t="shared" si="19"/>
        <v/>
      </c>
      <c r="G247" s="2" t="str">
        <f t="shared" si="20"/>
        <v/>
      </c>
      <c r="T247" s="34">
        <f t="shared" si="21"/>
        <v>200.69650129906225</v>
      </c>
      <c r="U247" s="33">
        <f t="shared" si="23"/>
        <v>221</v>
      </c>
      <c r="V247" s="34">
        <f>IF(U247=1,$G$3*(T247/1000),IF(U247=2,$G$4*(T247/1000),IF(U247=3,$G$5*(T247/1000),IF(U247=4,$G$6*(T247/1000),IF(U247=5,$G$7*(T247/1000),IF(U247=6,$G$8*(T247/1000),IF(U247=7,$G$9*(T247/1000),IF(U247=8,$G$10*(T247/1000),IF(U247=9,$G$11*(T247/1000),IF(U247=10,$G$12*(T247/1000),IF(U247=11,$G$13*(T247/1000),IF(U247=12,$G$14*(T247/1000),IF(U247=13,$G$15*(T247/1000),IF(U247=14,$G$16*(T247/1000),IF(U247=15,$G$17*(T247/1000),0)))))))))))))))</f>
        <v>0</v>
      </c>
      <c r="W247" s="34">
        <f>IF('Γεννήτρια 4'!D247="W",W246+('Γεννήτρια 4'!C247-1)*V247,IF('Γεννήτρια 4'!D247="L",W246-V247,W246))</f>
        <v>200.69650129906225</v>
      </c>
      <c r="X247" s="34" t="str">
        <f>IF(AND('Γεννήτρια 4'!C247&lt;&gt;0,'Γεννήτρια 4'!D247=""),V247,"")</f>
        <v/>
      </c>
    </row>
    <row r="248" spans="1:24">
      <c r="A248" s="3">
        <f t="shared" si="22"/>
        <v>226</v>
      </c>
      <c r="E248" s="3" t="str">
        <f t="shared" si="18"/>
        <v/>
      </c>
      <c r="F248" s="2" t="str">
        <f t="shared" si="19"/>
        <v/>
      </c>
      <c r="G248" s="2" t="str">
        <f t="shared" si="20"/>
        <v/>
      </c>
      <c r="T248" s="34">
        <f t="shared" si="21"/>
        <v>200.69650129906225</v>
      </c>
      <c r="U248" s="33">
        <f t="shared" si="23"/>
        <v>222</v>
      </c>
      <c r="V248" s="34">
        <f>IF(U248=1,$G$3*(T248/1000),IF(U248=2,$G$4*(T248/1000),IF(U248=3,$G$5*(T248/1000),IF(U248=4,$G$6*(T248/1000),IF(U248=5,$G$7*(T248/1000),IF(U248=6,$G$8*(T248/1000),IF(U248=7,$G$9*(T248/1000),IF(U248=8,$G$10*(T248/1000),IF(U248=9,$G$11*(T248/1000),IF(U248=10,$G$12*(T248/1000),IF(U248=11,$G$13*(T248/1000),IF(U248=12,$G$14*(T248/1000),IF(U248=13,$G$15*(T248/1000),IF(U248=14,$G$16*(T248/1000),IF(U248=15,$G$17*(T248/1000),0)))))))))))))))</f>
        <v>0</v>
      </c>
      <c r="W248" s="34">
        <f>IF('Γεννήτρια 4'!D248="W",W247+('Γεννήτρια 4'!C248-1)*V248,IF('Γεννήτρια 4'!D248="L",W247-V248,W247))</f>
        <v>200.69650129906225</v>
      </c>
      <c r="X248" s="34" t="str">
        <f>IF(AND('Γεννήτρια 4'!C248&lt;&gt;0,'Γεννήτρια 4'!D248=""),V248,"")</f>
        <v/>
      </c>
    </row>
    <row r="249" spans="1:24">
      <c r="A249" s="3">
        <f t="shared" si="22"/>
        <v>227</v>
      </c>
      <c r="E249" s="3" t="str">
        <f t="shared" si="18"/>
        <v/>
      </c>
      <c r="F249" s="2" t="str">
        <f t="shared" si="19"/>
        <v/>
      </c>
      <c r="G249" s="2" t="str">
        <f t="shared" si="20"/>
        <v/>
      </c>
      <c r="T249" s="34">
        <f t="shared" si="21"/>
        <v>200.69650129906225</v>
      </c>
      <c r="U249" s="33">
        <f t="shared" si="23"/>
        <v>223</v>
      </c>
      <c r="V249" s="34">
        <f>IF(U249=1,$G$3*(T249/1000),IF(U249=2,$G$4*(T249/1000),IF(U249=3,$G$5*(T249/1000),IF(U249=4,$G$6*(T249/1000),IF(U249=5,$G$7*(T249/1000),IF(U249=6,$G$8*(T249/1000),IF(U249=7,$G$9*(T249/1000),IF(U249=8,$G$10*(T249/1000),IF(U249=9,$G$11*(T249/1000),IF(U249=10,$G$12*(T249/1000),IF(U249=11,$G$13*(T249/1000),IF(U249=12,$G$14*(T249/1000),IF(U249=13,$G$15*(T249/1000),IF(U249=14,$G$16*(T249/1000),IF(U249=15,$G$17*(T249/1000),0)))))))))))))))</f>
        <v>0</v>
      </c>
      <c r="W249" s="34">
        <f>IF('Γεννήτρια 4'!D249="W",W248+('Γεννήτρια 4'!C249-1)*V249,IF('Γεννήτρια 4'!D249="L",W248-V249,W248))</f>
        <v>200.69650129906225</v>
      </c>
      <c r="X249" s="34" t="str">
        <f>IF(AND('Γεννήτρια 4'!C249&lt;&gt;0,'Γεννήτρια 4'!D249=""),V249,"")</f>
        <v/>
      </c>
    </row>
    <row r="250" spans="1:24">
      <c r="A250" s="3">
        <f t="shared" si="22"/>
        <v>228</v>
      </c>
      <c r="E250" s="3" t="str">
        <f t="shared" si="18"/>
        <v/>
      </c>
      <c r="F250" s="2" t="str">
        <f t="shared" si="19"/>
        <v/>
      </c>
      <c r="G250" s="2" t="str">
        <f t="shared" si="20"/>
        <v/>
      </c>
      <c r="T250" s="34">
        <f t="shared" si="21"/>
        <v>200.69650129906225</v>
      </c>
      <c r="U250" s="33">
        <f t="shared" si="23"/>
        <v>224</v>
      </c>
      <c r="V250" s="34">
        <f>IF(U250=1,$G$3*(T250/1000),IF(U250=2,$G$4*(T250/1000),IF(U250=3,$G$5*(T250/1000),IF(U250=4,$G$6*(T250/1000),IF(U250=5,$G$7*(T250/1000),IF(U250=6,$G$8*(T250/1000),IF(U250=7,$G$9*(T250/1000),IF(U250=8,$G$10*(T250/1000),IF(U250=9,$G$11*(T250/1000),IF(U250=10,$G$12*(T250/1000),IF(U250=11,$G$13*(T250/1000),IF(U250=12,$G$14*(T250/1000),IF(U250=13,$G$15*(T250/1000),IF(U250=14,$G$16*(T250/1000),IF(U250=15,$G$17*(T250/1000),0)))))))))))))))</f>
        <v>0</v>
      </c>
      <c r="W250" s="34">
        <f>IF('Γεννήτρια 4'!D250="W",W249+('Γεννήτρια 4'!C250-1)*V250,IF('Γεννήτρια 4'!D250="L",W249-V250,W249))</f>
        <v>200.69650129906225</v>
      </c>
      <c r="X250" s="34" t="str">
        <f>IF(AND('Γεννήτρια 4'!C250&lt;&gt;0,'Γεννήτρια 4'!D250=""),V250,"")</f>
        <v/>
      </c>
    </row>
    <row r="251" spans="1:24">
      <c r="A251" s="3">
        <f t="shared" si="22"/>
        <v>229</v>
      </c>
      <c r="E251" s="3" t="str">
        <f t="shared" si="18"/>
        <v/>
      </c>
      <c r="F251" s="2" t="str">
        <f t="shared" si="19"/>
        <v/>
      </c>
      <c r="G251" s="2" t="str">
        <f t="shared" si="20"/>
        <v/>
      </c>
      <c r="T251" s="34">
        <f t="shared" si="21"/>
        <v>200.69650129906225</v>
      </c>
      <c r="U251" s="33">
        <f t="shared" si="23"/>
        <v>225</v>
      </c>
      <c r="V251" s="34">
        <f>IF(U251=1,$G$3*(T251/1000),IF(U251=2,$G$4*(T251/1000),IF(U251=3,$G$5*(T251/1000),IF(U251=4,$G$6*(T251/1000),IF(U251=5,$G$7*(T251/1000),IF(U251=6,$G$8*(T251/1000),IF(U251=7,$G$9*(T251/1000),IF(U251=8,$G$10*(T251/1000),IF(U251=9,$G$11*(T251/1000),IF(U251=10,$G$12*(T251/1000),IF(U251=11,$G$13*(T251/1000),IF(U251=12,$G$14*(T251/1000),IF(U251=13,$G$15*(T251/1000),IF(U251=14,$G$16*(T251/1000),IF(U251=15,$G$17*(T251/1000),0)))))))))))))))</f>
        <v>0</v>
      </c>
      <c r="W251" s="34">
        <f>IF('Γεννήτρια 4'!D251="W",W250+('Γεννήτρια 4'!C251-1)*V251,IF('Γεννήτρια 4'!D251="L",W250-V251,W250))</f>
        <v>200.69650129906225</v>
      </c>
      <c r="X251" s="34" t="str">
        <f>IF(AND('Γεννήτρια 4'!C251&lt;&gt;0,'Γεννήτρια 4'!D251=""),V251,"")</f>
        <v/>
      </c>
    </row>
    <row r="252" spans="1:24">
      <c r="A252" s="3">
        <f t="shared" si="22"/>
        <v>230</v>
      </c>
      <c r="E252" s="3" t="str">
        <f t="shared" si="18"/>
        <v/>
      </c>
      <c r="F252" s="2" t="str">
        <f t="shared" si="19"/>
        <v/>
      </c>
      <c r="G252" s="2" t="str">
        <f t="shared" si="20"/>
        <v/>
      </c>
      <c r="T252" s="34">
        <f t="shared" si="21"/>
        <v>200.69650129906225</v>
      </c>
      <c r="U252" s="33">
        <f t="shared" si="23"/>
        <v>226</v>
      </c>
      <c r="V252" s="34">
        <f>IF(U252=1,$G$3*(T252/1000),IF(U252=2,$G$4*(T252/1000),IF(U252=3,$G$5*(T252/1000),IF(U252=4,$G$6*(T252/1000),IF(U252=5,$G$7*(T252/1000),IF(U252=6,$G$8*(T252/1000),IF(U252=7,$G$9*(T252/1000),IF(U252=8,$G$10*(T252/1000),IF(U252=9,$G$11*(T252/1000),IF(U252=10,$G$12*(T252/1000),IF(U252=11,$G$13*(T252/1000),IF(U252=12,$G$14*(T252/1000),IF(U252=13,$G$15*(T252/1000),IF(U252=14,$G$16*(T252/1000),IF(U252=15,$G$17*(T252/1000),0)))))))))))))))</f>
        <v>0</v>
      </c>
      <c r="W252" s="34">
        <f>IF('Γεννήτρια 4'!D252="W",W251+('Γεννήτρια 4'!C252-1)*V252,IF('Γεννήτρια 4'!D252="L",W251-V252,W251))</f>
        <v>200.69650129906225</v>
      </c>
      <c r="X252" s="34" t="str">
        <f>IF(AND('Γεννήτρια 4'!C252&lt;&gt;0,'Γεννήτρια 4'!D252=""),V252,"")</f>
        <v/>
      </c>
    </row>
    <row r="253" spans="1:24">
      <c r="A253" s="3">
        <f t="shared" si="22"/>
        <v>231</v>
      </c>
      <c r="E253" s="3" t="str">
        <f t="shared" si="18"/>
        <v/>
      </c>
      <c r="F253" s="2" t="str">
        <f t="shared" si="19"/>
        <v/>
      </c>
      <c r="G253" s="2" t="str">
        <f t="shared" si="20"/>
        <v/>
      </c>
      <c r="T253" s="34">
        <f t="shared" si="21"/>
        <v>200.69650129906225</v>
      </c>
      <c r="U253" s="33">
        <f t="shared" si="23"/>
        <v>227</v>
      </c>
      <c r="V253" s="34">
        <f>IF(U253=1,$G$3*(T253/1000),IF(U253=2,$G$4*(T253/1000),IF(U253=3,$G$5*(T253/1000),IF(U253=4,$G$6*(T253/1000),IF(U253=5,$G$7*(T253/1000),IF(U253=6,$G$8*(T253/1000),IF(U253=7,$G$9*(T253/1000),IF(U253=8,$G$10*(T253/1000),IF(U253=9,$G$11*(T253/1000),IF(U253=10,$G$12*(T253/1000),IF(U253=11,$G$13*(T253/1000),IF(U253=12,$G$14*(T253/1000),IF(U253=13,$G$15*(T253/1000),IF(U253=14,$G$16*(T253/1000),IF(U253=15,$G$17*(T253/1000),0)))))))))))))))</f>
        <v>0</v>
      </c>
      <c r="W253" s="34">
        <f>IF('Γεννήτρια 4'!D253="W",W252+('Γεννήτρια 4'!C253-1)*V253,IF('Γεννήτρια 4'!D253="L",W252-V253,W252))</f>
        <v>200.69650129906225</v>
      </c>
      <c r="X253" s="34" t="str">
        <f>IF(AND('Γεννήτρια 4'!C253&lt;&gt;0,'Γεννήτρια 4'!D253=""),V253,"")</f>
        <v/>
      </c>
    </row>
    <row r="254" spans="1:24">
      <c r="A254" s="3">
        <f t="shared" si="22"/>
        <v>232</v>
      </c>
      <c r="E254" s="3" t="str">
        <f t="shared" si="18"/>
        <v/>
      </c>
      <c r="F254" s="2" t="str">
        <f t="shared" si="19"/>
        <v/>
      </c>
      <c r="G254" s="2" t="str">
        <f t="shared" si="20"/>
        <v/>
      </c>
      <c r="T254" s="34">
        <f t="shared" si="21"/>
        <v>200.69650129906225</v>
      </c>
      <c r="U254" s="33">
        <f t="shared" si="23"/>
        <v>228</v>
      </c>
      <c r="V254" s="34">
        <f>IF(U254=1,$G$3*(T254/1000),IF(U254=2,$G$4*(T254/1000),IF(U254=3,$G$5*(T254/1000),IF(U254=4,$G$6*(T254/1000),IF(U254=5,$G$7*(T254/1000),IF(U254=6,$G$8*(T254/1000),IF(U254=7,$G$9*(T254/1000),IF(U254=8,$G$10*(T254/1000),IF(U254=9,$G$11*(T254/1000),IF(U254=10,$G$12*(T254/1000),IF(U254=11,$G$13*(T254/1000),IF(U254=12,$G$14*(T254/1000),IF(U254=13,$G$15*(T254/1000),IF(U254=14,$G$16*(T254/1000),IF(U254=15,$G$17*(T254/1000),0)))))))))))))))</f>
        <v>0</v>
      </c>
      <c r="W254" s="34">
        <f>IF('Γεννήτρια 4'!D254="W",W253+('Γεννήτρια 4'!C254-1)*V254,IF('Γεννήτρια 4'!D254="L",W253-V254,W253))</f>
        <v>200.69650129906225</v>
      </c>
      <c r="X254" s="34" t="str">
        <f>IF(AND('Γεννήτρια 4'!C254&lt;&gt;0,'Γεννήτρια 4'!D254=""),V254,"")</f>
        <v/>
      </c>
    </row>
    <row r="255" spans="1:24">
      <c r="A255" s="3">
        <f t="shared" si="22"/>
        <v>233</v>
      </c>
      <c r="E255" s="3" t="str">
        <f t="shared" si="18"/>
        <v/>
      </c>
      <c r="F255" s="2" t="str">
        <f t="shared" si="19"/>
        <v/>
      </c>
      <c r="G255" s="2" t="str">
        <f t="shared" si="20"/>
        <v/>
      </c>
      <c r="T255" s="34">
        <f t="shared" si="21"/>
        <v>200.69650129906225</v>
      </c>
      <c r="U255" s="33">
        <f t="shared" si="23"/>
        <v>229</v>
      </c>
      <c r="V255" s="34">
        <f>IF(U255=1,$G$3*(T255/1000),IF(U255=2,$G$4*(T255/1000),IF(U255=3,$G$5*(T255/1000),IF(U255=4,$G$6*(T255/1000),IF(U255=5,$G$7*(T255/1000),IF(U255=6,$G$8*(T255/1000),IF(U255=7,$G$9*(T255/1000),IF(U255=8,$G$10*(T255/1000),IF(U255=9,$G$11*(T255/1000),IF(U255=10,$G$12*(T255/1000),IF(U255=11,$G$13*(T255/1000),IF(U255=12,$G$14*(T255/1000),IF(U255=13,$G$15*(T255/1000),IF(U255=14,$G$16*(T255/1000),IF(U255=15,$G$17*(T255/1000),0)))))))))))))))</f>
        <v>0</v>
      </c>
      <c r="W255" s="34">
        <f>IF('Γεννήτρια 4'!D255="W",W254+('Γεννήτρια 4'!C255-1)*V255,IF('Γεννήτρια 4'!D255="L",W254-V255,W254))</f>
        <v>200.69650129906225</v>
      </c>
      <c r="X255" s="34" t="str">
        <f>IF(AND('Γεννήτρια 4'!C255&lt;&gt;0,'Γεννήτρια 4'!D255=""),V255,"")</f>
        <v/>
      </c>
    </row>
    <row r="256" spans="1:24">
      <c r="A256" s="3">
        <f t="shared" si="22"/>
        <v>234</v>
      </c>
      <c r="E256" s="3" t="str">
        <f t="shared" si="18"/>
        <v/>
      </c>
      <c r="F256" s="2" t="str">
        <f t="shared" si="19"/>
        <v/>
      </c>
      <c r="G256" s="2" t="str">
        <f t="shared" si="20"/>
        <v/>
      </c>
      <c r="T256" s="34">
        <f t="shared" si="21"/>
        <v>200.69650129906225</v>
      </c>
      <c r="U256" s="33">
        <f t="shared" si="23"/>
        <v>230</v>
      </c>
      <c r="V256" s="34">
        <f>IF(U256=1,$G$3*(T256/1000),IF(U256=2,$G$4*(T256/1000),IF(U256=3,$G$5*(T256/1000),IF(U256=4,$G$6*(T256/1000),IF(U256=5,$G$7*(T256/1000),IF(U256=6,$G$8*(T256/1000),IF(U256=7,$G$9*(T256/1000),IF(U256=8,$G$10*(T256/1000),IF(U256=9,$G$11*(T256/1000),IF(U256=10,$G$12*(T256/1000),IF(U256=11,$G$13*(T256/1000),IF(U256=12,$G$14*(T256/1000),IF(U256=13,$G$15*(T256/1000),IF(U256=14,$G$16*(T256/1000),IF(U256=15,$G$17*(T256/1000),0)))))))))))))))</f>
        <v>0</v>
      </c>
      <c r="W256" s="34">
        <f>IF('Γεννήτρια 4'!D256="W",W255+('Γεννήτρια 4'!C256-1)*V256,IF('Γεννήτρια 4'!D256="L",W255-V256,W255))</f>
        <v>200.69650129906225</v>
      </c>
      <c r="X256" s="34" t="str">
        <f>IF(AND('Γεννήτρια 4'!C256&lt;&gt;0,'Γεννήτρια 4'!D256=""),V256,"")</f>
        <v/>
      </c>
    </row>
    <row r="257" spans="1:24">
      <c r="A257" s="3">
        <f t="shared" si="22"/>
        <v>235</v>
      </c>
      <c r="E257" s="3" t="str">
        <f t="shared" si="18"/>
        <v/>
      </c>
      <c r="F257" s="2" t="str">
        <f t="shared" si="19"/>
        <v/>
      </c>
      <c r="G257" s="2" t="str">
        <f t="shared" si="20"/>
        <v/>
      </c>
      <c r="T257" s="34">
        <f t="shared" si="21"/>
        <v>200.69650129906225</v>
      </c>
      <c r="U257" s="33">
        <f t="shared" si="23"/>
        <v>231</v>
      </c>
      <c r="V257" s="34">
        <f>IF(U257=1,$G$3*(T257/1000),IF(U257=2,$G$4*(T257/1000),IF(U257=3,$G$5*(T257/1000),IF(U257=4,$G$6*(T257/1000),IF(U257=5,$G$7*(T257/1000),IF(U257=6,$G$8*(T257/1000),IF(U257=7,$G$9*(T257/1000),IF(U257=8,$G$10*(T257/1000),IF(U257=9,$G$11*(T257/1000),IF(U257=10,$G$12*(T257/1000),IF(U257=11,$G$13*(T257/1000),IF(U257=12,$G$14*(T257/1000),IF(U257=13,$G$15*(T257/1000),IF(U257=14,$G$16*(T257/1000),IF(U257=15,$G$17*(T257/1000),0)))))))))))))))</f>
        <v>0</v>
      </c>
      <c r="W257" s="34">
        <f>IF('Γεννήτρια 4'!D257="W",W256+('Γεννήτρια 4'!C257-1)*V257,IF('Γεννήτρια 4'!D257="L",W256-V257,W256))</f>
        <v>200.69650129906225</v>
      </c>
      <c r="X257" s="34" t="str">
        <f>IF(AND('Γεννήτρια 4'!C257&lt;&gt;0,'Γεννήτρια 4'!D257=""),V257,"")</f>
        <v/>
      </c>
    </row>
    <row r="258" spans="1:24">
      <c r="A258" s="3">
        <f t="shared" si="22"/>
        <v>236</v>
      </c>
      <c r="E258" s="3" t="str">
        <f t="shared" si="18"/>
        <v/>
      </c>
      <c r="F258" s="2" t="str">
        <f t="shared" si="19"/>
        <v/>
      </c>
      <c r="G258" s="2" t="str">
        <f t="shared" si="20"/>
        <v/>
      </c>
      <c r="T258" s="34">
        <f t="shared" si="21"/>
        <v>200.69650129906225</v>
      </c>
      <c r="U258" s="33">
        <f t="shared" si="23"/>
        <v>232</v>
      </c>
      <c r="V258" s="34">
        <f>IF(U258=1,$G$3*(T258/1000),IF(U258=2,$G$4*(T258/1000),IF(U258=3,$G$5*(T258/1000),IF(U258=4,$G$6*(T258/1000),IF(U258=5,$G$7*(T258/1000),IF(U258=6,$G$8*(T258/1000),IF(U258=7,$G$9*(T258/1000),IF(U258=8,$G$10*(T258/1000),IF(U258=9,$G$11*(T258/1000),IF(U258=10,$G$12*(T258/1000),IF(U258=11,$G$13*(T258/1000),IF(U258=12,$G$14*(T258/1000),IF(U258=13,$G$15*(T258/1000),IF(U258=14,$G$16*(T258/1000),IF(U258=15,$G$17*(T258/1000),0)))))))))))))))</f>
        <v>0</v>
      </c>
      <c r="W258" s="34">
        <f>IF('Γεννήτρια 4'!D258="W",W257+('Γεννήτρια 4'!C258-1)*V258,IF('Γεννήτρια 4'!D258="L",W257-V258,W257))</f>
        <v>200.69650129906225</v>
      </c>
      <c r="X258" s="34" t="str">
        <f>IF(AND('Γεννήτρια 4'!C258&lt;&gt;0,'Γεννήτρια 4'!D258=""),V258,"")</f>
        <v/>
      </c>
    </row>
    <row r="259" spans="1:24">
      <c r="A259" s="3">
        <f t="shared" si="22"/>
        <v>237</v>
      </c>
      <c r="E259" s="3" t="str">
        <f t="shared" si="18"/>
        <v/>
      </c>
      <c r="F259" s="2" t="str">
        <f t="shared" si="19"/>
        <v/>
      </c>
      <c r="G259" s="2" t="str">
        <f t="shared" si="20"/>
        <v/>
      </c>
      <c r="T259" s="34">
        <f t="shared" si="21"/>
        <v>200.69650129906225</v>
      </c>
      <c r="U259" s="33">
        <f t="shared" si="23"/>
        <v>233</v>
      </c>
      <c r="V259" s="34">
        <f>IF(U259=1,$G$3*(T259/1000),IF(U259=2,$G$4*(T259/1000),IF(U259=3,$G$5*(T259/1000),IF(U259=4,$G$6*(T259/1000),IF(U259=5,$G$7*(T259/1000),IF(U259=6,$G$8*(T259/1000),IF(U259=7,$G$9*(T259/1000),IF(U259=8,$G$10*(T259/1000),IF(U259=9,$G$11*(T259/1000),IF(U259=10,$G$12*(T259/1000),IF(U259=11,$G$13*(T259/1000),IF(U259=12,$G$14*(T259/1000),IF(U259=13,$G$15*(T259/1000),IF(U259=14,$G$16*(T259/1000),IF(U259=15,$G$17*(T259/1000),0)))))))))))))))</f>
        <v>0</v>
      </c>
      <c r="W259" s="34">
        <f>IF('Γεννήτρια 4'!D259="W",W258+('Γεννήτρια 4'!C259-1)*V259,IF('Γεννήτρια 4'!D259="L",W258-V259,W258))</f>
        <v>200.69650129906225</v>
      </c>
      <c r="X259" s="34" t="str">
        <f>IF(AND('Γεννήτρια 4'!C259&lt;&gt;0,'Γεννήτρια 4'!D259=""),V259,"")</f>
        <v/>
      </c>
    </row>
    <row r="260" spans="1:24">
      <c r="A260" s="3">
        <f t="shared" si="22"/>
        <v>238</v>
      </c>
      <c r="E260" s="3" t="str">
        <f t="shared" si="18"/>
        <v/>
      </c>
      <c r="F260" s="2" t="str">
        <f t="shared" si="19"/>
        <v/>
      </c>
      <c r="G260" s="2" t="str">
        <f t="shared" si="20"/>
        <v/>
      </c>
      <c r="T260" s="34">
        <f t="shared" si="21"/>
        <v>200.69650129906225</v>
      </c>
      <c r="U260" s="33">
        <f t="shared" si="23"/>
        <v>234</v>
      </c>
      <c r="V260" s="34">
        <f>IF(U260=1,$G$3*(T260/1000),IF(U260=2,$G$4*(T260/1000),IF(U260=3,$G$5*(T260/1000),IF(U260=4,$G$6*(T260/1000),IF(U260=5,$G$7*(T260/1000),IF(U260=6,$G$8*(T260/1000),IF(U260=7,$G$9*(T260/1000),IF(U260=8,$G$10*(T260/1000),IF(U260=9,$G$11*(T260/1000),IF(U260=10,$G$12*(T260/1000),IF(U260=11,$G$13*(T260/1000),IF(U260=12,$G$14*(T260/1000),IF(U260=13,$G$15*(T260/1000),IF(U260=14,$G$16*(T260/1000),IF(U260=15,$G$17*(T260/1000),0)))))))))))))))</f>
        <v>0</v>
      </c>
      <c r="W260" s="34">
        <f>IF('Γεννήτρια 4'!D260="W",W259+('Γεννήτρια 4'!C260-1)*V260,IF('Γεννήτρια 4'!D260="L",W259-V260,W259))</f>
        <v>200.69650129906225</v>
      </c>
      <c r="X260" s="34" t="str">
        <f>IF(AND('Γεννήτρια 4'!C260&lt;&gt;0,'Γεννήτρια 4'!D260=""),V260,"")</f>
        <v/>
      </c>
    </row>
    <row r="261" spans="1:24">
      <c r="A261" s="3">
        <f t="shared" si="22"/>
        <v>239</v>
      </c>
      <c r="E261" s="3" t="str">
        <f t="shared" si="18"/>
        <v/>
      </c>
      <c r="F261" s="2" t="str">
        <f t="shared" si="19"/>
        <v/>
      </c>
      <c r="G261" s="2" t="str">
        <f t="shared" si="20"/>
        <v/>
      </c>
      <c r="T261" s="34">
        <f t="shared" si="21"/>
        <v>200.69650129906225</v>
      </c>
      <c r="U261" s="33">
        <f t="shared" si="23"/>
        <v>235</v>
      </c>
      <c r="V261" s="34">
        <f>IF(U261=1,$G$3*(T261/1000),IF(U261=2,$G$4*(T261/1000),IF(U261=3,$G$5*(T261/1000),IF(U261=4,$G$6*(T261/1000),IF(U261=5,$G$7*(T261/1000),IF(U261=6,$G$8*(T261/1000),IF(U261=7,$G$9*(T261/1000),IF(U261=8,$G$10*(T261/1000),IF(U261=9,$G$11*(T261/1000),IF(U261=10,$G$12*(T261/1000),IF(U261=11,$G$13*(T261/1000),IF(U261=12,$G$14*(T261/1000),IF(U261=13,$G$15*(T261/1000),IF(U261=14,$G$16*(T261/1000),IF(U261=15,$G$17*(T261/1000),0)))))))))))))))</f>
        <v>0</v>
      </c>
      <c r="W261" s="34">
        <f>IF('Γεννήτρια 4'!D261="W",W260+('Γεννήτρια 4'!C261-1)*V261,IF('Γεννήτρια 4'!D261="L",W260-V261,W260))</f>
        <v>200.69650129906225</v>
      </c>
      <c r="X261" s="34" t="str">
        <f>IF(AND('Γεννήτρια 4'!C261&lt;&gt;0,'Γεννήτρια 4'!D261=""),V261,"")</f>
        <v/>
      </c>
    </row>
    <row r="262" spans="1:24">
      <c r="A262" s="3">
        <f t="shared" si="22"/>
        <v>240</v>
      </c>
      <c r="E262" s="3" t="str">
        <f t="shared" si="18"/>
        <v/>
      </c>
      <c r="F262" s="2" t="str">
        <f t="shared" si="19"/>
        <v/>
      </c>
      <c r="G262" s="2" t="str">
        <f t="shared" si="20"/>
        <v/>
      </c>
      <c r="T262" s="34">
        <f t="shared" si="21"/>
        <v>200.69650129906225</v>
      </c>
      <c r="U262" s="33">
        <f t="shared" si="23"/>
        <v>236</v>
      </c>
      <c r="V262" s="34">
        <f>IF(U262=1,$G$3*(T262/1000),IF(U262=2,$G$4*(T262/1000),IF(U262=3,$G$5*(T262/1000),IF(U262=4,$G$6*(T262/1000),IF(U262=5,$G$7*(T262/1000),IF(U262=6,$G$8*(T262/1000),IF(U262=7,$G$9*(T262/1000),IF(U262=8,$G$10*(T262/1000),IF(U262=9,$G$11*(T262/1000),IF(U262=10,$G$12*(T262/1000),IF(U262=11,$G$13*(T262/1000),IF(U262=12,$G$14*(T262/1000),IF(U262=13,$G$15*(T262/1000),IF(U262=14,$G$16*(T262/1000),IF(U262=15,$G$17*(T262/1000),0)))))))))))))))</f>
        <v>0</v>
      </c>
      <c r="W262" s="34">
        <f>IF('Γεννήτρια 4'!D262="W",W261+('Γεννήτρια 4'!C262-1)*V262,IF('Γεννήτρια 4'!D262="L",W261-V262,W261))</f>
        <v>200.69650129906225</v>
      </c>
      <c r="X262" s="34" t="str">
        <f>IF(AND('Γεννήτρια 4'!C262&lt;&gt;0,'Γεννήτρια 4'!D262=""),V262,"")</f>
        <v/>
      </c>
    </row>
    <row r="263" spans="1:24">
      <c r="A263" s="3">
        <f t="shared" si="22"/>
        <v>241</v>
      </c>
      <c r="E263" s="3" t="str">
        <f t="shared" si="18"/>
        <v/>
      </c>
      <c r="F263" s="2" t="str">
        <f t="shared" si="19"/>
        <v/>
      </c>
      <c r="G263" s="2" t="str">
        <f t="shared" si="20"/>
        <v/>
      </c>
      <c r="T263" s="34">
        <f t="shared" si="21"/>
        <v>200.69650129906225</v>
      </c>
      <c r="U263" s="33">
        <f t="shared" si="23"/>
        <v>237</v>
      </c>
      <c r="V263" s="34">
        <f>IF(U263=1,$G$3*(T263/1000),IF(U263=2,$G$4*(T263/1000),IF(U263=3,$G$5*(T263/1000),IF(U263=4,$G$6*(T263/1000),IF(U263=5,$G$7*(T263/1000),IF(U263=6,$G$8*(T263/1000),IF(U263=7,$G$9*(T263/1000),IF(U263=8,$G$10*(T263/1000),IF(U263=9,$G$11*(T263/1000),IF(U263=10,$G$12*(T263/1000),IF(U263=11,$G$13*(T263/1000),IF(U263=12,$G$14*(T263/1000),IF(U263=13,$G$15*(T263/1000),IF(U263=14,$G$16*(T263/1000),IF(U263=15,$G$17*(T263/1000),0)))))))))))))))</f>
        <v>0</v>
      </c>
      <c r="W263" s="34">
        <f>IF('Γεννήτρια 4'!D263="W",W262+('Γεννήτρια 4'!C263-1)*V263,IF('Γεννήτρια 4'!D263="L",W262-V263,W262))</f>
        <v>200.69650129906225</v>
      </c>
      <c r="X263" s="34" t="str">
        <f>IF(AND('Γεννήτρια 4'!C263&lt;&gt;0,'Γεννήτρια 4'!D263=""),V263,"")</f>
        <v/>
      </c>
    </row>
    <row r="264" spans="1:24">
      <c r="A264" s="3">
        <f t="shared" si="22"/>
        <v>242</v>
      </c>
      <c r="E264" s="3" t="str">
        <f t="shared" si="18"/>
        <v/>
      </c>
      <c r="F264" s="2" t="str">
        <f t="shared" si="19"/>
        <v/>
      </c>
      <c r="G264" s="2" t="str">
        <f t="shared" si="20"/>
        <v/>
      </c>
      <c r="T264" s="34">
        <f t="shared" si="21"/>
        <v>200.69650129906225</v>
      </c>
      <c r="U264" s="33">
        <f t="shared" si="23"/>
        <v>238</v>
      </c>
      <c r="V264" s="34">
        <f>IF(U264=1,$G$3*(T264/1000),IF(U264=2,$G$4*(T264/1000),IF(U264=3,$G$5*(T264/1000),IF(U264=4,$G$6*(T264/1000),IF(U264=5,$G$7*(T264/1000),IF(U264=6,$G$8*(T264/1000),IF(U264=7,$G$9*(T264/1000),IF(U264=8,$G$10*(T264/1000),IF(U264=9,$G$11*(T264/1000),IF(U264=10,$G$12*(T264/1000),IF(U264=11,$G$13*(T264/1000),IF(U264=12,$G$14*(T264/1000),IF(U264=13,$G$15*(T264/1000),IF(U264=14,$G$16*(T264/1000),IF(U264=15,$G$17*(T264/1000),0)))))))))))))))</f>
        <v>0</v>
      </c>
      <c r="W264" s="34">
        <f>IF('Γεννήτρια 4'!D264="W",W263+('Γεννήτρια 4'!C264-1)*V264,IF('Γεννήτρια 4'!D264="L",W263-V264,W263))</f>
        <v>200.69650129906225</v>
      </c>
      <c r="X264" s="34" t="str">
        <f>IF(AND('Γεννήτρια 4'!C264&lt;&gt;0,'Γεννήτρια 4'!D264=""),V264,"")</f>
        <v/>
      </c>
    </row>
    <row r="265" spans="1:24">
      <c r="A265" s="3">
        <f t="shared" si="22"/>
        <v>243</v>
      </c>
      <c r="E265" s="3" t="str">
        <f t="shared" si="18"/>
        <v/>
      </c>
      <c r="F265" s="2" t="str">
        <f t="shared" si="19"/>
        <v/>
      </c>
      <c r="G265" s="2" t="str">
        <f t="shared" si="20"/>
        <v/>
      </c>
      <c r="T265" s="34">
        <f t="shared" si="21"/>
        <v>200.69650129906225</v>
      </c>
      <c r="U265" s="33">
        <f t="shared" si="23"/>
        <v>239</v>
      </c>
      <c r="V265" s="34">
        <f>IF(U265=1,$G$3*(T265/1000),IF(U265=2,$G$4*(T265/1000),IF(U265=3,$G$5*(T265/1000),IF(U265=4,$G$6*(T265/1000),IF(U265=5,$G$7*(T265/1000),IF(U265=6,$G$8*(T265/1000),IF(U265=7,$G$9*(T265/1000),IF(U265=8,$G$10*(T265/1000),IF(U265=9,$G$11*(T265/1000),IF(U265=10,$G$12*(T265/1000),IF(U265=11,$G$13*(T265/1000),IF(U265=12,$G$14*(T265/1000),IF(U265=13,$G$15*(T265/1000),IF(U265=14,$G$16*(T265/1000),IF(U265=15,$G$17*(T265/1000),0)))))))))))))))</f>
        <v>0</v>
      </c>
      <c r="W265" s="34">
        <f>IF('Γεννήτρια 4'!D265="W",W264+('Γεννήτρια 4'!C265-1)*V265,IF('Γεννήτρια 4'!D265="L",W264-V265,W264))</f>
        <v>200.69650129906225</v>
      </c>
      <c r="X265" s="34" t="str">
        <f>IF(AND('Γεννήτρια 4'!C265&lt;&gt;0,'Γεννήτρια 4'!D265=""),V265,"")</f>
        <v/>
      </c>
    </row>
    <row r="266" spans="1:24">
      <c r="A266" s="3">
        <f t="shared" si="22"/>
        <v>244</v>
      </c>
      <c r="E266" s="3" t="str">
        <f t="shared" si="18"/>
        <v/>
      </c>
      <c r="F266" s="2" t="str">
        <f t="shared" si="19"/>
        <v/>
      </c>
      <c r="G266" s="2" t="str">
        <f t="shared" si="20"/>
        <v/>
      </c>
      <c r="T266" s="34">
        <f t="shared" si="21"/>
        <v>200.69650129906225</v>
      </c>
      <c r="U266" s="33">
        <f t="shared" si="23"/>
        <v>240</v>
      </c>
      <c r="V266" s="34">
        <f>IF(U266=1,$G$3*(T266/1000),IF(U266=2,$G$4*(T266/1000),IF(U266=3,$G$5*(T266/1000),IF(U266=4,$G$6*(T266/1000),IF(U266=5,$G$7*(T266/1000),IF(U266=6,$G$8*(T266/1000),IF(U266=7,$G$9*(T266/1000),IF(U266=8,$G$10*(T266/1000),IF(U266=9,$G$11*(T266/1000),IF(U266=10,$G$12*(T266/1000),IF(U266=11,$G$13*(T266/1000),IF(U266=12,$G$14*(T266/1000),IF(U266=13,$G$15*(T266/1000),IF(U266=14,$G$16*(T266/1000),IF(U266=15,$G$17*(T266/1000),0)))))))))))))))</f>
        <v>0</v>
      </c>
      <c r="W266" s="34">
        <f>IF('Γεννήτρια 4'!D266="W",W265+('Γεννήτρια 4'!C266-1)*V266,IF('Γεννήτρια 4'!D266="L",W265-V266,W265))</f>
        <v>200.69650129906225</v>
      </c>
      <c r="X266" s="34" t="str">
        <f>IF(AND('Γεννήτρια 4'!C266&lt;&gt;0,'Γεννήτρια 4'!D266=""),V266,"")</f>
        <v/>
      </c>
    </row>
    <row r="267" spans="1:24">
      <c r="A267" s="3">
        <f t="shared" si="22"/>
        <v>245</v>
      </c>
      <c r="E267" s="3" t="str">
        <f t="shared" si="18"/>
        <v/>
      </c>
      <c r="F267" s="2" t="str">
        <f t="shared" si="19"/>
        <v/>
      </c>
      <c r="G267" s="2" t="str">
        <f t="shared" si="20"/>
        <v/>
      </c>
      <c r="T267" s="34">
        <f t="shared" si="21"/>
        <v>200.69650129906225</v>
      </c>
      <c r="U267" s="33">
        <f t="shared" si="23"/>
        <v>241</v>
      </c>
      <c r="V267" s="34">
        <f>IF(U267=1,$G$3*(T267/1000),IF(U267=2,$G$4*(T267/1000),IF(U267=3,$G$5*(T267/1000),IF(U267=4,$G$6*(T267/1000),IF(U267=5,$G$7*(T267/1000),IF(U267=6,$G$8*(T267/1000),IF(U267=7,$G$9*(T267/1000),IF(U267=8,$G$10*(T267/1000),IF(U267=9,$G$11*(T267/1000),IF(U267=10,$G$12*(T267/1000),IF(U267=11,$G$13*(T267/1000),IF(U267=12,$G$14*(T267/1000),IF(U267=13,$G$15*(T267/1000),IF(U267=14,$G$16*(T267/1000),IF(U267=15,$G$17*(T267/1000),0)))))))))))))))</f>
        <v>0</v>
      </c>
      <c r="W267" s="34">
        <f>IF('Γεννήτρια 4'!D267="W",W266+('Γεννήτρια 4'!C267-1)*V267,IF('Γεννήτρια 4'!D267="L",W266-V267,W266))</f>
        <v>200.69650129906225</v>
      </c>
      <c r="X267" s="34" t="str">
        <f>IF(AND('Γεννήτρια 4'!C267&lt;&gt;0,'Γεννήτρια 4'!D267=""),V267,"")</f>
        <v/>
      </c>
    </row>
    <row r="268" spans="1:24">
      <c r="A268" s="3">
        <f t="shared" si="22"/>
        <v>246</v>
      </c>
      <c r="E268" s="3" t="str">
        <f t="shared" si="18"/>
        <v/>
      </c>
      <c r="F268" s="2" t="str">
        <f t="shared" si="19"/>
        <v/>
      </c>
      <c r="G268" s="2" t="str">
        <f t="shared" si="20"/>
        <v/>
      </c>
      <c r="T268" s="34">
        <f t="shared" si="21"/>
        <v>200.69650129906225</v>
      </c>
      <c r="U268" s="33">
        <f t="shared" si="23"/>
        <v>242</v>
      </c>
      <c r="V268" s="34">
        <f>IF(U268=1,$G$3*(T268/1000),IF(U268=2,$G$4*(T268/1000),IF(U268=3,$G$5*(T268/1000),IF(U268=4,$G$6*(T268/1000),IF(U268=5,$G$7*(T268/1000),IF(U268=6,$G$8*(T268/1000),IF(U268=7,$G$9*(T268/1000),IF(U268=8,$G$10*(T268/1000),IF(U268=9,$G$11*(T268/1000),IF(U268=10,$G$12*(T268/1000),IF(U268=11,$G$13*(T268/1000),IF(U268=12,$G$14*(T268/1000),IF(U268=13,$G$15*(T268/1000),IF(U268=14,$G$16*(T268/1000),IF(U268=15,$G$17*(T268/1000),0)))))))))))))))</f>
        <v>0</v>
      </c>
      <c r="W268" s="34">
        <f>IF('Γεννήτρια 4'!D268="W",W267+('Γεννήτρια 4'!C268-1)*V268,IF('Γεννήτρια 4'!D268="L",W267-V268,W267))</f>
        <v>200.69650129906225</v>
      </c>
      <c r="X268" s="34" t="str">
        <f>IF(AND('Γεννήτρια 4'!C268&lt;&gt;0,'Γεννήτρια 4'!D268=""),V268,"")</f>
        <v/>
      </c>
    </row>
    <row r="269" spans="1:24">
      <c r="A269" s="3">
        <f t="shared" si="22"/>
        <v>247</v>
      </c>
      <c r="E269" s="3" t="str">
        <f t="shared" si="18"/>
        <v/>
      </c>
      <c r="F269" s="2" t="str">
        <f t="shared" si="19"/>
        <v/>
      </c>
      <c r="G269" s="2" t="str">
        <f t="shared" si="20"/>
        <v/>
      </c>
      <c r="T269" s="34">
        <f t="shared" si="21"/>
        <v>200.69650129906225</v>
      </c>
      <c r="U269" s="33">
        <f t="shared" si="23"/>
        <v>243</v>
      </c>
      <c r="V269" s="34">
        <f>IF(U269=1,$G$3*(T269/1000),IF(U269=2,$G$4*(T269/1000),IF(U269=3,$G$5*(T269/1000),IF(U269=4,$G$6*(T269/1000),IF(U269=5,$G$7*(T269/1000),IF(U269=6,$G$8*(T269/1000),IF(U269=7,$G$9*(T269/1000),IF(U269=8,$G$10*(T269/1000),IF(U269=9,$G$11*(T269/1000),IF(U269=10,$G$12*(T269/1000),IF(U269=11,$G$13*(T269/1000),IF(U269=12,$G$14*(T269/1000),IF(U269=13,$G$15*(T269/1000),IF(U269=14,$G$16*(T269/1000),IF(U269=15,$G$17*(T269/1000),0)))))))))))))))</f>
        <v>0</v>
      </c>
      <c r="W269" s="34">
        <f>IF('Γεννήτρια 4'!D269="W",W268+('Γεννήτρια 4'!C269-1)*V269,IF('Γεννήτρια 4'!D269="L",W268-V269,W268))</f>
        <v>200.69650129906225</v>
      </c>
      <c r="X269" s="34" t="str">
        <f>IF(AND('Γεννήτρια 4'!C269&lt;&gt;0,'Γεννήτρια 4'!D269=""),V269,"")</f>
        <v/>
      </c>
    </row>
    <row r="270" spans="1:24">
      <c r="A270" s="3">
        <f t="shared" si="22"/>
        <v>248</v>
      </c>
      <c r="E270" s="3" t="str">
        <f t="shared" si="18"/>
        <v/>
      </c>
      <c r="F270" s="2" t="str">
        <f t="shared" si="19"/>
        <v/>
      </c>
      <c r="G270" s="2" t="str">
        <f t="shared" si="20"/>
        <v/>
      </c>
      <c r="T270" s="34">
        <f t="shared" si="21"/>
        <v>200.69650129906225</v>
      </c>
      <c r="U270" s="33">
        <f t="shared" si="23"/>
        <v>244</v>
      </c>
      <c r="V270" s="34">
        <f>IF(U270=1,$G$3*(T270/1000),IF(U270=2,$G$4*(T270/1000),IF(U270=3,$G$5*(T270/1000),IF(U270=4,$G$6*(T270/1000),IF(U270=5,$G$7*(T270/1000),IF(U270=6,$G$8*(T270/1000),IF(U270=7,$G$9*(T270/1000),IF(U270=8,$G$10*(T270/1000),IF(U270=9,$G$11*(T270/1000),IF(U270=10,$G$12*(T270/1000),IF(U270=11,$G$13*(T270/1000),IF(U270=12,$G$14*(T270/1000),IF(U270=13,$G$15*(T270/1000),IF(U270=14,$G$16*(T270/1000),IF(U270=15,$G$17*(T270/1000),0)))))))))))))))</f>
        <v>0</v>
      </c>
      <c r="W270" s="34">
        <f>IF('Γεννήτρια 4'!D270="W",W269+('Γεννήτρια 4'!C270-1)*V270,IF('Γεννήτρια 4'!D270="L",W269-V270,W269))</f>
        <v>200.69650129906225</v>
      </c>
      <c r="X270" s="34" t="str">
        <f>IF(AND('Γεννήτρια 4'!C270&lt;&gt;0,'Γεννήτρια 4'!D270=""),V270,"")</f>
        <v/>
      </c>
    </row>
    <row r="271" spans="1:24">
      <c r="A271" s="3">
        <f t="shared" si="22"/>
        <v>249</v>
      </c>
      <c r="E271" s="3" t="str">
        <f t="shared" si="18"/>
        <v/>
      </c>
      <c r="F271" s="2" t="str">
        <f t="shared" si="19"/>
        <v/>
      </c>
      <c r="G271" s="2" t="str">
        <f t="shared" si="20"/>
        <v/>
      </c>
      <c r="T271" s="34">
        <f t="shared" si="21"/>
        <v>200.69650129906225</v>
      </c>
      <c r="U271" s="33">
        <f t="shared" si="23"/>
        <v>245</v>
      </c>
      <c r="V271" s="34">
        <f>IF(U271=1,$G$3*(T271/1000),IF(U271=2,$G$4*(T271/1000),IF(U271=3,$G$5*(T271/1000),IF(U271=4,$G$6*(T271/1000),IF(U271=5,$G$7*(T271/1000),IF(U271=6,$G$8*(T271/1000),IF(U271=7,$G$9*(T271/1000),IF(U271=8,$G$10*(T271/1000),IF(U271=9,$G$11*(T271/1000),IF(U271=10,$G$12*(T271/1000),IF(U271=11,$G$13*(T271/1000),IF(U271=12,$G$14*(T271/1000),IF(U271=13,$G$15*(T271/1000),IF(U271=14,$G$16*(T271/1000),IF(U271=15,$G$17*(T271/1000),0)))))))))))))))</f>
        <v>0</v>
      </c>
      <c r="W271" s="34">
        <f>IF('Γεννήτρια 4'!D271="W",W270+('Γεννήτρια 4'!C271-1)*V271,IF('Γεννήτρια 4'!D271="L",W270-V271,W270))</f>
        <v>200.69650129906225</v>
      </c>
      <c r="X271" s="34" t="str">
        <f>IF(AND('Γεννήτρια 4'!C271&lt;&gt;0,'Γεννήτρια 4'!D271=""),V271,"")</f>
        <v/>
      </c>
    </row>
    <row r="272" spans="1:24">
      <c r="A272" s="3">
        <f t="shared" si="22"/>
        <v>250</v>
      </c>
      <c r="E272" s="3" t="str">
        <f t="shared" si="18"/>
        <v/>
      </c>
      <c r="F272" s="2" t="str">
        <f t="shared" si="19"/>
        <v/>
      </c>
      <c r="G272" s="2" t="str">
        <f t="shared" si="20"/>
        <v/>
      </c>
      <c r="T272" s="34">
        <f t="shared" si="21"/>
        <v>200.69650129906225</v>
      </c>
      <c r="U272" s="33">
        <f t="shared" si="23"/>
        <v>246</v>
      </c>
      <c r="V272" s="34">
        <f>IF(U272=1,$G$3*(T272/1000),IF(U272=2,$G$4*(T272/1000),IF(U272=3,$G$5*(T272/1000),IF(U272=4,$G$6*(T272/1000),IF(U272=5,$G$7*(T272/1000),IF(U272=6,$G$8*(T272/1000),IF(U272=7,$G$9*(T272/1000),IF(U272=8,$G$10*(T272/1000),IF(U272=9,$G$11*(T272/1000),IF(U272=10,$G$12*(T272/1000),IF(U272=11,$G$13*(T272/1000),IF(U272=12,$G$14*(T272/1000),IF(U272=13,$G$15*(T272/1000),IF(U272=14,$G$16*(T272/1000),IF(U272=15,$G$17*(T272/1000),0)))))))))))))))</f>
        <v>0</v>
      </c>
      <c r="W272" s="34">
        <f>IF('Γεννήτρια 4'!D272="W",W271+('Γεννήτρια 4'!C272-1)*V272,IF('Γεννήτρια 4'!D272="L",W271-V272,W271))</f>
        <v>200.69650129906225</v>
      </c>
      <c r="X272" s="34" t="str">
        <f>IF(AND('Γεννήτρια 4'!C272&lt;&gt;0,'Γεννήτρια 4'!D272=""),V272,"")</f>
        <v/>
      </c>
    </row>
    <row r="273" spans="1:24">
      <c r="A273" s="3">
        <f t="shared" si="22"/>
        <v>251</v>
      </c>
      <c r="E273" s="3" t="str">
        <f t="shared" si="18"/>
        <v/>
      </c>
      <c r="F273" s="2" t="str">
        <f t="shared" si="19"/>
        <v/>
      </c>
      <c r="G273" s="2" t="str">
        <f t="shared" si="20"/>
        <v/>
      </c>
      <c r="T273" s="34">
        <f t="shared" si="21"/>
        <v>200.69650129906225</v>
      </c>
      <c r="U273" s="33">
        <f t="shared" si="23"/>
        <v>247</v>
      </c>
      <c r="V273" s="34">
        <f>IF(U273=1,$G$3*(T273/1000),IF(U273=2,$G$4*(T273/1000),IF(U273=3,$G$5*(T273/1000),IF(U273=4,$G$6*(T273/1000),IF(U273=5,$G$7*(T273/1000),IF(U273=6,$G$8*(T273/1000),IF(U273=7,$G$9*(T273/1000),IF(U273=8,$G$10*(T273/1000),IF(U273=9,$G$11*(T273/1000),IF(U273=10,$G$12*(T273/1000),IF(U273=11,$G$13*(T273/1000),IF(U273=12,$G$14*(T273/1000),IF(U273=13,$G$15*(T273/1000),IF(U273=14,$G$16*(T273/1000),IF(U273=15,$G$17*(T273/1000),0)))))))))))))))</f>
        <v>0</v>
      </c>
      <c r="W273" s="34">
        <f>IF('Γεννήτρια 4'!D273="W",W272+('Γεννήτρια 4'!C273-1)*V273,IF('Γεννήτρια 4'!D273="L",W272-V273,W272))</f>
        <v>200.69650129906225</v>
      </c>
      <c r="X273" s="34" t="str">
        <f>IF(AND('Γεννήτρια 4'!C273&lt;&gt;0,'Γεννήτρια 4'!D273=""),V273,"")</f>
        <v/>
      </c>
    </row>
    <row r="274" spans="1:24">
      <c r="A274" s="3">
        <f t="shared" si="22"/>
        <v>252</v>
      </c>
      <c r="E274" s="3" t="str">
        <f t="shared" si="18"/>
        <v/>
      </c>
      <c r="F274" s="2" t="str">
        <f t="shared" si="19"/>
        <v/>
      </c>
      <c r="G274" s="2" t="str">
        <f t="shared" si="20"/>
        <v/>
      </c>
      <c r="T274" s="34">
        <f t="shared" si="21"/>
        <v>200.69650129906225</v>
      </c>
      <c r="U274" s="33">
        <f t="shared" si="23"/>
        <v>248</v>
      </c>
      <c r="V274" s="34">
        <f>IF(U274=1,$G$3*(T274/1000),IF(U274=2,$G$4*(T274/1000),IF(U274=3,$G$5*(T274/1000),IF(U274=4,$G$6*(T274/1000),IF(U274=5,$G$7*(T274/1000),IF(U274=6,$G$8*(T274/1000),IF(U274=7,$G$9*(T274/1000),IF(U274=8,$G$10*(T274/1000),IF(U274=9,$G$11*(T274/1000),IF(U274=10,$G$12*(T274/1000),IF(U274=11,$G$13*(T274/1000),IF(U274=12,$G$14*(T274/1000),IF(U274=13,$G$15*(T274/1000),IF(U274=14,$G$16*(T274/1000),IF(U274=15,$G$17*(T274/1000),0)))))))))))))))</f>
        <v>0</v>
      </c>
      <c r="W274" s="34">
        <f>IF('Γεννήτρια 4'!D274="W",W273+('Γεννήτρια 4'!C274-1)*V274,IF('Γεννήτρια 4'!D274="L",W273-V274,W273))</f>
        <v>200.69650129906225</v>
      </c>
      <c r="X274" s="34" t="str">
        <f>IF(AND('Γεννήτρια 4'!C274&lt;&gt;0,'Γεννήτρια 4'!D274=""),V274,"")</f>
        <v/>
      </c>
    </row>
    <row r="275" spans="1:24">
      <c r="A275" s="3">
        <f t="shared" si="22"/>
        <v>253</v>
      </c>
      <c r="E275" s="3" t="str">
        <f t="shared" si="18"/>
        <v/>
      </c>
      <c r="F275" s="2" t="str">
        <f t="shared" si="19"/>
        <v/>
      </c>
      <c r="G275" s="2" t="str">
        <f t="shared" si="20"/>
        <v/>
      </c>
      <c r="T275" s="34">
        <f t="shared" si="21"/>
        <v>200.69650129906225</v>
      </c>
      <c r="U275" s="33">
        <f t="shared" si="23"/>
        <v>249</v>
      </c>
      <c r="V275" s="34">
        <f>IF(U275=1,$G$3*(T275/1000),IF(U275=2,$G$4*(T275/1000),IF(U275=3,$G$5*(T275/1000),IF(U275=4,$G$6*(T275/1000),IF(U275=5,$G$7*(T275/1000),IF(U275=6,$G$8*(T275/1000),IF(U275=7,$G$9*(T275/1000),IF(U275=8,$G$10*(T275/1000),IF(U275=9,$G$11*(T275/1000),IF(U275=10,$G$12*(T275/1000),IF(U275=11,$G$13*(T275/1000),IF(U275=12,$G$14*(T275/1000),IF(U275=13,$G$15*(T275/1000),IF(U275=14,$G$16*(T275/1000),IF(U275=15,$G$17*(T275/1000),0)))))))))))))))</f>
        <v>0</v>
      </c>
      <c r="W275" s="34">
        <f>IF('Γεννήτρια 4'!D275="W",W274+('Γεννήτρια 4'!C275-1)*V275,IF('Γεννήτρια 4'!D275="L",W274-V275,W274))</f>
        <v>200.69650129906225</v>
      </c>
      <c r="X275" s="34" t="str">
        <f>IF(AND('Γεννήτρια 4'!C275&lt;&gt;0,'Γεννήτρια 4'!D275=""),V275,"")</f>
        <v/>
      </c>
    </row>
    <row r="276" spans="1:24">
      <c r="A276" s="3">
        <f t="shared" si="22"/>
        <v>254</v>
      </c>
      <c r="E276" s="3" t="str">
        <f t="shared" si="18"/>
        <v/>
      </c>
      <c r="F276" s="2" t="str">
        <f t="shared" si="19"/>
        <v/>
      </c>
      <c r="G276" s="2" t="str">
        <f t="shared" si="20"/>
        <v/>
      </c>
      <c r="T276" s="34">
        <f t="shared" si="21"/>
        <v>200.69650129906225</v>
      </c>
      <c r="U276" s="33">
        <f t="shared" si="23"/>
        <v>250</v>
      </c>
      <c r="V276" s="34">
        <f>IF(U276=1,$G$3*(T276/1000),IF(U276=2,$G$4*(T276/1000),IF(U276=3,$G$5*(T276/1000),IF(U276=4,$G$6*(T276/1000),IF(U276=5,$G$7*(T276/1000),IF(U276=6,$G$8*(T276/1000),IF(U276=7,$G$9*(T276/1000),IF(U276=8,$G$10*(T276/1000),IF(U276=9,$G$11*(T276/1000),IF(U276=10,$G$12*(T276/1000),IF(U276=11,$G$13*(T276/1000),IF(U276=12,$G$14*(T276/1000),IF(U276=13,$G$15*(T276/1000),IF(U276=14,$G$16*(T276/1000),IF(U276=15,$G$17*(T276/1000),0)))))))))))))))</f>
        <v>0</v>
      </c>
      <c r="W276" s="34">
        <f>IF('Γεννήτρια 4'!D276="W",W275+('Γεννήτρια 4'!C276-1)*V276,IF('Γεννήτρια 4'!D276="L",W275-V276,W275))</f>
        <v>200.69650129906225</v>
      </c>
      <c r="X276" s="34" t="str">
        <f>IF(AND('Γεννήτρια 4'!C276&lt;&gt;0,'Γεννήτρια 4'!D276=""),V276,"")</f>
        <v/>
      </c>
    </row>
    <row r="277" spans="1:24">
      <c r="A277" s="3">
        <f t="shared" si="22"/>
        <v>255</v>
      </c>
      <c r="E277" s="3" t="str">
        <f t="shared" si="18"/>
        <v/>
      </c>
      <c r="F277" s="2" t="str">
        <f t="shared" si="19"/>
        <v/>
      </c>
      <c r="G277" s="2" t="str">
        <f t="shared" si="20"/>
        <v/>
      </c>
      <c r="T277" s="34">
        <f t="shared" si="21"/>
        <v>200.69650129906225</v>
      </c>
      <c r="U277" s="33">
        <f t="shared" si="23"/>
        <v>251</v>
      </c>
      <c r="V277" s="34">
        <f>IF(U277=1,$G$3*(T277/1000),IF(U277=2,$G$4*(T277/1000),IF(U277=3,$G$5*(T277/1000),IF(U277=4,$G$6*(T277/1000),IF(U277=5,$G$7*(T277/1000),IF(U277=6,$G$8*(T277/1000),IF(U277=7,$G$9*(T277/1000),IF(U277=8,$G$10*(T277/1000),IF(U277=9,$G$11*(T277/1000),IF(U277=10,$G$12*(T277/1000),IF(U277=11,$G$13*(T277/1000),IF(U277=12,$G$14*(T277/1000),IF(U277=13,$G$15*(T277/1000),IF(U277=14,$G$16*(T277/1000),IF(U277=15,$G$17*(T277/1000),0)))))))))))))))</f>
        <v>0</v>
      </c>
      <c r="W277" s="34">
        <f>IF('Γεννήτρια 4'!D277="W",W276+('Γεννήτρια 4'!C277-1)*V277,IF('Γεννήτρια 4'!D277="L",W276-V277,W276))</f>
        <v>200.69650129906225</v>
      </c>
      <c r="X277" s="34" t="str">
        <f>IF(AND('Γεννήτρια 4'!C277&lt;&gt;0,'Γεννήτρια 4'!D277=""),V277,"")</f>
        <v/>
      </c>
    </row>
    <row r="278" spans="1:24">
      <c r="A278" s="3">
        <f t="shared" si="22"/>
        <v>256</v>
      </c>
      <c r="E278" s="3" t="str">
        <f t="shared" si="18"/>
        <v/>
      </c>
      <c r="F278" s="2" t="str">
        <f t="shared" si="19"/>
        <v/>
      </c>
      <c r="G278" s="2" t="str">
        <f t="shared" si="20"/>
        <v/>
      </c>
      <c r="T278" s="34">
        <f t="shared" si="21"/>
        <v>200.69650129906225</v>
      </c>
      <c r="U278" s="33">
        <f t="shared" si="23"/>
        <v>252</v>
      </c>
      <c r="V278" s="34">
        <f>IF(U278=1,$G$3*(T278/1000),IF(U278=2,$G$4*(T278/1000),IF(U278=3,$G$5*(T278/1000),IF(U278=4,$G$6*(T278/1000),IF(U278=5,$G$7*(T278/1000),IF(U278=6,$G$8*(T278/1000),IF(U278=7,$G$9*(T278/1000),IF(U278=8,$G$10*(T278/1000),IF(U278=9,$G$11*(T278/1000),IF(U278=10,$G$12*(T278/1000),IF(U278=11,$G$13*(T278/1000),IF(U278=12,$G$14*(T278/1000),IF(U278=13,$G$15*(T278/1000),IF(U278=14,$G$16*(T278/1000),IF(U278=15,$G$17*(T278/1000),0)))))))))))))))</f>
        <v>0</v>
      </c>
      <c r="W278" s="34">
        <f>IF('Γεννήτρια 4'!D278="W",W277+('Γεννήτρια 4'!C278-1)*V278,IF('Γεννήτρια 4'!D278="L",W277-V278,W277))</f>
        <v>200.69650129906225</v>
      </c>
      <c r="X278" s="34" t="str">
        <f>IF(AND('Γεννήτρια 4'!C278&lt;&gt;0,'Γεννήτρια 4'!D278=""),V278,"")</f>
        <v/>
      </c>
    </row>
    <row r="279" spans="1:24">
      <c r="A279" s="3">
        <f t="shared" si="22"/>
        <v>257</v>
      </c>
      <c r="E279" s="3" t="str">
        <f t="shared" si="18"/>
        <v/>
      </c>
      <c r="F279" s="2" t="str">
        <f t="shared" si="19"/>
        <v/>
      </c>
      <c r="G279" s="2" t="str">
        <f t="shared" si="20"/>
        <v/>
      </c>
      <c r="T279" s="34">
        <f t="shared" si="21"/>
        <v>200.69650129906225</v>
      </c>
      <c r="U279" s="33">
        <f t="shared" si="23"/>
        <v>253</v>
      </c>
      <c r="V279" s="34">
        <f>IF(U279=1,$G$3*(T279/1000),IF(U279=2,$G$4*(T279/1000),IF(U279=3,$G$5*(T279/1000),IF(U279=4,$G$6*(T279/1000),IF(U279=5,$G$7*(T279/1000),IF(U279=6,$G$8*(T279/1000),IF(U279=7,$G$9*(T279/1000),IF(U279=8,$G$10*(T279/1000),IF(U279=9,$G$11*(T279/1000),IF(U279=10,$G$12*(T279/1000),IF(U279=11,$G$13*(T279/1000),IF(U279=12,$G$14*(T279/1000),IF(U279=13,$G$15*(T279/1000),IF(U279=14,$G$16*(T279/1000),IF(U279=15,$G$17*(T279/1000),0)))))))))))))))</f>
        <v>0</v>
      </c>
      <c r="W279" s="34">
        <f>IF('Γεννήτρια 4'!D279="W",W278+('Γεννήτρια 4'!C279-1)*V279,IF('Γεννήτρια 4'!D279="L",W278-V279,W278))</f>
        <v>200.69650129906225</v>
      </c>
      <c r="X279" s="34" t="str">
        <f>IF(AND('Γεννήτρια 4'!C279&lt;&gt;0,'Γεννήτρια 4'!D279=""),V279,"")</f>
        <v/>
      </c>
    </row>
    <row r="280" spans="1:24">
      <c r="A280" s="3">
        <f t="shared" si="22"/>
        <v>258</v>
      </c>
      <c r="E280" s="3" t="str">
        <f t="shared" ref="E280:E343" si="24">IF(C280&gt;1,U280,"")</f>
        <v/>
      </c>
      <c r="F280" s="2" t="str">
        <f t="shared" ref="F280:F343" si="25">IF(C280&gt;1,V280,"")</f>
        <v/>
      </c>
      <c r="G280" s="2" t="str">
        <f t="shared" ref="G280:G343" si="26">IF(OR(D280="W",D280="L"),W280,"")</f>
        <v/>
      </c>
      <c r="T280" s="34">
        <f t="shared" ref="T280:T343" si="27">IF(W279&gt;=T279,W279,T279)</f>
        <v>200.69650129906225</v>
      </c>
      <c r="U280" s="33">
        <f t="shared" si="23"/>
        <v>254</v>
      </c>
      <c r="V280" s="34">
        <f>IF(U280=1,$G$3*(T280/1000),IF(U280=2,$G$4*(T280/1000),IF(U280=3,$G$5*(T280/1000),IF(U280=4,$G$6*(T280/1000),IF(U280=5,$G$7*(T280/1000),IF(U280=6,$G$8*(T280/1000),IF(U280=7,$G$9*(T280/1000),IF(U280=8,$G$10*(T280/1000),IF(U280=9,$G$11*(T280/1000),IF(U280=10,$G$12*(T280/1000),IF(U280=11,$G$13*(T280/1000),IF(U280=12,$G$14*(T280/1000),IF(U280=13,$G$15*(T280/1000),IF(U280=14,$G$16*(T280/1000),IF(U280=15,$G$17*(T280/1000),0)))))))))))))))</f>
        <v>0</v>
      </c>
      <c r="W280" s="34">
        <f>IF('Γεννήτρια 4'!D280="W",W279+('Γεννήτρια 4'!C280-1)*V280,IF('Γεννήτρια 4'!D280="L",W279-V280,W279))</f>
        <v>200.69650129906225</v>
      </c>
      <c r="X280" s="34" t="str">
        <f>IF(AND('Γεννήτρια 4'!C280&lt;&gt;0,'Γεννήτρια 4'!D280=""),V280,"")</f>
        <v/>
      </c>
    </row>
    <row r="281" spans="1:24">
      <c r="A281" s="3">
        <f t="shared" ref="A281:A344" si="28">A280+1</f>
        <v>259</v>
      </c>
      <c r="E281" s="3" t="str">
        <f t="shared" si="24"/>
        <v/>
      </c>
      <c r="F281" s="2" t="str">
        <f t="shared" si="25"/>
        <v/>
      </c>
      <c r="G281" s="2" t="str">
        <f t="shared" si="26"/>
        <v/>
      </c>
      <c r="T281" s="34">
        <f t="shared" si="27"/>
        <v>200.69650129906225</v>
      </c>
      <c r="U281" s="33">
        <f t="shared" ref="U281:U344" si="29">IF(T280&gt;=W280,U280+1,1)</f>
        <v>255</v>
      </c>
      <c r="V281" s="34">
        <f>IF(U281=1,$G$3*(T281/1000),IF(U281=2,$G$4*(T281/1000),IF(U281=3,$G$5*(T281/1000),IF(U281=4,$G$6*(T281/1000),IF(U281=5,$G$7*(T281/1000),IF(U281=6,$G$8*(T281/1000),IF(U281=7,$G$9*(T281/1000),IF(U281=8,$G$10*(T281/1000),IF(U281=9,$G$11*(T281/1000),IF(U281=10,$G$12*(T281/1000),IF(U281=11,$G$13*(T281/1000),IF(U281=12,$G$14*(T281/1000),IF(U281=13,$G$15*(T281/1000),IF(U281=14,$G$16*(T281/1000),IF(U281=15,$G$17*(T281/1000),0)))))))))))))))</f>
        <v>0</v>
      </c>
      <c r="W281" s="34">
        <f>IF('Γεννήτρια 4'!D281="W",W280+('Γεννήτρια 4'!C281-1)*V281,IF('Γεννήτρια 4'!D281="L",W280-V281,W280))</f>
        <v>200.69650129906225</v>
      </c>
      <c r="X281" s="34" t="str">
        <f>IF(AND('Γεννήτρια 4'!C281&lt;&gt;0,'Γεννήτρια 4'!D281=""),V281,"")</f>
        <v/>
      </c>
    </row>
    <row r="282" spans="1:24">
      <c r="A282" s="3">
        <f t="shared" si="28"/>
        <v>260</v>
      </c>
      <c r="E282" s="3" t="str">
        <f t="shared" si="24"/>
        <v/>
      </c>
      <c r="F282" s="2" t="str">
        <f t="shared" si="25"/>
        <v/>
      </c>
      <c r="G282" s="2" t="str">
        <f t="shared" si="26"/>
        <v/>
      </c>
      <c r="T282" s="34">
        <f t="shared" si="27"/>
        <v>200.69650129906225</v>
      </c>
      <c r="U282" s="33">
        <f t="shared" si="29"/>
        <v>256</v>
      </c>
      <c r="V282" s="34">
        <f>IF(U282=1,$G$3*(T282/1000),IF(U282=2,$G$4*(T282/1000),IF(U282=3,$G$5*(T282/1000),IF(U282=4,$G$6*(T282/1000),IF(U282=5,$G$7*(T282/1000),IF(U282=6,$G$8*(T282/1000),IF(U282=7,$G$9*(T282/1000),IF(U282=8,$G$10*(T282/1000),IF(U282=9,$G$11*(T282/1000),IF(U282=10,$G$12*(T282/1000),IF(U282=11,$G$13*(T282/1000),IF(U282=12,$G$14*(T282/1000),IF(U282=13,$G$15*(T282/1000),IF(U282=14,$G$16*(T282/1000),IF(U282=15,$G$17*(T282/1000),0)))))))))))))))</f>
        <v>0</v>
      </c>
      <c r="W282" s="34">
        <f>IF('Γεννήτρια 4'!D282="W",W281+('Γεννήτρια 4'!C282-1)*V282,IF('Γεννήτρια 4'!D282="L",W281-V282,W281))</f>
        <v>200.69650129906225</v>
      </c>
      <c r="X282" s="34" t="str">
        <f>IF(AND('Γεννήτρια 4'!C282&lt;&gt;0,'Γεννήτρια 4'!D282=""),V282,"")</f>
        <v/>
      </c>
    </row>
    <row r="283" spans="1:24">
      <c r="A283" s="3">
        <f t="shared" si="28"/>
        <v>261</v>
      </c>
      <c r="E283" s="3" t="str">
        <f t="shared" si="24"/>
        <v/>
      </c>
      <c r="F283" s="2" t="str">
        <f t="shared" si="25"/>
        <v/>
      </c>
      <c r="G283" s="2" t="str">
        <f t="shared" si="26"/>
        <v/>
      </c>
      <c r="T283" s="34">
        <f t="shared" si="27"/>
        <v>200.69650129906225</v>
      </c>
      <c r="U283" s="33">
        <f t="shared" si="29"/>
        <v>257</v>
      </c>
      <c r="V283" s="34">
        <f>IF(U283=1,$G$3*(T283/1000),IF(U283=2,$G$4*(T283/1000),IF(U283=3,$G$5*(T283/1000),IF(U283=4,$G$6*(T283/1000),IF(U283=5,$G$7*(T283/1000),IF(U283=6,$G$8*(T283/1000),IF(U283=7,$G$9*(T283/1000),IF(U283=8,$G$10*(T283/1000),IF(U283=9,$G$11*(T283/1000),IF(U283=10,$G$12*(T283/1000),IF(U283=11,$G$13*(T283/1000),IF(U283=12,$G$14*(T283/1000),IF(U283=13,$G$15*(T283/1000),IF(U283=14,$G$16*(T283/1000),IF(U283=15,$G$17*(T283/1000),0)))))))))))))))</f>
        <v>0</v>
      </c>
      <c r="W283" s="34">
        <f>IF('Γεννήτρια 4'!D283="W",W282+('Γεννήτρια 4'!C283-1)*V283,IF('Γεννήτρια 4'!D283="L",W282-V283,W282))</f>
        <v>200.69650129906225</v>
      </c>
      <c r="X283" s="34" t="str">
        <f>IF(AND('Γεννήτρια 4'!C283&lt;&gt;0,'Γεννήτρια 4'!D283=""),V283,"")</f>
        <v/>
      </c>
    </row>
    <row r="284" spans="1:24">
      <c r="A284" s="3">
        <f t="shared" si="28"/>
        <v>262</v>
      </c>
      <c r="E284" s="3" t="str">
        <f t="shared" si="24"/>
        <v/>
      </c>
      <c r="F284" s="2" t="str">
        <f t="shared" si="25"/>
        <v/>
      </c>
      <c r="G284" s="2" t="str">
        <f t="shared" si="26"/>
        <v/>
      </c>
      <c r="T284" s="34">
        <f t="shared" si="27"/>
        <v>200.69650129906225</v>
      </c>
      <c r="U284" s="33">
        <f t="shared" si="29"/>
        <v>258</v>
      </c>
      <c r="V284" s="34">
        <f>IF(U284=1,$G$3*(T284/1000),IF(U284=2,$G$4*(T284/1000),IF(U284=3,$G$5*(T284/1000),IF(U284=4,$G$6*(T284/1000),IF(U284=5,$G$7*(T284/1000),IF(U284=6,$G$8*(T284/1000),IF(U284=7,$G$9*(T284/1000),IF(U284=8,$G$10*(T284/1000),IF(U284=9,$G$11*(T284/1000),IF(U284=10,$G$12*(T284/1000),IF(U284=11,$G$13*(T284/1000),IF(U284=12,$G$14*(T284/1000),IF(U284=13,$G$15*(T284/1000),IF(U284=14,$G$16*(T284/1000),IF(U284=15,$G$17*(T284/1000),0)))))))))))))))</f>
        <v>0</v>
      </c>
      <c r="W284" s="34">
        <f>IF('Γεννήτρια 4'!D284="W",W283+('Γεννήτρια 4'!C284-1)*V284,IF('Γεννήτρια 4'!D284="L",W283-V284,W283))</f>
        <v>200.69650129906225</v>
      </c>
      <c r="X284" s="34" t="str">
        <f>IF(AND('Γεννήτρια 4'!C284&lt;&gt;0,'Γεννήτρια 4'!D284=""),V284,"")</f>
        <v/>
      </c>
    </row>
    <row r="285" spans="1:24">
      <c r="A285" s="3">
        <f t="shared" si="28"/>
        <v>263</v>
      </c>
      <c r="E285" s="3" t="str">
        <f t="shared" si="24"/>
        <v/>
      </c>
      <c r="F285" s="2" t="str">
        <f t="shared" si="25"/>
        <v/>
      </c>
      <c r="G285" s="2" t="str">
        <f t="shared" si="26"/>
        <v/>
      </c>
      <c r="T285" s="34">
        <f t="shared" si="27"/>
        <v>200.69650129906225</v>
      </c>
      <c r="U285" s="33">
        <f t="shared" si="29"/>
        <v>259</v>
      </c>
      <c r="V285" s="34">
        <f>IF(U285=1,$G$3*(T285/1000),IF(U285=2,$G$4*(T285/1000),IF(U285=3,$G$5*(T285/1000),IF(U285=4,$G$6*(T285/1000),IF(U285=5,$G$7*(T285/1000),IF(U285=6,$G$8*(T285/1000),IF(U285=7,$G$9*(T285/1000),IF(U285=8,$G$10*(T285/1000),IF(U285=9,$G$11*(T285/1000),IF(U285=10,$G$12*(T285/1000),IF(U285=11,$G$13*(T285/1000),IF(U285=12,$G$14*(T285/1000),IF(U285=13,$G$15*(T285/1000),IF(U285=14,$G$16*(T285/1000),IF(U285=15,$G$17*(T285/1000),0)))))))))))))))</f>
        <v>0</v>
      </c>
      <c r="W285" s="34">
        <f>IF('Γεννήτρια 4'!D285="W",W284+('Γεννήτρια 4'!C285-1)*V285,IF('Γεννήτρια 4'!D285="L",W284-V285,W284))</f>
        <v>200.69650129906225</v>
      </c>
      <c r="X285" s="34" t="str">
        <f>IF(AND('Γεννήτρια 4'!C285&lt;&gt;0,'Γεννήτρια 4'!D285=""),V285,"")</f>
        <v/>
      </c>
    </row>
    <row r="286" spans="1:24">
      <c r="A286" s="3">
        <f t="shared" si="28"/>
        <v>264</v>
      </c>
      <c r="E286" s="3" t="str">
        <f t="shared" si="24"/>
        <v/>
      </c>
      <c r="F286" s="2" t="str">
        <f t="shared" si="25"/>
        <v/>
      </c>
      <c r="G286" s="2" t="str">
        <f t="shared" si="26"/>
        <v/>
      </c>
      <c r="T286" s="34">
        <f t="shared" si="27"/>
        <v>200.69650129906225</v>
      </c>
      <c r="U286" s="33">
        <f t="shared" si="29"/>
        <v>260</v>
      </c>
      <c r="V286" s="34">
        <f>IF(U286=1,$G$3*(T286/1000),IF(U286=2,$G$4*(T286/1000),IF(U286=3,$G$5*(T286/1000),IF(U286=4,$G$6*(T286/1000),IF(U286=5,$G$7*(T286/1000),IF(U286=6,$G$8*(T286/1000),IF(U286=7,$G$9*(T286/1000),IF(U286=8,$G$10*(T286/1000),IF(U286=9,$G$11*(T286/1000),IF(U286=10,$G$12*(T286/1000),IF(U286=11,$G$13*(T286/1000),IF(U286=12,$G$14*(T286/1000),IF(U286=13,$G$15*(T286/1000),IF(U286=14,$G$16*(T286/1000),IF(U286=15,$G$17*(T286/1000),0)))))))))))))))</f>
        <v>0</v>
      </c>
      <c r="W286" s="34">
        <f>IF('Γεννήτρια 4'!D286="W",W285+('Γεννήτρια 4'!C286-1)*V286,IF('Γεννήτρια 4'!D286="L",W285-V286,W285))</f>
        <v>200.69650129906225</v>
      </c>
      <c r="X286" s="34" t="str">
        <f>IF(AND('Γεννήτρια 4'!C286&lt;&gt;0,'Γεννήτρια 4'!D286=""),V286,"")</f>
        <v/>
      </c>
    </row>
    <row r="287" spans="1:24">
      <c r="A287" s="3">
        <f t="shared" si="28"/>
        <v>265</v>
      </c>
      <c r="E287" s="3" t="str">
        <f t="shared" si="24"/>
        <v/>
      </c>
      <c r="F287" s="2" t="str">
        <f t="shared" si="25"/>
        <v/>
      </c>
      <c r="G287" s="2" t="str">
        <f t="shared" si="26"/>
        <v/>
      </c>
      <c r="T287" s="34">
        <f t="shared" si="27"/>
        <v>200.69650129906225</v>
      </c>
      <c r="U287" s="33">
        <f t="shared" si="29"/>
        <v>261</v>
      </c>
      <c r="V287" s="34">
        <f>IF(U287=1,$G$3*(T287/1000),IF(U287=2,$G$4*(T287/1000),IF(U287=3,$G$5*(T287/1000),IF(U287=4,$G$6*(T287/1000),IF(U287=5,$G$7*(T287/1000),IF(U287=6,$G$8*(T287/1000),IF(U287=7,$G$9*(T287/1000),IF(U287=8,$G$10*(T287/1000),IF(U287=9,$G$11*(T287/1000),IF(U287=10,$G$12*(T287/1000),IF(U287=11,$G$13*(T287/1000),IF(U287=12,$G$14*(T287/1000),IF(U287=13,$G$15*(T287/1000),IF(U287=14,$G$16*(T287/1000),IF(U287=15,$G$17*(T287/1000),0)))))))))))))))</f>
        <v>0</v>
      </c>
      <c r="W287" s="34">
        <f>IF('Γεννήτρια 4'!D287="W",W286+('Γεννήτρια 4'!C287-1)*V287,IF('Γεννήτρια 4'!D287="L",W286-V287,W286))</f>
        <v>200.69650129906225</v>
      </c>
      <c r="X287" s="34" t="str">
        <f>IF(AND('Γεννήτρια 4'!C287&lt;&gt;0,'Γεννήτρια 4'!D287=""),V287,"")</f>
        <v/>
      </c>
    </row>
    <row r="288" spans="1:24">
      <c r="A288" s="3">
        <f t="shared" si="28"/>
        <v>266</v>
      </c>
      <c r="E288" s="3" t="str">
        <f t="shared" si="24"/>
        <v/>
      </c>
      <c r="F288" s="2" t="str">
        <f t="shared" si="25"/>
        <v/>
      </c>
      <c r="G288" s="2" t="str">
        <f t="shared" si="26"/>
        <v/>
      </c>
      <c r="T288" s="34">
        <f t="shared" si="27"/>
        <v>200.69650129906225</v>
      </c>
      <c r="U288" s="33">
        <f t="shared" si="29"/>
        <v>262</v>
      </c>
      <c r="V288" s="34">
        <f>IF(U288=1,$G$3*(T288/1000),IF(U288=2,$G$4*(T288/1000),IF(U288=3,$G$5*(T288/1000),IF(U288=4,$G$6*(T288/1000),IF(U288=5,$G$7*(T288/1000),IF(U288=6,$G$8*(T288/1000),IF(U288=7,$G$9*(T288/1000),IF(U288=8,$G$10*(T288/1000),IF(U288=9,$G$11*(T288/1000),IF(U288=10,$G$12*(T288/1000),IF(U288=11,$G$13*(T288/1000),IF(U288=12,$G$14*(T288/1000),IF(U288=13,$G$15*(T288/1000),IF(U288=14,$G$16*(T288/1000),IF(U288=15,$G$17*(T288/1000),0)))))))))))))))</f>
        <v>0</v>
      </c>
      <c r="W288" s="34">
        <f>IF('Γεννήτρια 4'!D288="W",W287+('Γεννήτρια 4'!C288-1)*V288,IF('Γεννήτρια 4'!D288="L",W287-V288,W287))</f>
        <v>200.69650129906225</v>
      </c>
      <c r="X288" s="34" t="str">
        <f>IF(AND('Γεννήτρια 4'!C288&lt;&gt;0,'Γεννήτρια 4'!D288=""),V288,"")</f>
        <v/>
      </c>
    </row>
    <row r="289" spans="1:24">
      <c r="A289" s="3">
        <f t="shared" si="28"/>
        <v>267</v>
      </c>
      <c r="E289" s="3" t="str">
        <f t="shared" si="24"/>
        <v/>
      </c>
      <c r="F289" s="2" t="str">
        <f t="shared" si="25"/>
        <v/>
      </c>
      <c r="G289" s="2" t="str">
        <f t="shared" si="26"/>
        <v/>
      </c>
      <c r="T289" s="34">
        <f t="shared" si="27"/>
        <v>200.69650129906225</v>
      </c>
      <c r="U289" s="33">
        <f t="shared" si="29"/>
        <v>263</v>
      </c>
      <c r="V289" s="34">
        <f>IF(U289=1,$G$3*(T289/1000),IF(U289=2,$G$4*(T289/1000),IF(U289=3,$G$5*(T289/1000),IF(U289=4,$G$6*(T289/1000),IF(U289=5,$G$7*(T289/1000),IF(U289=6,$G$8*(T289/1000),IF(U289=7,$G$9*(T289/1000),IF(U289=8,$G$10*(T289/1000),IF(U289=9,$G$11*(T289/1000),IF(U289=10,$G$12*(T289/1000),IF(U289=11,$G$13*(T289/1000),IF(U289=12,$G$14*(T289/1000),IF(U289=13,$G$15*(T289/1000),IF(U289=14,$G$16*(T289/1000),IF(U289=15,$G$17*(T289/1000),0)))))))))))))))</f>
        <v>0</v>
      </c>
      <c r="W289" s="34">
        <f>IF('Γεννήτρια 4'!D289="W",W288+('Γεννήτρια 4'!C289-1)*V289,IF('Γεννήτρια 4'!D289="L",W288-V289,W288))</f>
        <v>200.69650129906225</v>
      </c>
      <c r="X289" s="34" t="str">
        <f>IF(AND('Γεννήτρια 4'!C289&lt;&gt;0,'Γεννήτρια 4'!D289=""),V289,"")</f>
        <v/>
      </c>
    </row>
    <row r="290" spans="1:24">
      <c r="A290" s="3">
        <f t="shared" si="28"/>
        <v>268</v>
      </c>
      <c r="E290" s="3" t="str">
        <f t="shared" si="24"/>
        <v/>
      </c>
      <c r="F290" s="2" t="str">
        <f t="shared" si="25"/>
        <v/>
      </c>
      <c r="G290" s="2" t="str">
        <f t="shared" si="26"/>
        <v/>
      </c>
      <c r="T290" s="34">
        <f t="shared" si="27"/>
        <v>200.69650129906225</v>
      </c>
      <c r="U290" s="33">
        <f t="shared" si="29"/>
        <v>264</v>
      </c>
      <c r="V290" s="34">
        <f>IF(U290=1,$G$3*(T290/1000),IF(U290=2,$G$4*(T290/1000),IF(U290=3,$G$5*(T290/1000),IF(U290=4,$G$6*(T290/1000),IF(U290=5,$G$7*(T290/1000),IF(U290=6,$G$8*(T290/1000),IF(U290=7,$G$9*(T290/1000),IF(U290=8,$G$10*(T290/1000),IF(U290=9,$G$11*(T290/1000),IF(U290=10,$G$12*(T290/1000),IF(U290=11,$G$13*(T290/1000),IF(U290=12,$G$14*(T290/1000),IF(U290=13,$G$15*(T290/1000),IF(U290=14,$G$16*(T290/1000),IF(U290=15,$G$17*(T290/1000),0)))))))))))))))</f>
        <v>0</v>
      </c>
      <c r="W290" s="34">
        <f>IF('Γεννήτρια 4'!D290="W",W289+('Γεννήτρια 4'!C290-1)*V290,IF('Γεννήτρια 4'!D290="L",W289-V290,W289))</f>
        <v>200.69650129906225</v>
      </c>
      <c r="X290" s="34" t="str">
        <f>IF(AND('Γεννήτρια 4'!C290&lt;&gt;0,'Γεννήτρια 4'!D290=""),V290,"")</f>
        <v/>
      </c>
    </row>
    <row r="291" spans="1:24">
      <c r="A291" s="3">
        <f t="shared" si="28"/>
        <v>269</v>
      </c>
      <c r="E291" s="3" t="str">
        <f t="shared" si="24"/>
        <v/>
      </c>
      <c r="F291" s="2" t="str">
        <f t="shared" si="25"/>
        <v/>
      </c>
      <c r="G291" s="2" t="str">
        <f t="shared" si="26"/>
        <v/>
      </c>
      <c r="T291" s="34">
        <f t="shared" si="27"/>
        <v>200.69650129906225</v>
      </c>
      <c r="U291" s="33">
        <f t="shared" si="29"/>
        <v>265</v>
      </c>
      <c r="V291" s="34">
        <f>IF(U291=1,$G$3*(T291/1000),IF(U291=2,$G$4*(T291/1000),IF(U291=3,$G$5*(T291/1000),IF(U291=4,$G$6*(T291/1000),IF(U291=5,$G$7*(T291/1000),IF(U291=6,$G$8*(T291/1000),IF(U291=7,$G$9*(T291/1000),IF(U291=8,$G$10*(T291/1000),IF(U291=9,$G$11*(T291/1000),IF(U291=10,$G$12*(T291/1000),IF(U291=11,$G$13*(T291/1000),IF(U291=12,$G$14*(T291/1000),IF(U291=13,$G$15*(T291/1000),IF(U291=14,$G$16*(T291/1000),IF(U291=15,$G$17*(T291/1000),0)))))))))))))))</f>
        <v>0</v>
      </c>
      <c r="W291" s="34">
        <f>IF('Γεννήτρια 4'!D291="W",W290+('Γεννήτρια 4'!C291-1)*V291,IF('Γεννήτρια 4'!D291="L",W290-V291,W290))</f>
        <v>200.69650129906225</v>
      </c>
      <c r="X291" s="34" t="str">
        <f>IF(AND('Γεννήτρια 4'!C291&lt;&gt;0,'Γεννήτρια 4'!D291=""),V291,"")</f>
        <v/>
      </c>
    </row>
    <row r="292" spans="1:24">
      <c r="A292" s="3">
        <f t="shared" si="28"/>
        <v>270</v>
      </c>
      <c r="E292" s="3" t="str">
        <f t="shared" si="24"/>
        <v/>
      </c>
      <c r="F292" s="2" t="str">
        <f t="shared" si="25"/>
        <v/>
      </c>
      <c r="G292" s="2" t="str">
        <f t="shared" si="26"/>
        <v/>
      </c>
      <c r="T292" s="34">
        <f t="shared" si="27"/>
        <v>200.69650129906225</v>
      </c>
      <c r="U292" s="33">
        <f t="shared" si="29"/>
        <v>266</v>
      </c>
      <c r="V292" s="34">
        <f>IF(U292=1,$G$3*(T292/1000),IF(U292=2,$G$4*(T292/1000),IF(U292=3,$G$5*(T292/1000),IF(U292=4,$G$6*(T292/1000),IF(U292=5,$G$7*(T292/1000),IF(U292=6,$G$8*(T292/1000),IF(U292=7,$G$9*(T292/1000),IF(U292=8,$G$10*(T292/1000),IF(U292=9,$G$11*(T292/1000),IF(U292=10,$G$12*(T292/1000),IF(U292=11,$G$13*(T292/1000),IF(U292=12,$G$14*(T292/1000),IF(U292=13,$G$15*(T292/1000),IF(U292=14,$G$16*(T292/1000),IF(U292=15,$G$17*(T292/1000),0)))))))))))))))</f>
        <v>0</v>
      </c>
      <c r="W292" s="34">
        <f>IF('Γεννήτρια 4'!D292="W",W291+('Γεννήτρια 4'!C292-1)*V292,IF('Γεννήτρια 4'!D292="L",W291-V292,W291))</f>
        <v>200.69650129906225</v>
      </c>
      <c r="X292" s="34" t="str">
        <f>IF(AND('Γεννήτρια 4'!C292&lt;&gt;0,'Γεννήτρια 4'!D292=""),V292,"")</f>
        <v/>
      </c>
    </row>
    <row r="293" spans="1:24">
      <c r="A293" s="3">
        <f t="shared" si="28"/>
        <v>271</v>
      </c>
      <c r="E293" s="3" t="str">
        <f t="shared" si="24"/>
        <v/>
      </c>
      <c r="F293" s="2" t="str">
        <f t="shared" si="25"/>
        <v/>
      </c>
      <c r="G293" s="2" t="str">
        <f t="shared" si="26"/>
        <v/>
      </c>
      <c r="T293" s="34">
        <f t="shared" si="27"/>
        <v>200.69650129906225</v>
      </c>
      <c r="U293" s="33">
        <f t="shared" si="29"/>
        <v>267</v>
      </c>
      <c r="V293" s="34">
        <f>IF(U293=1,$G$3*(T293/1000),IF(U293=2,$G$4*(T293/1000),IF(U293=3,$G$5*(T293/1000),IF(U293=4,$G$6*(T293/1000),IF(U293=5,$G$7*(T293/1000),IF(U293=6,$G$8*(T293/1000),IF(U293=7,$G$9*(T293/1000),IF(U293=8,$G$10*(T293/1000),IF(U293=9,$G$11*(T293/1000),IF(U293=10,$G$12*(T293/1000),IF(U293=11,$G$13*(T293/1000),IF(U293=12,$G$14*(T293/1000),IF(U293=13,$G$15*(T293/1000),IF(U293=14,$G$16*(T293/1000),IF(U293=15,$G$17*(T293/1000),0)))))))))))))))</f>
        <v>0</v>
      </c>
      <c r="W293" s="34">
        <f>IF('Γεννήτρια 4'!D293="W",W292+('Γεννήτρια 4'!C293-1)*V293,IF('Γεννήτρια 4'!D293="L",W292-V293,W292))</f>
        <v>200.69650129906225</v>
      </c>
      <c r="X293" s="34" t="str">
        <f>IF(AND('Γεννήτρια 4'!C293&lt;&gt;0,'Γεννήτρια 4'!D293=""),V293,"")</f>
        <v/>
      </c>
    </row>
    <row r="294" spans="1:24">
      <c r="A294" s="3">
        <f t="shared" si="28"/>
        <v>272</v>
      </c>
      <c r="E294" s="3" t="str">
        <f t="shared" si="24"/>
        <v/>
      </c>
      <c r="F294" s="2" t="str">
        <f t="shared" si="25"/>
        <v/>
      </c>
      <c r="G294" s="2" t="str">
        <f t="shared" si="26"/>
        <v/>
      </c>
      <c r="T294" s="34">
        <f t="shared" si="27"/>
        <v>200.69650129906225</v>
      </c>
      <c r="U294" s="33">
        <f t="shared" si="29"/>
        <v>268</v>
      </c>
      <c r="V294" s="34">
        <f>IF(U294=1,$G$3*(T294/1000),IF(U294=2,$G$4*(T294/1000),IF(U294=3,$G$5*(T294/1000),IF(U294=4,$G$6*(T294/1000),IF(U294=5,$G$7*(T294/1000),IF(U294=6,$G$8*(T294/1000),IF(U294=7,$G$9*(T294/1000),IF(U294=8,$G$10*(T294/1000),IF(U294=9,$G$11*(T294/1000),IF(U294=10,$G$12*(T294/1000),IF(U294=11,$G$13*(T294/1000),IF(U294=12,$G$14*(T294/1000),IF(U294=13,$G$15*(T294/1000),IF(U294=14,$G$16*(T294/1000),IF(U294=15,$G$17*(T294/1000),0)))))))))))))))</f>
        <v>0</v>
      </c>
      <c r="W294" s="34">
        <f>IF('Γεννήτρια 4'!D294="W",W293+('Γεννήτρια 4'!C294-1)*V294,IF('Γεννήτρια 4'!D294="L",W293-V294,W293))</f>
        <v>200.69650129906225</v>
      </c>
      <c r="X294" s="34" t="str">
        <f>IF(AND('Γεννήτρια 4'!C294&lt;&gt;0,'Γεννήτρια 4'!D294=""),V294,"")</f>
        <v/>
      </c>
    </row>
    <row r="295" spans="1:24">
      <c r="A295" s="3">
        <f t="shared" si="28"/>
        <v>273</v>
      </c>
      <c r="E295" s="3" t="str">
        <f t="shared" si="24"/>
        <v/>
      </c>
      <c r="F295" s="2" t="str">
        <f t="shared" si="25"/>
        <v/>
      </c>
      <c r="G295" s="2" t="str">
        <f t="shared" si="26"/>
        <v/>
      </c>
      <c r="T295" s="34">
        <f t="shared" si="27"/>
        <v>200.69650129906225</v>
      </c>
      <c r="U295" s="33">
        <f t="shared" si="29"/>
        <v>269</v>
      </c>
      <c r="V295" s="34">
        <f>IF(U295=1,$G$3*(T295/1000),IF(U295=2,$G$4*(T295/1000),IF(U295=3,$G$5*(T295/1000),IF(U295=4,$G$6*(T295/1000),IF(U295=5,$G$7*(T295/1000),IF(U295=6,$G$8*(T295/1000),IF(U295=7,$G$9*(T295/1000),IF(U295=8,$G$10*(T295/1000),IF(U295=9,$G$11*(T295/1000),IF(U295=10,$G$12*(T295/1000),IF(U295=11,$G$13*(T295/1000),IF(U295=12,$G$14*(T295/1000),IF(U295=13,$G$15*(T295/1000),IF(U295=14,$G$16*(T295/1000),IF(U295=15,$G$17*(T295/1000),0)))))))))))))))</f>
        <v>0</v>
      </c>
      <c r="W295" s="34">
        <f>IF('Γεννήτρια 4'!D295="W",W294+('Γεννήτρια 4'!C295-1)*V295,IF('Γεννήτρια 4'!D295="L",W294-V295,W294))</f>
        <v>200.69650129906225</v>
      </c>
      <c r="X295" s="34" t="str">
        <f>IF(AND('Γεννήτρια 4'!C295&lt;&gt;0,'Γεννήτρια 4'!D295=""),V295,"")</f>
        <v/>
      </c>
    </row>
    <row r="296" spans="1:24">
      <c r="A296" s="3">
        <f t="shared" si="28"/>
        <v>274</v>
      </c>
      <c r="E296" s="3" t="str">
        <f t="shared" si="24"/>
        <v/>
      </c>
      <c r="F296" s="2" t="str">
        <f t="shared" si="25"/>
        <v/>
      </c>
      <c r="G296" s="2" t="str">
        <f t="shared" si="26"/>
        <v/>
      </c>
      <c r="T296" s="34">
        <f t="shared" si="27"/>
        <v>200.69650129906225</v>
      </c>
      <c r="U296" s="33">
        <f t="shared" si="29"/>
        <v>270</v>
      </c>
      <c r="V296" s="34">
        <f>IF(U296=1,$G$3*(T296/1000),IF(U296=2,$G$4*(T296/1000),IF(U296=3,$G$5*(T296/1000),IF(U296=4,$G$6*(T296/1000),IF(U296=5,$G$7*(T296/1000),IF(U296=6,$G$8*(T296/1000),IF(U296=7,$G$9*(T296/1000),IF(U296=8,$G$10*(T296/1000),IF(U296=9,$G$11*(T296/1000),IF(U296=10,$G$12*(T296/1000),IF(U296=11,$G$13*(T296/1000),IF(U296=12,$G$14*(T296/1000),IF(U296=13,$G$15*(T296/1000),IF(U296=14,$G$16*(T296/1000),IF(U296=15,$G$17*(T296/1000),0)))))))))))))))</f>
        <v>0</v>
      </c>
      <c r="W296" s="34">
        <f>IF('Γεννήτρια 4'!D296="W",W295+('Γεννήτρια 4'!C296-1)*V296,IF('Γεννήτρια 4'!D296="L",W295-V296,W295))</f>
        <v>200.69650129906225</v>
      </c>
      <c r="X296" s="34" t="str">
        <f>IF(AND('Γεννήτρια 4'!C296&lt;&gt;0,'Γεννήτρια 4'!D296=""),V296,"")</f>
        <v/>
      </c>
    </row>
    <row r="297" spans="1:24">
      <c r="A297" s="3">
        <f t="shared" si="28"/>
        <v>275</v>
      </c>
      <c r="E297" s="3" t="str">
        <f t="shared" si="24"/>
        <v/>
      </c>
      <c r="F297" s="2" t="str">
        <f t="shared" si="25"/>
        <v/>
      </c>
      <c r="G297" s="2" t="str">
        <f t="shared" si="26"/>
        <v/>
      </c>
      <c r="T297" s="34">
        <f t="shared" si="27"/>
        <v>200.69650129906225</v>
      </c>
      <c r="U297" s="33">
        <f t="shared" si="29"/>
        <v>271</v>
      </c>
      <c r="V297" s="34">
        <f>IF(U297=1,$G$3*(T297/1000),IF(U297=2,$G$4*(T297/1000),IF(U297=3,$G$5*(T297/1000),IF(U297=4,$G$6*(T297/1000),IF(U297=5,$G$7*(T297/1000),IF(U297=6,$G$8*(T297/1000),IF(U297=7,$G$9*(T297/1000),IF(U297=8,$G$10*(T297/1000),IF(U297=9,$G$11*(T297/1000),IF(U297=10,$G$12*(T297/1000),IF(U297=11,$G$13*(T297/1000),IF(U297=12,$G$14*(T297/1000),IF(U297=13,$G$15*(T297/1000),IF(U297=14,$G$16*(T297/1000),IF(U297=15,$G$17*(T297/1000),0)))))))))))))))</f>
        <v>0</v>
      </c>
      <c r="W297" s="34">
        <f>IF('Γεννήτρια 4'!D297="W",W296+('Γεννήτρια 4'!C297-1)*V297,IF('Γεννήτρια 4'!D297="L",W296-V297,W296))</f>
        <v>200.69650129906225</v>
      </c>
      <c r="X297" s="34" t="str">
        <f>IF(AND('Γεννήτρια 4'!C297&lt;&gt;0,'Γεννήτρια 4'!D297=""),V297,"")</f>
        <v/>
      </c>
    </row>
    <row r="298" spans="1:24">
      <c r="A298" s="3">
        <f t="shared" si="28"/>
        <v>276</v>
      </c>
      <c r="E298" s="3" t="str">
        <f t="shared" si="24"/>
        <v/>
      </c>
      <c r="F298" s="2" t="str">
        <f t="shared" si="25"/>
        <v/>
      </c>
      <c r="G298" s="2" t="str">
        <f t="shared" si="26"/>
        <v/>
      </c>
      <c r="T298" s="34">
        <f t="shared" si="27"/>
        <v>200.69650129906225</v>
      </c>
      <c r="U298" s="33">
        <f t="shared" si="29"/>
        <v>272</v>
      </c>
      <c r="V298" s="34">
        <f>IF(U298=1,$G$3*(T298/1000),IF(U298=2,$G$4*(T298/1000),IF(U298=3,$G$5*(T298/1000),IF(U298=4,$G$6*(T298/1000),IF(U298=5,$G$7*(T298/1000),IF(U298=6,$G$8*(T298/1000),IF(U298=7,$G$9*(T298/1000),IF(U298=8,$G$10*(T298/1000),IF(U298=9,$G$11*(T298/1000),IF(U298=10,$G$12*(T298/1000),IF(U298=11,$G$13*(T298/1000),IF(U298=12,$G$14*(T298/1000),IF(U298=13,$G$15*(T298/1000),IF(U298=14,$G$16*(T298/1000),IF(U298=15,$G$17*(T298/1000),0)))))))))))))))</f>
        <v>0</v>
      </c>
      <c r="W298" s="34">
        <f>IF('Γεννήτρια 4'!D298="W",W297+('Γεννήτρια 4'!C298-1)*V298,IF('Γεννήτρια 4'!D298="L",W297-V298,W297))</f>
        <v>200.69650129906225</v>
      </c>
      <c r="X298" s="34" t="str">
        <f>IF(AND('Γεννήτρια 4'!C298&lt;&gt;0,'Γεννήτρια 4'!D298=""),V298,"")</f>
        <v/>
      </c>
    </row>
    <row r="299" spans="1:24">
      <c r="A299" s="3">
        <f t="shared" si="28"/>
        <v>277</v>
      </c>
      <c r="E299" s="3" t="str">
        <f t="shared" si="24"/>
        <v/>
      </c>
      <c r="F299" s="2" t="str">
        <f t="shared" si="25"/>
        <v/>
      </c>
      <c r="G299" s="2" t="str">
        <f t="shared" si="26"/>
        <v/>
      </c>
      <c r="T299" s="34">
        <f t="shared" si="27"/>
        <v>200.69650129906225</v>
      </c>
      <c r="U299" s="33">
        <f t="shared" si="29"/>
        <v>273</v>
      </c>
      <c r="V299" s="34">
        <f>IF(U299=1,$G$3*(T299/1000),IF(U299=2,$G$4*(T299/1000),IF(U299=3,$G$5*(T299/1000),IF(U299=4,$G$6*(T299/1000),IF(U299=5,$G$7*(T299/1000),IF(U299=6,$G$8*(T299/1000),IF(U299=7,$G$9*(T299/1000),IF(U299=8,$G$10*(T299/1000),IF(U299=9,$G$11*(T299/1000),IF(U299=10,$G$12*(T299/1000),IF(U299=11,$G$13*(T299/1000),IF(U299=12,$G$14*(T299/1000),IF(U299=13,$G$15*(T299/1000),IF(U299=14,$G$16*(T299/1000),IF(U299=15,$G$17*(T299/1000),0)))))))))))))))</f>
        <v>0</v>
      </c>
      <c r="W299" s="34">
        <f>IF('Γεννήτρια 4'!D299="W",W298+('Γεννήτρια 4'!C299-1)*V299,IF('Γεννήτρια 4'!D299="L",W298-V299,W298))</f>
        <v>200.69650129906225</v>
      </c>
      <c r="X299" s="34" t="str">
        <f>IF(AND('Γεννήτρια 4'!C299&lt;&gt;0,'Γεννήτρια 4'!D299=""),V299,"")</f>
        <v/>
      </c>
    </row>
    <row r="300" spans="1:24">
      <c r="A300" s="3">
        <f t="shared" si="28"/>
        <v>278</v>
      </c>
      <c r="E300" s="3" t="str">
        <f t="shared" si="24"/>
        <v/>
      </c>
      <c r="F300" s="2" t="str">
        <f t="shared" si="25"/>
        <v/>
      </c>
      <c r="G300" s="2" t="str">
        <f t="shared" si="26"/>
        <v/>
      </c>
      <c r="T300" s="34">
        <f t="shared" si="27"/>
        <v>200.69650129906225</v>
      </c>
      <c r="U300" s="33">
        <f t="shared" si="29"/>
        <v>274</v>
      </c>
      <c r="V300" s="34">
        <f>IF(U300=1,$G$3*(T300/1000),IF(U300=2,$G$4*(T300/1000),IF(U300=3,$G$5*(T300/1000),IF(U300=4,$G$6*(T300/1000),IF(U300=5,$G$7*(T300/1000),IF(U300=6,$G$8*(T300/1000),IF(U300=7,$G$9*(T300/1000),IF(U300=8,$G$10*(T300/1000),IF(U300=9,$G$11*(T300/1000),IF(U300=10,$G$12*(T300/1000),IF(U300=11,$G$13*(T300/1000),IF(U300=12,$G$14*(T300/1000),IF(U300=13,$G$15*(T300/1000),IF(U300=14,$G$16*(T300/1000),IF(U300=15,$G$17*(T300/1000),0)))))))))))))))</f>
        <v>0</v>
      </c>
      <c r="W300" s="34">
        <f>IF('Γεννήτρια 4'!D300="W",W299+('Γεννήτρια 4'!C300-1)*V300,IF('Γεννήτρια 4'!D300="L",W299-V300,W299))</f>
        <v>200.69650129906225</v>
      </c>
      <c r="X300" s="34" t="str">
        <f>IF(AND('Γεννήτρια 4'!C300&lt;&gt;0,'Γεννήτρια 4'!D300=""),V300,"")</f>
        <v/>
      </c>
    </row>
    <row r="301" spans="1:24">
      <c r="A301" s="3">
        <f t="shared" si="28"/>
        <v>279</v>
      </c>
      <c r="E301" s="3" t="str">
        <f t="shared" si="24"/>
        <v/>
      </c>
      <c r="F301" s="2" t="str">
        <f t="shared" si="25"/>
        <v/>
      </c>
      <c r="G301" s="2" t="str">
        <f t="shared" si="26"/>
        <v/>
      </c>
      <c r="T301" s="34">
        <f t="shared" si="27"/>
        <v>200.69650129906225</v>
      </c>
      <c r="U301" s="33">
        <f t="shared" si="29"/>
        <v>275</v>
      </c>
      <c r="V301" s="34">
        <f>IF(U301=1,$G$3*(T301/1000),IF(U301=2,$G$4*(T301/1000),IF(U301=3,$G$5*(T301/1000),IF(U301=4,$G$6*(T301/1000),IF(U301=5,$G$7*(T301/1000),IF(U301=6,$G$8*(T301/1000),IF(U301=7,$G$9*(T301/1000),IF(U301=8,$G$10*(T301/1000),IF(U301=9,$G$11*(T301/1000),IF(U301=10,$G$12*(T301/1000),IF(U301=11,$G$13*(T301/1000),IF(U301=12,$G$14*(T301/1000),IF(U301=13,$G$15*(T301/1000),IF(U301=14,$G$16*(T301/1000),IF(U301=15,$G$17*(T301/1000),0)))))))))))))))</f>
        <v>0</v>
      </c>
      <c r="W301" s="34">
        <f>IF('Γεννήτρια 4'!D301="W",W300+('Γεννήτρια 4'!C301-1)*V301,IF('Γεννήτρια 4'!D301="L",W300-V301,W300))</f>
        <v>200.69650129906225</v>
      </c>
      <c r="X301" s="34" t="str">
        <f>IF(AND('Γεννήτρια 4'!C301&lt;&gt;0,'Γεννήτρια 4'!D301=""),V301,"")</f>
        <v/>
      </c>
    </row>
    <row r="302" spans="1:24">
      <c r="A302" s="3">
        <f t="shared" si="28"/>
        <v>280</v>
      </c>
      <c r="E302" s="3" t="str">
        <f t="shared" si="24"/>
        <v/>
      </c>
      <c r="F302" s="2" t="str">
        <f t="shared" si="25"/>
        <v/>
      </c>
      <c r="G302" s="2" t="str">
        <f t="shared" si="26"/>
        <v/>
      </c>
      <c r="T302" s="34">
        <f t="shared" si="27"/>
        <v>200.69650129906225</v>
      </c>
      <c r="U302" s="33">
        <f t="shared" si="29"/>
        <v>276</v>
      </c>
      <c r="V302" s="34">
        <f>IF(U302=1,$G$3*(T302/1000),IF(U302=2,$G$4*(T302/1000),IF(U302=3,$G$5*(T302/1000),IF(U302=4,$G$6*(T302/1000),IF(U302=5,$G$7*(T302/1000),IF(U302=6,$G$8*(T302/1000),IF(U302=7,$G$9*(T302/1000),IF(U302=8,$G$10*(T302/1000),IF(U302=9,$G$11*(T302/1000),IF(U302=10,$G$12*(T302/1000),IF(U302=11,$G$13*(T302/1000),IF(U302=12,$G$14*(T302/1000),IF(U302=13,$G$15*(T302/1000),IF(U302=14,$G$16*(T302/1000),IF(U302=15,$G$17*(T302/1000),0)))))))))))))))</f>
        <v>0</v>
      </c>
      <c r="W302" s="34">
        <f>IF('Γεννήτρια 4'!D302="W",W301+('Γεννήτρια 4'!C302-1)*V302,IF('Γεννήτρια 4'!D302="L",W301-V302,W301))</f>
        <v>200.69650129906225</v>
      </c>
      <c r="X302" s="34" t="str">
        <f>IF(AND('Γεννήτρια 4'!C302&lt;&gt;0,'Γεννήτρια 4'!D302=""),V302,"")</f>
        <v/>
      </c>
    </row>
    <row r="303" spans="1:24">
      <c r="A303" s="3">
        <f t="shared" si="28"/>
        <v>281</v>
      </c>
      <c r="E303" s="3" t="str">
        <f t="shared" si="24"/>
        <v/>
      </c>
      <c r="F303" s="2" t="str">
        <f t="shared" si="25"/>
        <v/>
      </c>
      <c r="G303" s="2" t="str">
        <f t="shared" si="26"/>
        <v/>
      </c>
      <c r="T303" s="34">
        <f t="shared" si="27"/>
        <v>200.69650129906225</v>
      </c>
      <c r="U303" s="33">
        <f t="shared" si="29"/>
        <v>277</v>
      </c>
      <c r="V303" s="34">
        <f>IF(U303=1,$G$3*(T303/1000),IF(U303=2,$G$4*(T303/1000),IF(U303=3,$G$5*(T303/1000),IF(U303=4,$G$6*(T303/1000),IF(U303=5,$G$7*(T303/1000),IF(U303=6,$G$8*(T303/1000),IF(U303=7,$G$9*(T303/1000),IF(U303=8,$G$10*(T303/1000),IF(U303=9,$G$11*(T303/1000),IF(U303=10,$G$12*(T303/1000),IF(U303=11,$G$13*(T303/1000),IF(U303=12,$G$14*(T303/1000),IF(U303=13,$G$15*(T303/1000),IF(U303=14,$G$16*(T303/1000),IF(U303=15,$G$17*(T303/1000),0)))))))))))))))</f>
        <v>0</v>
      </c>
      <c r="W303" s="34">
        <f>IF('Γεννήτρια 4'!D303="W",W302+('Γεννήτρια 4'!C303-1)*V303,IF('Γεννήτρια 4'!D303="L",W302-V303,W302))</f>
        <v>200.69650129906225</v>
      </c>
      <c r="X303" s="34" t="str">
        <f>IF(AND('Γεννήτρια 4'!C303&lt;&gt;0,'Γεννήτρια 4'!D303=""),V303,"")</f>
        <v/>
      </c>
    </row>
    <row r="304" spans="1:24">
      <c r="A304" s="3">
        <f t="shared" si="28"/>
        <v>282</v>
      </c>
      <c r="E304" s="3" t="str">
        <f t="shared" si="24"/>
        <v/>
      </c>
      <c r="F304" s="2" t="str">
        <f t="shared" si="25"/>
        <v/>
      </c>
      <c r="G304" s="2" t="str">
        <f t="shared" si="26"/>
        <v/>
      </c>
      <c r="T304" s="34">
        <f t="shared" si="27"/>
        <v>200.69650129906225</v>
      </c>
      <c r="U304" s="33">
        <f t="shared" si="29"/>
        <v>278</v>
      </c>
      <c r="V304" s="34">
        <f>IF(U304=1,$G$3*(T304/1000),IF(U304=2,$G$4*(T304/1000),IF(U304=3,$G$5*(T304/1000),IF(U304=4,$G$6*(T304/1000),IF(U304=5,$G$7*(T304/1000),IF(U304=6,$G$8*(T304/1000),IF(U304=7,$G$9*(T304/1000),IF(U304=8,$G$10*(T304/1000),IF(U304=9,$G$11*(T304/1000),IF(U304=10,$G$12*(T304/1000),IF(U304=11,$G$13*(T304/1000),IF(U304=12,$G$14*(T304/1000),IF(U304=13,$G$15*(T304/1000),IF(U304=14,$G$16*(T304/1000),IF(U304=15,$G$17*(T304/1000),0)))))))))))))))</f>
        <v>0</v>
      </c>
      <c r="W304" s="34">
        <f>IF('Γεννήτρια 4'!D304="W",W303+('Γεννήτρια 4'!C304-1)*V304,IF('Γεννήτρια 4'!D304="L",W303-V304,W303))</f>
        <v>200.69650129906225</v>
      </c>
      <c r="X304" s="34" t="str">
        <f>IF(AND('Γεννήτρια 4'!C304&lt;&gt;0,'Γεννήτρια 4'!D304=""),V304,"")</f>
        <v/>
      </c>
    </row>
    <row r="305" spans="1:24">
      <c r="A305" s="3">
        <f t="shared" si="28"/>
        <v>283</v>
      </c>
      <c r="E305" s="3" t="str">
        <f t="shared" si="24"/>
        <v/>
      </c>
      <c r="F305" s="2" t="str">
        <f t="shared" si="25"/>
        <v/>
      </c>
      <c r="G305" s="2" t="str">
        <f t="shared" si="26"/>
        <v/>
      </c>
      <c r="T305" s="34">
        <f t="shared" si="27"/>
        <v>200.69650129906225</v>
      </c>
      <c r="U305" s="33">
        <f t="shared" si="29"/>
        <v>279</v>
      </c>
      <c r="V305" s="34">
        <f>IF(U305=1,$G$3*(T305/1000),IF(U305=2,$G$4*(T305/1000),IF(U305=3,$G$5*(T305/1000),IF(U305=4,$G$6*(T305/1000),IF(U305=5,$G$7*(T305/1000),IF(U305=6,$G$8*(T305/1000),IF(U305=7,$G$9*(T305/1000),IF(U305=8,$G$10*(T305/1000),IF(U305=9,$G$11*(T305/1000),IF(U305=10,$G$12*(T305/1000),IF(U305=11,$G$13*(T305/1000),IF(U305=12,$G$14*(T305/1000),IF(U305=13,$G$15*(T305/1000),IF(U305=14,$G$16*(T305/1000),IF(U305=15,$G$17*(T305/1000),0)))))))))))))))</f>
        <v>0</v>
      </c>
      <c r="W305" s="34">
        <f>IF('Γεννήτρια 4'!D305="W",W304+('Γεννήτρια 4'!C305-1)*V305,IF('Γεννήτρια 4'!D305="L",W304-V305,W304))</f>
        <v>200.69650129906225</v>
      </c>
      <c r="X305" s="34" t="str">
        <f>IF(AND('Γεννήτρια 4'!C305&lt;&gt;0,'Γεννήτρια 4'!D305=""),V305,"")</f>
        <v/>
      </c>
    </row>
    <row r="306" spans="1:24">
      <c r="A306" s="3">
        <f t="shared" si="28"/>
        <v>284</v>
      </c>
      <c r="E306" s="3" t="str">
        <f t="shared" si="24"/>
        <v/>
      </c>
      <c r="F306" s="2" t="str">
        <f t="shared" si="25"/>
        <v/>
      </c>
      <c r="G306" s="2" t="str">
        <f t="shared" si="26"/>
        <v/>
      </c>
      <c r="T306" s="34">
        <f t="shared" si="27"/>
        <v>200.69650129906225</v>
      </c>
      <c r="U306" s="33">
        <f t="shared" si="29"/>
        <v>280</v>
      </c>
      <c r="V306" s="34">
        <f>IF(U306=1,$G$3*(T306/1000),IF(U306=2,$G$4*(T306/1000),IF(U306=3,$G$5*(T306/1000),IF(U306=4,$G$6*(T306/1000),IF(U306=5,$G$7*(T306/1000),IF(U306=6,$G$8*(T306/1000),IF(U306=7,$G$9*(T306/1000),IF(U306=8,$G$10*(T306/1000),IF(U306=9,$G$11*(T306/1000),IF(U306=10,$G$12*(T306/1000),IF(U306=11,$G$13*(T306/1000),IF(U306=12,$G$14*(T306/1000),IF(U306=13,$G$15*(T306/1000),IF(U306=14,$G$16*(T306/1000),IF(U306=15,$G$17*(T306/1000),0)))))))))))))))</f>
        <v>0</v>
      </c>
      <c r="W306" s="34">
        <f>IF('Γεννήτρια 4'!D306="W",W305+('Γεννήτρια 4'!C306-1)*V306,IF('Γεννήτρια 4'!D306="L",W305-V306,W305))</f>
        <v>200.69650129906225</v>
      </c>
      <c r="X306" s="34" t="str">
        <f>IF(AND('Γεννήτρια 4'!C306&lt;&gt;0,'Γεννήτρια 4'!D306=""),V306,"")</f>
        <v/>
      </c>
    </row>
    <row r="307" spans="1:24">
      <c r="A307" s="3">
        <f t="shared" si="28"/>
        <v>285</v>
      </c>
      <c r="E307" s="3" t="str">
        <f t="shared" si="24"/>
        <v/>
      </c>
      <c r="F307" s="2" t="str">
        <f t="shared" si="25"/>
        <v/>
      </c>
      <c r="G307" s="2" t="str">
        <f t="shared" si="26"/>
        <v/>
      </c>
      <c r="T307" s="34">
        <f t="shared" si="27"/>
        <v>200.69650129906225</v>
      </c>
      <c r="U307" s="33">
        <f t="shared" si="29"/>
        <v>281</v>
      </c>
      <c r="V307" s="34">
        <f>IF(U307=1,$G$3*(T307/1000),IF(U307=2,$G$4*(T307/1000),IF(U307=3,$G$5*(T307/1000),IF(U307=4,$G$6*(T307/1000),IF(U307=5,$G$7*(T307/1000),IF(U307=6,$G$8*(T307/1000),IF(U307=7,$G$9*(T307/1000),IF(U307=8,$G$10*(T307/1000),IF(U307=9,$G$11*(T307/1000),IF(U307=10,$G$12*(T307/1000),IF(U307=11,$G$13*(T307/1000),IF(U307=12,$G$14*(T307/1000),IF(U307=13,$G$15*(T307/1000),IF(U307=14,$G$16*(T307/1000),IF(U307=15,$G$17*(T307/1000),0)))))))))))))))</f>
        <v>0</v>
      </c>
      <c r="W307" s="34">
        <f>IF('Γεννήτρια 4'!D307="W",W306+('Γεννήτρια 4'!C307-1)*V307,IF('Γεννήτρια 4'!D307="L",W306-V307,W306))</f>
        <v>200.69650129906225</v>
      </c>
      <c r="X307" s="34" t="str">
        <f>IF(AND('Γεννήτρια 4'!C307&lt;&gt;0,'Γεννήτρια 4'!D307=""),V307,"")</f>
        <v/>
      </c>
    </row>
    <row r="308" spans="1:24">
      <c r="A308" s="3">
        <f t="shared" si="28"/>
        <v>286</v>
      </c>
      <c r="E308" s="3" t="str">
        <f t="shared" si="24"/>
        <v/>
      </c>
      <c r="F308" s="2" t="str">
        <f t="shared" si="25"/>
        <v/>
      </c>
      <c r="G308" s="2" t="str">
        <f t="shared" si="26"/>
        <v/>
      </c>
      <c r="T308" s="34">
        <f t="shared" si="27"/>
        <v>200.69650129906225</v>
      </c>
      <c r="U308" s="33">
        <f t="shared" si="29"/>
        <v>282</v>
      </c>
      <c r="V308" s="34">
        <f>IF(U308=1,$G$3*(T308/1000),IF(U308=2,$G$4*(T308/1000),IF(U308=3,$G$5*(T308/1000),IF(U308=4,$G$6*(T308/1000),IF(U308=5,$G$7*(T308/1000),IF(U308=6,$G$8*(T308/1000),IF(U308=7,$G$9*(T308/1000),IF(U308=8,$G$10*(T308/1000),IF(U308=9,$G$11*(T308/1000),IF(U308=10,$G$12*(T308/1000),IF(U308=11,$G$13*(T308/1000),IF(U308=12,$G$14*(T308/1000),IF(U308=13,$G$15*(T308/1000),IF(U308=14,$G$16*(T308/1000),IF(U308=15,$G$17*(T308/1000),0)))))))))))))))</f>
        <v>0</v>
      </c>
      <c r="W308" s="34">
        <f>IF('Γεννήτρια 4'!D308="W",W307+('Γεννήτρια 4'!C308-1)*V308,IF('Γεννήτρια 4'!D308="L",W307-V308,W307))</f>
        <v>200.69650129906225</v>
      </c>
      <c r="X308" s="34" t="str">
        <f>IF(AND('Γεννήτρια 4'!C308&lt;&gt;0,'Γεννήτρια 4'!D308=""),V308,"")</f>
        <v/>
      </c>
    </row>
    <row r="309" spans="1:24">
      <c r="A309" s="3">
        <f t="shared" si="28"/>
        <v>287</v>
      </c>
      <c r="E309" s="3" t="str">
        <f t="shared" si="24"/>
        <v/>
      </c>
      <c r="F309" s="2" t="str">
        <f t="shared" si="25"/>
        <v/>
      </c>
      <c r="G309" s="2" t="str">
        <f t="shared" si="26"/>
        <v/>
      </c>
      <c r="T309" s="34">
        <f t="shared" si="27"/>
        <v>200.69650129906225</v>
      </c>
      <c r="U309" s="33">
        <f t="shared" si="29"/>
        <v>283</v>
      </c>
      <c r="V309" s="34">
        <f>IF(U309=1,$G$3*(T309/1000),IF(U309=2,$G$4*(T309/1000),IF(U309=3,$G$5*(T309/1000),IF(U309=4,$G$6*(T309/1000),IF(U309=5,$G$7*(T309/1000),IF(U309=6,$G$8*(T309/1000),IF(U309=7,$G$9*(T309/1000),IF(U309=8,$G$10*(T309/1000),IF(U309=9,$G$11*(T309/1000),IF(U309=10,$G$12*(T309/1000),IF(U309=11,$G$13*(T309/1000),IF(U309=12,$G$14*(T309/1000),IF(U309=13,$G$15*(T309/1000),IF(U309=14,$G$16*(T309/1000),IF(U309=15,$G$17*(T309/1000),0)))))))))))))))</f>
        <v>0</v>
      </c>
      <c r="W309" s="34">
        <f>IF('Γεννήτρια 4'!D309="W",W308+('Γεννήτρια 4'!C309-1)*V309,IF('Γεννήτρια 4'!D309="L",W308-V309,W308))</f>
        <v>200.69650129906225</v>
      </c>
      <c r="X309" s="34" t="str">
        <f>IF(AND('Γεννήτρια 4'!C309&lt;&gt;0,'Γεννήτρια 4'!D309=""),V309,"")</f>
        <v/>
      </c>
    </row>
    <row r="310" spans="1:24">
      <c r="A310" s="3">
        <f t="shared" si="28"/>
        <v>288</v>
      </c>
      <c r="E310" s="3" t="str">
        <f t="shared" si="24"/>
        <v/>
      </c>
      <c r="F310" s="2" t="str">
        <f t="shared" si="25"/>
        <v/>
      </c>
      <c r="G310" s="2" t="str">
        <f t="shared" si="26"/>
        <v/>
      </c>
      <c r="T310" s="34">
        <f t="shared" si="27"/>
        <v>200.69650129906225</v>
      </c>
      <c r="U310" s="33">
        <f t="shared" si="29"/>
        <v>284</v>
      </c>
      <c r="V310" s="34">
        <f>IF(U310=1,$G$3*(T310/1000),IF(U310=2,$G$4*(T310/1000),IF(U310=3,$G$5*(T310/1000),IF(U310=4,$G$6*(T310/1000),IF(U310=5,$G$7*(T310/1000),IF(U310=6,$G$8*(T310/1000),IF(U310=7,$G$9*(T310/1000),IF(U310=8,$G$10*(T310/1000),IF(U310=9,$G$11*(T310/1000),IF(U310=10,$G$12*(T310/1000),IF(U310=11,$G$13*(T310/1000),IF(U310=12,$G$14*(T310/1000),IF(U310=13,$G$15*(T310/1000),IF(U310=14,$G$16*(T310/1000),IF(U310=15,$G$17*(T310/1000),0)))))))))))))))</f>
        <v>0</v>
      </c>
      <c r="W310" s="34">
        <f>IF('Γεννήτρια 4'!D310="W",W309+('Γεννήτρια 4'!C310-1)*V310,IF('Γεννήτρια 4'!D310="L",W309-V310,W309))</f>
        <v>200.69650129906225</v>
      </c>
      <c r="X310" s="34" t="str">
        <f>IF(AND('Γεννήτρια 4'!C310&lt;&gt;0,'Γεννήτρια 4'!D310=""),V310,"")</f>
        <v/>
      </c>
    </row>
    <row r="311" spans="1:24">
      <c r="A311" s="3">
        <f t="shared" si="28"/>
        <v>289</v>
      </c>
      <c r="E311" s="3" t="str">
        <f t="shared" si="24"/>
        <v/>
      </c>
      <c r="F311" s="2" t="str">
        <f t="shared" si="25"/>
        <v/>
      </c>
      <c r="G311" s="2" t="str">
        <f t="shared" si="26"/>
        <v/>
      </c>
      <c r="T311" s="34">
        <f t="shared" si="27"/>
        <v>200.69650129906225</v>
      </c>
      <c r="U311" s="33">
        <f t="shared" si="29"/>
        <v>285</v>
      </c>
      <c r="V311" s="34">
        <f>IF(U311=1,$G$3*(T311/1000),IF(U311=2,$G$4*(T311/1000),IF(U311=3,$G$5*(T311/1000),IF(U311=4,$G$6*(T311/1000),IF(U311=5,$G$7*(T311/1000),IF(U311=6,$G$8*(T311/1000),IF(U311=7,$G$9*(T311/1000),IF(U311=8,$G$10*(T311/1000),IF(U311=9,$G$11*(T311/1000),IF(U311=10,$G$12*(T311/1000),IF(U311=11,$G$13*(T311/1000),IF(U311=12,$G$14*(T311/1000),IF(U311=13,$G$15*(T311/1000),IF(U311=14,$G$16*(T311/1000),IF(U311=15,$G$17*(T311/1000),0)))))))))))))))</f>
        <v>0</v>
      </c>
      <c r="W311" s="34">
        <f>IF('Γεννήτρια 4'!D311="W",W310+('Γεννήτρια 4'!C311-1)*V311,IF('Γεννήτρια 4'!D311="L",W310-V311,W310))</f>
        <v>200.69650129906225</v>
      </c>
      <c r="X311" s="34" t="str">
        <f>IF(AND('Γεννήτρια 4'!C311&lt;&gt;0,'Γεννήτρια 4'!D311=""),V311,"")</f>
        <v/>
      </c>
    </row>
    <row r="312" spans="1:24">
      <c r="A312" s="3">
        <f t="shared" si="28"/>
        <v>290</v>
      </c>
      <c r="E312" s="3" t="str">
        <f t="shared" si="24"/>
        <v/>
      </c>
      <c r="F312" s="2" t="str">
        <f t="shared" si="25"/>
        <v/>
      </c>
      <c r="G312" s="2" t="str">
        <f t="shared" si="26"/>
        <v/>
      </c>
      <c r="T312" s="34">
        <f t="shared" si="27"/>
        <v>200.69650129906225</v>
      </c>
      <c r="U312" s="33">
        <f t="shared" si="29"/>
        <v>286</v>
      </c>
      <c r="V312" s="34">
        <f>IF(U312=1,$G$3*(T312/1000),IF(U312=2,$G$4*(T312/1000),IF(U312=3,$G$5*(T312/1000),IF(U312=4,$G$6*(T312/1000),IF(U312=5,$G$7*(T312/1000),IF(U312=6,$G$8*(T312/1000),IF(U312=7,$G$9*(T312/1000),IF(U312=8,$G$10*(T312/1000),IF(U312=9,$G$11*(T312/1000),IF(U312=10,$G$12*(T312/1000),IF(U312=11,$G$13*(T312/1000),IF(U312=12,$G$14*(T312/1000),IF(U312=13,$G$15*(T312/1000),IF(U312=14,$G$16*(T312/1000),IF(U312=15,$G$17*(T312/1000),0)))))))))))))))</f>
        <v>0</v>
      </c>
      <c r="W312" s="34">
        <f>IF('Γεννήτρια 4'!D312="W",W311+('Γεννήτρια 4'!C312-1)*V312,IF('Γεννήτρια 4'!D312="L",W311-V312,W311))</f>
        <v>200.69650129906225</v>
      </c>
      <c r="X312" s="34" t="str">
        <f>IF(AND('Γεννήτρια 4'!C312&lt;&gt;0,'Γεννήτρια 4'!D312=""),V312,"")</f>
        <v/>
      </c>
    </row>
    <row r="313" spans="1:24">
      <c r="A313" s="3">
        <f t="shared" si="28"/>
        <v>291</v>
      </c>
      <c r="E313" s="3" t="str">
        <f t="shared" si="24"/>
        <v/>
      </c>
      <c r="F313" s="2" t="str">
        <f t="shared" si="25"/>
        <v/>
      </c>
      <c r="G313" s="2" t="str">
        <f t="shared" si="26"/>
        <v/>
      </c>
      <c r="T313" s="34">
        <f t="shared" si="27"/>
        <v>200.69650129906225</v>
      </c>
      <c r="U313" s="33">
        <f t="shared" si="29"/>
        <v>287</v>
      </c>
      <c r="V313" s="34">
        <f>IF(U313=1,$G$3*(T313/1000),IF(U313=2,$G$4*(T313/1000),IF(U313=3,$G$5*(T313/1000),IF(U313=4,$G$6*(T313/1000),IF(U313=5,$G$7*(T313/1000),IF(U313=6,$G$8*(T313/1000),IF(U313=7,$G$9*(T313/1000),IF(U313=8,$G$10*(T313/1000),IF(U313=9,$G$11*(T313/1000),IF(U313=10,$G$12*(T313/1000),IF(U313=11,$G$13*(T313/1000),IF(U313=12,$G$14*(T313/1000),IF(U313=13,$G$15*(T313/1000),IF(U313=14,$G$16*(T313/1000),IF(U313=15,$G$17*(T313/1000),0)))))))))))))))</f>
        <v>0</v>
      </c>
      <c r="W313" s="34">
        <f>IF('Γεννήτρια 4'!D313="W",W312+('Γεννήτρια 4'!C313-1)*V313,IF('Γεννήτρια 4'!D313="L",W312-V313,W312))</f>
        <v>200.69650129906225</v>
      </c>
      <c r="X313" s="34" t="str">
        <f>IF(AND('Γεννήτρια 4'!C313&lt;&gt;0,'Γεννήτρια 4'!D313=""),V313,"")</f>
        <v/>
      </c>
    </row>
    <row r="314" spans="1:24">
      <c r="A314" s="3">
        <f t="shared" si="28"/>
        <v>292</v>
      </c>
      <c r="E314" s="3" t="str">
        <f t="shared" si="24"/>
        <v/>
      </c>
      <c r="F314" s="2" t="str">
        <f t="shared" si="25"/>
        <v/>
      </c>
      <c r="G314" s="2" t="str">
        <f t="shared" si="26"/>
        <v/>
      </c>
      <c r="T314" s="34">
        <f t="shared" si="27"/>
        <v>200.69650129906225</v>
      </c>
      <c r="U314" s="33">
        <f t="shared" si="29"/>
        <v>288</v>
      </c>
      <c r="V314" s="34">
        <f>IF(U314=1,$G$3*(T314/1000),IF(U314=2,$G$4*(T314/1000),IF(U314=3,$G$5*(T314/1000),IF(U314=4,$G$6*(T314/1000),IF(U314=5,$G$7*(T314/1000),IF(U314=6,$G$8*(T314/1000),IF(U314=7,$G$9*(T314/1000),IF(U314=8,$G$10*(T314/1000),IF(U314=9,$G$11*(T314/1000),IF(U314=10,$G$12*(T314/1000),IF(U314=11,$G$13*(T314/1000),IF(U314=12,$G$14*(T314/1000),IF(U314=13,$G$15*(T314/1000),IF(U314=14,$G$16*(T314/1000),IF(U314=15,$G$17*(T314/1000),0)))))))))))))))</f>
        <v>0</v>
      </c>
      <c r="W314" s="34">
        <f>IF('Γεννήτρια 4'!D314="W",W313+('Γεννήτρια 4'!C314-1)*V314,IF('Γεννήτρια 4'!D314="L",W313-V314,W313))</f>
        <v>200.69650129906225</v>
      </c>
      <c r="X314" s="34" t="str">
        <f>IF(AND('Γεννήτρια 4'!C314&lt;&gt;0,'Γεννήτρια 4'!D314=""),V314,"")</f>
        <v/>
      </c>
    </row>
    <row r="315" spans="1:24">
      <c r="A315" s="3">
        <f t="shared" si="28"/>
        <v>293</v>
      </c>
      <c r="E315" s="3" t="str">
        <f t="shared" si="24"/>
        <v/>
      </c>
      <c r="F315" s="2" t="str">
        <f t="shared" si="25"/>
        <v/>
      </c>
      <c r="G315" s="2" t="str">
        <f t="shared" si="26"/>
        <v/>
      </c>
      <c r="T315" s="34">
        <f t="shared" si="27"/>
        <v>200.69650129906225</v>
      </c>
      <c r="U315" s="33">
        <f t="shared" si="29"/>
        <v>289</v>
      </c>
      <c r="V315" s="34">
        <f>IF(U315=1,$G$3*(T315/1000),IF(U315=2,$G$4*(T315/1000),IF(U315=3,$G$5*(T315/1000),IF(U315=4,$G$6*(T315/1000),IF(U315=5,$G$7*(T315/1000),IF(U315=6,$G$8*(T315/1000),IF(U315=7,$G$9*(T315/1000),IF(U315=8,$G$10*(T315/1000),IF(U315=9,$G$11*(T315/1000),IF(U315=10,$G$12*(T315/1000),IF(U315=11,$G$13*(T315/1000),IF(U315=12,$G$14*(T315/1000),IF(U315=13,$G$15*(T315/1000),IF(U315=14,$G$16*(T315/1000),IF(U315=15,$G$17*(T315/1000),0)))))))))))))))</f>
        <v>0</v>
      </c>
      <c r="W315" s="34">
        <f>IF('Γεννήτρια 4'!D315="W",W314+('Γεννήτρια 4'!C315-1)*V315,IF('Γεννήτρια 4'!D315="L",W314-V315,W314))</f>
        <v>200.69650129906225</v>
      </c>
      <c r="X315" s="34" t="str">
        <f>IF(AND('Γεννήτρια 4'!C315&lt;&gt;0,'Γεννήτρια 4'!D315=""),V315,"")</f>
        <v/>
      </c>
    </row>
    <row r="316" spans="1:24">
      <c r="A316" s="3">
        <f t="shared" si="28"/>
        <v>294</v>
      </c>
      <c r="E316" s="3" t="str">
        <f t="shared" si="24"/>
        <v/>
      </c>
      <c r="F316" s="2" t="str">
        <f t="shared" si="25"/>
        <v/>
      </c>
      <c r="G316" s="2" t="str">
        <f t="shared" si="26"/>
        <v/>
      </c>
      <c r="T316" s="34">
        <f t="shared" si="27"/>
        <v>200.69650129906225</v>
      </c>
      <c r="U316" s="33">
        <f t="shared" si="29"/>
        <v>290</v>
      </c>
      <c r="V316" s="34">
        <f>IF(U316=1,$G$3*(T316/1000),IF(U316=2,$G$4*(T316/1000),IF(U316=3,$G$5*(T316/1000),IF(U316=4,$G$6*(T316/1000),IF(U316=5,$G$7*(T316/1000),IF(U316=6,$G$8*(T316/1000),IF(U316=7,$G$9*(T316/1000),IF(U316=8,$G$10*(T316/1000),IF(U316=9,$G$11*(T316/1000),IF(U316=10,$G$12*(T316/1000),IF(U316=11,$G$13*(T316/1000),IF(U316=12,$G$14*(T316/1000),IF(U316=13,$G$15*(T316/1000),IF(U316=14,$G$16*(T316/1000),IF(U316=15,$G$17*(T316/1000),0)))))))))))))))</f>
        <v>0</v>
      </c>
      <c r="W316" s="34">
        <f>IF('Γεννήτρια 4'!D316="W",W315+('Γεννήτρια 4'!C316-1)*V316,IF('Γεννήτρια 4'!D316="L",W315-V316,W315))</f>
        <v>200.69650129906225</v>
      </c>
      <c r="X316" s="34" t="str">
        <f>IF(AND('Γεννήτρια 4'!C316&lt;&gt;0,'Γεννήτρια 4'!D316=""),V316,"")</f>
        <v/>
      </c>
    </row>
    <row r="317" spans="1:24">
      <c r="A317" s="3">
        <f t="shared" si="28"/>
        <v>295</v>
      </c>
      <c r="E317" s="3" t="str">
        <f t="shared" si="24"/>
        <v/>
      </c>
      <c r="F317" s="2" t="str">
        <f t="shared" si="25"/>
        <v/>
      </c>
      <c r="G317" s="2" t="str">
        <f t="shared" si="26"/>
        <v/>
      </c>
      <c r="T317" s="34">
        <f t="shared" si="27"/>
        <v>200.69650129906225</v>
      </c>
      <c r="U317" s="33">
        <f t="shared" si="29"/>
        <v>291</v>
      </c>
      <c r="V317" s="34">
        <f>IF(U317=1,$G$3*(T317/1000),IF(U317=2,$G$4*(T317/1000),IF(U317=3,$G$5*(T317/1000),IF(U317=4,$G$6*(T317/1000),IF(U317=5,$G$7*(T317/1000),IF(U317=6,$G$8*(T317/1000),IF(U317=7,$G$9*(T317/1000),IF(U317=8,$G$10*(T317/1000),IF(U317=9,$G$11*(T317/1000),IF(U317=10,$G$12*(T317/1000),IF(U317=11,$G$13*(T317/1000),IF(U317=12,$G$14*(T317/1000),IF(U317=13,$G$15*(T317/1000),IF(U317=14,$G$16*(T317/1000),IF(U317=15,$G$17*(T317/1000),0)))))))))))))))</f>
        <v>0</v>
      </c>
      <c r="W317" s="34">
        <f>IF('Γεννήτρια 4'!D317="W",W316+('Γεννήτρια 4'!C317-1)*V317,IF('Γεννήτρια 4'!D317="L",W316-V317,W316))</f>
        <v>200.69650129906225</v>
      </c>
      <c r="X317" s="34" t="str">
        <f>IF(AND('Γεννήτρια 4'!C317&lt;&gt;0,'Γεννήτρια 4'!D317=""),V317,"")</f>
        <v/>
      </c>
    </row>
    <row r="318" spans="1:24">
      <c r="A318" s="3">
        <f t="shared" si="28"/>
        <v>296</v>
      </c>
      <c r="E318" s="3" t="str">
        <f t="shared" si="24"/>
        <v/>
      </c>
      <c r="F318" s="2" t="str">
        <f t="shared" si="25"/>
        <v/>
      </c>
      <c r="G318" s="2" t="str">
        <f t="shared" si="26"/>
        <v/>
      </c>
      <c r="T318" s="34">
        <f t="shared" si="27"/>
        <v>200.69650129906225</v>
      </c>
      <c r="U318" s="33">
        <f t="shared" si="29"/>
        <v>292</v>
      </c>
      <c r="V318" s="34">
        <f>IF(U318=1,$G$3*(T318/1000),IF(U318=2,$G$4*(T318/1000),IF(U318=3,$G$5*(T318/1000),IF(U318=4,$G$6*(T318/1000),IF(U318=5,$G$7*(T318/1000),IF(U318=6,$G$8*(T318/1000),IF(U318=7,$G$9*(T318/1000),IF(U318=8,$G$10*(T318/1000),IF(U318=9,$G$11*(T318/1000),IF(U318=10,$G$12*(T318/1000),IF(U318=11,$G$13*(T318/1000),IF(U318=12,$G$14*(T318/1000),IF(U318=13,$G$15*(T318/1000),IF(U318=14,$G$16*(T318/1000),IF(U318=15,$G$17*(T318/1000),0)))))))))))))))</f>
        <v>0</v>
      </c>
      <c r="W318" s="34">
        <f>IF('Γεννήτρια 4'!D318="W",W317+('Γεννήτρια 4'!C318-1)*V318,IF('Γεννήτρια 4'!D318="L",W317-V318,W317))</f>
        <v>200.69650129906225</v>
      </c>
      <c r="X318" s="34" t="str">
        <f>IF(AND('Γεννήτρια 4'!C318&lt;&gt;0,'Γεννήτρια 4'!D318=""),V318,"")</f>
        <v/>
      </c>
    </row>
    <row r="319" spans="1:24">
      <c r="A319" s="3">
        <f t="shared" si="28"/>
        <v>297</v>
      </c>
      <c r="E319" s="3" t="str">
        <f t="shared" si="24"/>
        <v/>
      </c>
      <c r="F319" s="2" t="str">
        <f t="shared" si="25"/>
        <v/>
      </c>
      <c r="G319" s="2" t="str">
        <f t="shared" si="26"/>
        <v/>
      </c>
      <c r="T319" s="34">
        <f t="shared" si="27"/>
        <v>200.69650129906225</v>
      </c>
      <c r="U319" s="33">
        <f t="shared" si="29"/>
        <v>293</v>
      </c>
      <c r="V319" s="34">
        <f>IF(U319=1,$G$3*(T319/1000),IF(U319=2,$G$4*(T319/1000),IF(U319=3,$G$5*(T319/1000),IF(U319=4,$G$6*(T319/1000),IF(U319=5,$G$7*(T319/1000),IF(U319=6,$G$8*(T319/1000),IF(U319=7,$G$9*(T319/1000),IF(U319=8,$G$10*(T319/1000),IF(U319=9,$G$11*(T319/1000),IF(U319=10,$G$12*(T319/1000),IF(U319=11,$G$13*(T319/1000),IF(U319=12,$G$14*(T319/1000),IF(U319=13,$G$15*(T319/1000),IF(U319=14,$G$16*(T319/1000),IF(U319=15,$G$17*(T319/1000),0)))))))))))))))</f>
        <v>0</v>
      </c>
      <c r="W319" s="34">
        <f>IF('Γεννήτρια 4'!D319="W",W318+('Γεννήτρια 4'!C319-1)*V319,IF('Γεννήτρια 4'!D319="L",W318-V319,W318))</f>
        <v>200.69650129906225</v>
      </c>
      <c r="X319" s="34" t="str">
        <f>IF(AND('Γεννήτρια 4'!C319&lt;&gt;0,'Γεννήτρια 4'!D319=""),V319,"")</f>
        <v/>
      </c>
    </row>
    <row r="320" spans="1:24">
      <c r="A320" s="3">
        <f t="shared" si="28"/>
        <v>298</v>
      </c>
      <c r="E320" s="3" t="str">
        <f t="shared" si="24"/>
        <v/>
      </c>
      <c r="F320" s="2" t="str">
        <f t="shared" si="25"/>
        <v/>
      </c>
      <c r="G320" s="2" t="str">
        <f t="shared" si="26"/>
        <v/>
      </c>
      <c r="T320" s="34">
        <f t="shared" si="27"/>
        <v>200.69650129906225</v>
      </c>
      <c r="U320" s="33">
        <f t="shared" si="29"/>
        <v>294</v>
      </c>
      <c r="V320" s="34">
        <f>IF(U320=1,$G$3*(T320/1000),IF(U320=2,$G$4*(T320/1000),IF(U320=3,$G$5*(T320/1000),IF(U320=4,$G$6*(T320/1000),IF(U320=5,$G$7*(T320/1000),IF(U320=6,$G$8*(T320/1000),IF(U320=7,$G$9*(T320/1000),IF(U320=8,$G$10*(T320/1000),IF(U320=9,$G$11*(T320/1000),IF(U320=10,$G$12*(T320/1000),IF(U320=11,$G$13*(T320/1000),IF(U320=12,$G$14*(T320/1000),IF(U320=13,$G$15*(T320/1000),IF(U320=14,$G$16*(T320/1000),IF(U320=15,$G$17*(T320/1000),0)))))))))))))))</f>
        <v>0</v>
      </c>
      <c r="W320" s="34">
        <f>IF('Γεννήτρια 4'!D320="W",W319+('Γεννήτρια 4'!C320-1)*V320,IF('Γεννήτρια 4'!D320="L",W319-V320,W319))</f>
        <v>200.69650129906225</v>
      </c>
      <c r="X320" s="34" t="str">
        <f>IF(AND('Γεννήτρια 4'!C320&lt;&gt;0,'Γεννήτρια 4'!D320=""),V320,"")</f>
        <v/>
      </c>
    </row>
    <row r="321" spans="1:24">
      <c r="A321" s="3">
        <f t="shared" si="28"/>
        <v>299</v>
      </c>
      <c r="E321" s="3" t="str">
        <f t="shared" si="24"/>
        <v/>
      </c>
      <c r="F321" s="2" t="str">
        <f t="shared" si="25"/>
        <v/>
      </c>
      <c r="G321" s="2" t="str">
        <f t="shared" si="26"/>
        <v/>
      </c>
      <c r="T321" s="34">
        <f t="shared" si="27"/>
        <v>200.69650129906225</v>
      </c>
      <c r="U321" s="33">
        <f t="shared" si="29"/>
        <v>295</v>
      </c>
      <c r="V321" s="34">
        <f>IF(U321=1,$G$3*(T321/1000),IF(U321=2,$G$4*(T321/1000),IF(U321=3,$G$5*(T321/1000),IF(U321=4,$G$6*(T321/1000),IF(U321=5,$G$7*(T321/1000),IF(U321=6,$G$8*(T321/1000),IF(U321=7,$G$9*(T321/1000),IF(U321=8,$G$10*(T321/1000),IF(U321=9,$G$11*(T321/1000),IF(U321=10,$G$12*(T321/1000),IF(U321=11,$G$13*(T321/1000),IF(U321=12,$G$14*(T321/1000),IF(U321=13,$G$15*(T321/1000),IF(U321=14,$G$16*(T321/1000),IF(U321=15,$G$17*(T321/1000),0)))))))))))))))</f>
        <v>0</v>
      </c>
      <c r="W321" s="34">
        <f>IF('Γεννήτρια 4'!D321="W",W320+('Γεννήτρια 4'!C321-1)*V321,IF('Γεννήτρια 4'!D321="L",W320-V321,W320))</f>
        <v>200.69650129906225</v>
      </c>
      <c r="X321" s="34" t="str">
        <f>IF(AND('Γεννήτρια 4'!C321&lt;&gt;0,'Γεννήτρια 4'!D321=""),V321,"")</f>
        <v/>
      </c>
    </row>
    <row r="322" spans="1:24">
      <c r="A322" s="3">
        <f t="shared" si="28"/>
        <v>300</v>
      </c>
      <c r="E322" s="3" t="str">
        <f t="shared" si="24"/>
        <v/>
      </c>
      <c r="F322" s="2" t="str">
        <f t="shared" si="25"/>
        <v/>
      </c>
      <c r="G322" s="2" t="str">
        <f t="shared" si="26"/>
        <v/>
      </c>
      <c r="T322" s="34">
        <f t="shared" si="27"/>
        <v>200.69650129906225</v>
      </c>
      <c r="U322" s="33">
        <f t="shared" si="29"/>
        <v>296</v>
      </c>
      <c r="V322" s="34">
        <f>IF(U322=1,$G$3*(T322/1000),IF(U322=2,$G$4*(T322/1000),IF(U322=3,$G$5*(T322/1000),IF(U322=4,$G$6*(T322/1000),IF(U322=5,$G$7*(T322/1000),IF(U322=6,$G$8*(T322/1000),IF(U322=7,$G$9*(T322/1000),IF(U322=8,$G$10*(T322/1000),IF(U322=9,$G$11*(T322/1000),IF(U322=10,$G$12*(T322/1000),IF(U322=11,$G$13*(T322/1000),IF(U322=12,$G$14*(T322/1000),IF(U322=13,$G$15*(T322/1000),IF(U322=14,$G$16*(T322/1000),IF(U322=15,$G$17*(T322/1000),0)))))))))))))))</f>
        <v>0</v>
      </c>
      <c r="W322" s="34">
        <f>IF('Γεννήτρια 4'!D322="W",W321+('Γεννήτρια 4'!C322-1)*V322,IF('Γεννήτρια 4'!D322="L",W321-V322,W321))</f>
        <v>200.69650129906225</v>
      </c>
      <c r="X322" s="34" t="str">
        <f>IF(AND('Γεννήτρια 4'!C322&lt;&gt;0,'Γεννήτρια 4'!D322=""),V322,"")</f>
        <v/>
      </c>
    </row>
    <row r="323" spans="1:24">
      <c r="A323" s="3">
        <f t="shared" si="28"/>
        <v>301</v>
      </c>
      <c r="E323" s="3" t="str">
        <f t="shared" si="24"/>
        <v/>
      </c>
      <c r="F323" s="2" t="str">
        <f t="shared" si="25"/>
        <v/>
      </c>
      <c r="G323" s="2" t="str">
        <f t="shared" si="26"/>
        <v/>
      </c>
      <c r="T323" s="34">
        <f t="shared" si="27"/>
        <v>200.69650129906225</v>
      </c>
      <c r="U323" s="33">
        <f t="shared" si="29"/>
        <v>297</v>
      </c>
      <c r="V323" s="34">
        <f>IF(U323=1,$G$3*(T323/1000),IF(U323=2,$G$4*(T323/1000),IF(U323=3,$G$5*(T323/1000),IF(U323=4,$G$6*(T323/1000),IF(U323=5,$G$7*(T323/1000),IF(U323=6,$G$8*(T323/1000),IF(U323=7,$G$9*(T323/1000),IF(U323=8,$G$10*(T323/1000),IF(U323=9,$G$11*(T323/1000),IF(U323=10,$G$12*(T323/1000),IF(U323=11,$G$13*(T323/1000),IF(U323=12,$G$14*(T323/1000),IF(U323=13,$G$15*(T323/1000),IF(U323=14,$G$16*(T323/1000),IF(U323=15,$G$17*(T323/1000),0)))))))))))))))</f>
        <v>0</v>
      </c>
      <c r="W323" s="34">
        <f>IF('Γεννήτρια 4'!D323="W",W322+('Γεννήτρια 4'!C323-1)*V323,IF('Γεννήτρια 4'!D323="L",W322-V323,W322))</f>
        <v>200.69650129906225</v>
      </c>
      <c r="X323" s="34" t="str">
        <f>IF(AND('Γεννήτρια 4'!C323&lt;&gt;0,'Γεννήτρια 4'!D323=""),V323,"")</f>
        <v/>
      </c>
    </row>
    <row r="324" spans="1:24">
      <c r="A324" s="3">
        <f t="shared" si="28"/>
        <v>302</v>
      </c>
      <c r="E324" s="3" t="str">
        <f t="shared" si="24"/>
        <v/>
      </c>
      <c r="F324" s="2" t="str">
        <f t="shared" si="25"/>
        <v/>
      </c>
      <c r="G324" s="2" t="str">
        <f t="shared" si="26"/>
        <v/>
      </c>
      <c r="T324" s="34">
        <f t="shared" si="27"/>
        <v>200.69650129906225</v>
      </c>
      <c r="U324" s="33">
        <f t="shared" si="29"/>
        <v>298</v>
      </c>
      <c r="V324" s="34">
        <f>IF(U324=1,$G$3*(T324/1000),IF(U324=2,$G$4*(T324/1000),IF(U324=3,$G$5*(T324/1000),IF(U324=4,$G$6*(T324/1000),IF(U324=5,$G$7*(T324/1000),IF(U324=6,$G$8*(T324/1000),IF(U324=7,$G$9*(T324/1000),IF(U324=8,$G$10*(T324/1000),IF(U324=9,$G$11*(T324/1000),IF(U324=10,$G$12*(T324/1000),IF(U324=11,$G$13*(T324/1000),IF(U324=12,$G$14*(T324/1000),IF(U324=13,$G$15*(T324/1000),IF(U324=14,$G$16*(T324/1000),IF(U324=15,$G$17*(T324/1000),0)))))))))))))))</f>
        <v>0</v>
      </c>
      <c r="W324" s="34">
        <f>IF('Γεννήτρια 4'!D324="W",W323+('Γεννήτρια 4'!C324-1)*V324,IF('Γεννήτρια 4'!D324="L",W323-V324,W323))</f>
        <v>200.69650129906225</v>
      </c>
      <c r="X324" s="34" t="str">
        <f>IF(AND('Γεννήτρια 4'!C324&lt;&gt;0,'Γεννήτρια 4'!D324=""),V324,"")</f>
        <v/>
      </c>
    </row>
    <row r="325" spans="1:24">
      <c r="A325" s="3">
        <f t="shared" si="28"/>
        <v>303</v>
      </c>
      <c r="E325" s="3" t="str">
        <f t="shared" si="24"/>
        <v/>
      </c>
      <c r="F325" s="2" t="str">
        <f t="shared" si="25"/>
        <v/>
      </c>
      <c r="G325" s="2" t="str">
        <f t="shared" si="26"/>
        <v/>
      </c>
      <c r="T325" s="34">
        <f t="shared" si="27"/>
        <v>200.69650129906225</v>
      </c>
      <c r="U325" s="33">
        <f t="shared" si="29"/>
        <v>299</v>
      </c>
      <c r="V325" s="34">
        <f>IF(U325=1,$G$3*(T325/1000),IF(U325=2,$G$4*(T325/1000),IF(U325=3,$G$5*(T325/1000),IF(U325=4,$G$6*(T325/1000),IF(U325=5,$G$7*(T325/1000),IF(U325=6,$G$8*(T325/1000),IF(U325=7,$G$9*(T325/1000),IF(U325=8,$G$10*(T325/1000),IF(U325=9,$G$11*(T325/1000),IF(U325=10,$G$12*(T325/1000),IF(U325=11,$G$13*(T325/1000),IF(U325=12,$G$14*(T325/1000),IF(U325=13,$G$15*(T325/1000),IF(U325=14,$G$16*(T325/1000),IF(U325=15,$G$17*(T325/1000),0)))))))))))))))</f>
        <v>0</v>
      </c>
      <c r="W325" s="34">
        <f>IF('Γεννήτρια 4'!D325="W",W324+('Γεννήτρια 4'!C325-1)*V325,IF('Γεννήτρια 4'!D325="L",W324-V325,W324))</f>
        <v>200.69650129906225</v>
      </c>
      <c r="X325" s="34" t="str">
        <f>IF(AND('Γεννήτρια 4'!C325&lt;&gt;0,'Γεννήτρια 4'!D325=""),V325,"")</f>
        <v/>
      </c>
    </row>
    <row r="326" spans="1:24">
      <c r="A326" s="3">
        <f t="shared" si="28"/>
        <v>304</v>
      </c>
      <c r="E326" s="3" t="str">
        <f t="shared" si="24"/>
        <v/>
      </c>
      <c r="F326" s="2" t="str">
        <f t="shared" si="25"/>
        <v/>
      </c>
      <c r="G326" s="2" t="str">
        <f t="shared" si="26"/>
        <v/>
      </c>
      <c r="T326" s="34">
        <f t="shared" si="27"/>
        <v>200.69650129906225</v>
      </c>
      <c r="U326" s="33">
        <f t="shared" si="29"/>
        <v>300</v>
      </c>
      <c r="V326" s="34">
        <f>IF(U326=1,$G$3*(T326/1000),IF(U326=2,$G$4*(T326/1000),IF(U326=3,$G$5*(T326/1000),IF(U326=4,$G$6*(T326/1000),IF(U326=5,$G$7*(T326/1000),IF(U326=6,$G$8*(T326/1000),IF(U326=7,$G$9*(T326/1000),IF(U326=8,$G$10*(T326/1000),IF(U326=9,$G$11*(T326/1000),IF(U326=10,$G$12*(T326/1000),IF(U326=11,$G$13*(T326/1000),IF(U326=12,$G$14*(T326/1000),IF(U326=13,$G$15*(T326/1000),IF(U326=14,$G$16*(T326/1000),IF(U326=15,$G$17*(T326/1000),0)))))))))))))))</f>
        <v>0</v>
      </c>
      <c r="W326" s="34">
        <f>IF('Γεννήτρια 4'!D326="W",W325+('Γεννήτρια 4'!C326-1)*V326,IF('Γεννήτρια 4'!D326="L",W325-V326,W325))</f>
        <v>200.69650129906225</v>
      </c>
      <c r="X326" s="34" t="str">
        <f>IF(AND('Γεννήτρια 4'!C326&lt;&gt;0,'Γεννήτρια 4'!D326=""),V326,"")</f>
        <v/>
      </c>
    </row>
    <row r="327" spans="1:24">
      <c r="A327" s="3">
        <f t="shared" si="28"/>
        <v>305</v>
      </c>
      <c r="E327" s="3" t="str">
        <f t="shared" si="24"/>
        <v/>
      </c>
      <c r="F327" s="2" t="str">
        <f t="shared" si="25"/>
        <v/>
      </c>
      <c r="G327" s="2" t="str">
        <f t="shared" si="26"/>
        <v/>
      </c>
      <c r="T327" s="34">
        <f t="shared" si="27"/>
        <v>200.69650129906225</v>
      </c>
      <c r="U327" s="33">
        <f t="shared" si="29"/>
        <v>301</v>
      </c>
      <c r="V327" s="34">
        <f>IF(U327=1,$G$3*(T327/1000),IF(U327=2,$G$4*(T327/1000),IF(U327=3,$G$5*(T327/1000),IF(U327=4,$G$6*(T327/1000),IF(U327=5,$G$7*(T327/1000),IF(U327=6,$G$8*(T327/1000),IF(U327=7,$G$9*(T327/1000),IF(U327=8,$G$10*(T327/1000),IF(U327=9,$G$11*(T327/1000),IF(U327=10,$G$12*(T327/1000),IF(U327=11,$G$13*(T327/1000),IF(U327=12,$G$14*(T327/1000),IF(U327=13,$G$15*(T327/1000),IF(U327=14,$G$16*(T327/1000),IF(U327=15,$G$17*(T327/1000),0)))))))))))))))</f>
        <v>0</v>
      </c>
      <c r="W327" s="34">
        <f>IF('Γεννήτρια 4'!D327="W",W326+('Γεννήτρια 4'!C327-1)*V327,IF('Γεννήτρια 4'!D327="L",W326-V327,W326))</f>
        <v>200.69650129906225</v>
      </c>
      <c r="X327" s="34" t="str">
        <f>IF(AND('Γεννήτρια 4'!C327&lt;&gt;0,'Γεννήτρια 4'!D327=""),V327,"")</f>
        <v/>
      </c>
    </row>
    <row r="328" spans="1:24">
      <c r="A328" s="3">
        <f t="shared" si="28"/>
        <v>306</v>
      </c>
      <c r="E328" s="3" t="str">
        <f t="shared" si="24"/>
        <v/>
      </c>
      <c r="F328" s="2" t="str">
        <f t="shared" si="25"/>
        <v/>
      </c>
      <c r="G328" s="2" t="str">
        <f t="shared" si="26"/>
        <v/>
      </c>
      <c r="T328" s="34">
        <f t="shared" si="27"/>
        <v>200.69650129906225</v>
      </c>
      <c r="U328" s="33">
        <f t="shared" si="29"/>
        <v>302</v>
      </c>
      <c r="V328" s="34">
        <f>IF(U328=1,$G$3*(T328/1000),IF(U328=2,$G$4*(T328/1000),IF(U328=3,$G$5*(T328/1000),IF(U328=4,$G$6*(T328/1000),IF(U328=5,$G$7*(T328/1000),IF(U328=6,$G$8*(T328/1000),IF(U328=7,$G$9*(T328/1000),IF(U328=8,$G$10*(T328/1000),IF(U328=9,$G$11*(T328/1000),IF(U328=10,$G$12*(T328/1000),IF(U328=11,$G$13*(T328/1000),IF(U328=12,$G$14*(T328/1000),IF(U328=13,$G$15*(T328/1000),IF(U328=14,$G$16*(T328/1000),IF(U328=15,$G$17*(T328/1000),0)))))))))))))))</f>
        <v>0</v>
      </c>
      <c r="W328" s="34">
        <f>IF('Γεννήτρια 4'!D328="W",W327+('Γεννήτρια 4'!C328-1)*V328,IF('Γεννήτρια 4'!D328="L",W327-V328,W327))</f>
        <v>200.69650129906225</v>
      </c>
      <c r="X328" s="34" t="str">
        <f>IF(AND('Γεννήτρια 4'!C328&lt;&gt;0,'Γεννήτρια 4'!D328=""),V328,"")</f>
        <v/>
      </c>
    </row>
    <row r="329" spans="1:24">
      <c r="A329" s="3">
        <f t="shared" si="28"/>
        <v>307</v>
      </c>
      <c r="E329" s="3" t="str">
        <f t="shared" si="24"/>
        <v/>
      </c>
      <c r="F329" s="2" t="str">
        <f t="shared" si="25"/>
        <v/>
      </c>
      <c r="G329" s="2" t="str">
        <f t="shared" si="26"/>
        <v/>
      </c>
      <c r="T329" s="34">
        <f t="shared" si="27"/>
        <v>200.69650129906225</v>
      </c>
      <c r="U329" s="33">
        <f t="shared" si="29"/>
        <v>303</v>
      </c>
      <c r="V329" s="34">
        <f>IF(U329=1,$G$3*(T329/1000),IF(U329=2,$G$4*(T329/1000),IF(U329=3,$G$5*(T329/1000),IF(U329=4,$G$6*(T329/1000),IF(U329=5,$G$7*(T329/1000),IF(U329=6,$G$8*(T329/1000),IF(U329=7,$G$9*(T329/1000),IF(U329=8,$G$10*(T329/1000),IF(U329=9,$G$11*(T329/1000),IF(U329=10,$G$12*(T329/1000),IF(U329=11,$G$13*(T329/1000),IF(U329=12,$G$14*(T329/1000),IF(U329=13,$G$15*(T329/1000),IF(U329=14,$G$16*(T329/1000),IF(U329=15,$G$17*(T329/1000),0)))))))))))))))</f>
        <v>0</v>
      </c>
      <c r="W329" s="34">
        <f>IF('Γεννήτρια 4'!D329="W",W328+('Γεννήτρια 4'!C329-1)*V329,IF('Γεννήτρια 4'!D329="L",W328-V329,W328))</f>
        <v>200.69650129906225</v>
      </c>
      <c r="X329" s="34" t="str">
        <f>IF(AND('Γεννήτρια 4'!C329&lt;&gt;0,'Γεννήτρια 4'!D329=""),V329,"")</f>
        <v/>
      </c>
    </row>
    <row r="330" spans="1:24">
      <c r="A330" s="3">
        <f t="shared" si="28"/>
        <v>308</v>
      </c>
      <c r="E330" s="3" t="str">
        <f t="shared" si="24"/>
        <v/>
      </c>
      <c r="F330" s="2" t="str">
        <f t="shared" si="25"/>
        <v/>
      </c>
      <c r="G330" s="2" t="str">
        <f t="shared" si="26"/>
        <v/>
      </c>
      <c r="T330" s="34">
        <f t="shared" si="27"/>
        <v>200.69650129906225</v>
      </c>
      <c r="U330" s="33">
        <f t="shared" si="29"/>
        <v>304</v>
      </c>
      <c r="V330" s="34">
        <f>IF(U330=1,$G$3*(T330/1000),IF(U330=2,$G$4*(T330/1000),IF(U330=3,$G$5*(T330/1000),IF(U330=4,$G$6*(T330/1000),IF(U330=5,$G$7*(T330/1000),IF(U330=6,$G$8*(T330/1000),IF(U330=7,$G$9*(T330/1000),IF(U330=8,$G$10*(T330/1000),IF(U330=9,$G$11*(T330/1000),IF(U330=10,$G$12*(T330/1000),IF(U330=11,$G$13*(T330/1000),IF(U330=12,$G$14*(T330/1000),IF(U330=13,$G$15*(T330/1000),IF(U330=14,$G$16*(T330/1000),IF(U330=15,$G$17*(T330/1000),0)))))))))))))))</f>
        <v>0</v>
      </c>
      <c r="W330" s="34">
        <f>IF('Γεννήτρια 4'!D330="W",W329+('Γεννήτρια 4'!C330-1)*V330,IF('Γεννήτρια 4'!D330="L",W329-V330,W329))</f>
        <v>200.69650129906225</v>
      </c>
      <c r="X330" s="34" t="str">
        <f>IF(AND('Γεννήτρια 4'!C330&lt;&gt;0,'Γεννήτρια 4'!D330=""),V330,"")</f>
        <v/>
      </c>
    </row>
    <row r="331" spans="1:24">
      <c r="A331" s="3">
        <f t="shared" si="28"/>
        <v>309</v>
      </c>
      <c r="E331" s="3" t="str">
        <f t="shared" si="24"/>
        <v/>
      </c>
      <c r="F331" s="2" t="str">
        <f t="shared" si="25"/>
        <v/>
      </c>
      <c r="G331" s="2" t="str">
        <f t="shared" si="26"/>
        <v/>
      </c>
      <c r="T331" s="34">
        <f t="shared" si="27"/>
        <v>200.69650129906225</v>
      </c>
      <c r="U331" s="33">
        <f t="shared" si="29"/>
        <v>305</v>
      </c>
      <c r="V331" s="34">
        <f>IF(U331=1,$G$3*(T331/1000),IF(U331=2,$G$4*(T331/1000),IF(U331=3,$G$5*(T331/1000),IF(U331=4,$G$6*(T331/1000),IF(U331=5,$G$7*(T331/1000),IF(U331=6,$G$8*(T331/1000),IF(U331=7,$G$9*(T331/1000),IF(U331=8,$G$10*(T331/1000),IF(U331=9,$G$11*(T331/1000),IF(U331=10,$G$12*(T331/1000),IF(U331=11,$G$13*(T331/1000),IF(U331=12,$G$14*(T331/1000),IF(U331=13,$G$15*(T331/1000),IF(U331=14,$G$16*(T331/1000),IF(U331=15,$G$17*(T331/1000),0)))))))))))))))</f>
        <v>0</v>
      </c>
      <c r="W331" s="34">
        <f>IF('Γεννήτρια 4'!D331="W",W330+('Γεννήτρια 4'!C331-1)*V331,IF('Γεννήτρια 4'!D331="L",W330-V331,W330))</f>
        <v>200.69650129906225</v>
      </c>
      <c r="X331" s="34" t="str">
        <f>IF(AND('Γεννήτρια 4'!C331&lt;&gt;0,'Γεννήτρια 4'!D331=""),V331,"")</f>
        <v/>
      </c>
    </row>
    <row r="332" spans="1:24">
      <c r="A332" s="3">
        <f t="shared" si="28"/>
        <v>310</v>
      </c>
      <c r="E332" s="3" t="str">
        <f t="shared" si="24"/>
        <v/>
      </c>
      <c r="F332" s="2" t="str">
        <f t="shared" si="25"/>
        <v/>
      </c>
      <c r="G332" s="2" t="str">
        <f t="shared" si="26"/>
        <v/>
      </c>
      <c r="T332" s="34">
        <f t="shared" si="27"/>
        <v>200.69650129906225</v>
      </c>
      <c r="U332" s="33">
        <f t="shared" si="29"/>
        <v>306</v>
      </c>
      <c r="V332" s="34">
        <f>IF(U332=1,$G$3*(T332/1000),IF(U332=2,$G$4*(T332/1000),IF(U332=3,$G$5*(T332/1000),IF(U332=4,$G$6*(T332/1000),IF(U332=5,$G$7*(T332/1000),IF(U332=6,$G$8*(T332/1000),IF(U332=7,$G$9*(T332/1000),IF(U332=8,$G$10*(T332/1000),IF(U332=9,$G$11*(T332/1000),IF(U332=10,$G$12*(T332/1000),IF(U332=11,$G$13*(T332/1000),IF(U332=12,$G$14*(T332/1000),IF(U332=13,$G$15*(T332/1000),IF(U332=14,$G$16*(T332/1000),IF(U332=15,$G$17*(T332/1000),0)))))))))))))))</f>
        <v>0</v>
      </c>
      <c r="W332" s="34">
        <f>IF('Γεννήτρια 4'!D332="W",W331+('Γεννήτρια 4'!C332-1)*V332,IF('Γεννήτρια 4'!D332="L",W331-V332,W331))</f>
        <v>200.69650129906225</v>
      </c>
      <c r="X332" s="34" t="str">
        <f>IF(AND('Γεννήτρια 4'!C332&lt;&gt;0,'Γεννήτρια 4'!D332=""),V332,"")</f>
        <v/>
      </c>
    </row>
    <row r="333" spans="1:24">
      <c r="A333" s="3">
        <f t="shared" si="28"/>
        <v>311</v>
      </c>
      <c r="E333" s="3" t="str">
        <f t="shared" si="24"/>
        <v/>
      </c>
      <c r="F333" s="2" t="str">
        <f t="shared" si="25"/>
        <v/>
      </c>
      <c r="G333" s="2" t="str">
        <f t="shared" si="26"/>
        <v/>
      </c>
      <c r="T333" s="34">
        <f t="shared" si="27"/>
        <v>200.69650129906225</v>
      </c>
      <c r="U333" s="33">
        <f t="shared" si="29"/>
        <v>307</v>
      </c>
      <c r="V333" s="34">
        <f>IF(U333=1,$G$3*(T333/1000),IF(U333=2,$G$4*(T333/1000),IF(U333=3,$G$5*(T333/1000),IF(U333=4,$G$6*(T333/1000),IF(U333=5,$G$7*(T333/1000),IF(U333=6,$G$8*(T333/1000),IF(U333=7,$G$9*(T333/1000),IF(U333=8,$G$10*(T333/1000),IF(U333=9,$G$11*(T333/1000),IF(U333=10,$G$12*(T333/1000),IF(U333=11,$G$13*(T333/1000),IF(U333=12,$G$14*(T333/1000),IF(U333=13,$G$15*(T333/1000),IF(U333=14,$G$16*(T333/1000),IF(U333=15,$G$17*(T333/1000),0)))))))))))))))</f>
        <v>0</v>
      </c>
      <c r="W333" s="34">
        <f>IF('Γεννήτρια 4'!D333="W",W332+('Γεννήτρια 4'!C333-1)*V333,IF('Γεννήτρια 4'!D333="L",W332-V333,W332))</f>
        <v>200.69650129906225</v>
      </c>
      <c r="X333" s="34" t="str">
        <f>IF(AND('Γεννήτρια 4'!C333&lt;&gt;0,'Γεννήτρια 4'!D333=""),V333,"")</f>
        <v/>
      </c>
    </row>
    <row r="334" spans="1:24">
      <c r="A334" s="3">
        <f t="shared" si="28"/>
        <v>312</v>
      </c>
      <c r="E334" s="3" t="str">
        <f t="shared" si="24"/>
        <v/>
      </c>
      <c r="F334" s="2" t="str">
        <f t="shared" si="25"/>
        <v/>
      </c>
      <c r="G334" s="2" t="str">
        <f t="shared" si="26"/>
        <v/>
      </c>
      <c r="T334" s="34">
        <f t="shared" si="27"/>
        <v>200.69650129906225</v>
      </c>
      <c r="U334" s="33">
        <f t="shared" si="29"/>
        <v>308</v>
      </c>
      <c r="V334" s="34">
        <f>IF(U334=1,$G$3*(T334/1000),IF(U334=2,$G$4*(T334/1000),IF(U334=3,$G$5*(T334/1000),IF(U334=4,$G$6*(T334/1000),IF(U334=5,$G$7*(T334/1000),IF(U334=6,$G$8*(T334/1000),IF(U334=7,$G$9*(T334/1000),IF(U334=8,$G$10*(T334/1000),IF(U334=9,$G$11*(T334/1000),IF(U334=10,$G$12*(T334/1000),IF(U334=11,$G$13*(T334/1000),IF(U334=12,$G$14*(T334/1000),IF(U334=13,$G$15*(T334/1000),IF(U334=14,$G$16*(T334/1000),IF(U334=15,$G$17*(T334/1000),0)))))))))))))))</f>
        <v>0</v>
      </c>
      <c r="W334" s="34">
        <f>IF('Γεννήτρια 4'!D334="W",W333+('Γεννήτρια 4'!C334-1)*V334,IF('Γεννήτρια 4'!D334="L",W333-V334,W333))</f>
        <v>200.69650129906225</v>
      </c>
      <c r="X334" s="34" t="str">
        <f>IF(AND('Γεννήτρια 4'!C334&lt;&gt;0,'Γεννήτρια 4'!D334=""),V334,"")</f>
        <v/>
      </c>
    </row>
    <row r="335" spans="1:24">
      <c r="A335" s="3">
        <f t="shared" si="28"/>
        <v>313</v>
      </c>
      <c r="E335" s="3" t="str">
        <f t="shared" si="24"/>
        <v/>
      </c>
      <c r="F335" s="2" t="str">
        <f t="shared" si="25"/>
        <v/>
      </c>
      <c r="G335" s="2" t="str">
        <f t="shared" si="26"/>
        <v/>
      </c>
      <c r="T335" s="34">
        <f t="shared" si="27"/>
        <v>200.69650129906225</v>
      </c>
      <c r="U335" s="33">
        <f t="shared" si="29"/>
        <v>309</v>
      </c>
      <c r="V335" s="34">
        <f>IF(U335=1,$G$3*(T335/1000),IF(U335=2,$G$4*(T335/1000),IF(U335=3,$G$5*(T335/1000),IF(U335=4,$G$6*(T335/1000),IF(U335=5,$G$7*(T335/1000),IF(U335=6,$G$8*(T335/1000),IF(U335=7,$G$9*(T335/1000),IF(U335=8,$G$10*(T335/1000),IF(U335=9,$G$11*(T335/1000),IF(U335=10,$G$12*(T335/1000),IF(U335=11,$G$13*(T335/1000),IF(U335=12,$G$14*(T335/1000),IF(U335=13,$G$15*(T335/1000),IF(U335=14,$G$16*(T335/1000),IF(U335=15,$G$17*(T335/1000),0)))))))))))))))</f>
        <v>0</v>
      </c>
      <c r="W335" s="34">
        <f>IF('Γεννήτρια 4'!D335="W",W334+('Γεννήτρια 4'!C335-1)*V335,IF('Γεννήτρια 4'!D335="L",W334-V335,W334))</f>
        <v>200.69650129906225</v>
      </c>
      <c r="X335" s="34" t="str">
        <f>IF(AND('Γεννήτρια 4'!C335&lt;&gt;0,'Γεννήτρια 4'!D335=""),V335,"")</f>
        <v/>
      </c>
    </row>
    <row r="336" spans="1:24">
      <c r="A336" s="3">
        <f t="shared" si="28"/>
        <v>314</v>
      </c>
      <c r="E336" s="3" t="str">
        <f t="shared" si="24"/>
        <v/>
      </c>
      <c r="F336" s="2" t="str">
        <f t="shared" si="25"/>
        <v/>
      </c>
      <c r="G336" s="2" t="str">
        <f t="shared" si="26"/>
        <v/>
      </c>
      <c r="T336" s="34">
        <f t="shared" si="27"/>
        <v>200.69650129906225</v>
      </c>
      <c r="U336" s="33">
        <f t="shared" si="29"/>
        <v>310</v>
      </c>
      <c r="V336" s="34">
        <f>IF(U336=1,$G$3*(T336/1000),IF(U336=2,$G$4*(T336/1000),IF(U336=3,$G$5*(T336/1000),IF(U336=4,$G$6*(T336/1000),IF(U336=5,$G$7*(T336/1000),IF(U336=6,$G$8*(T336/1000),IF(U336=7,$G$9*(T336/1000),IF(U336=8,$G$10*(T336/1000),IF(U336=9,$G$11*(T336/1000),IF(U336=10,$G$12*(T336/1000),IF(U336=11,$G$13*(T336/1000),IF(U336=12,$G$14*(T336/1000),IF(U336=13,$G$15*(T336/1000),IF(U336=14,$G$16*(T336/1000),IF(U336=15,$G$17*(T336/1000),0)))))))))))))))</f>
        <v>0</v>
      </c>
      <c r="W336" s="34">
        <f>IF('Γεννήτρια 4'!D336="W",W335+('Γεννήτρια 4'!C336-1)*V336,IF('Γεννήτρια 4'!D336="L",W335-V336,W335))</f>
        <v>200.69650129906225</v>
      </c>
      <c r="X336" s="34" t="str">
        <f>IF(AND('Γεννήτρια 4'!C336&lt;&gt;0,'Γεννήτρια 4'!D336=""),V336,"")</f>
        <v/>
      </c>
    </row>
    <row r="337" spans="1:24">
      <c r="A337" s="3">
        <f t="shared" si="28"/>
        <v>315</v>
      </c>
      <c r="E337" s="3" t="str">
        <f t="shared" si="24"/>
        <v/>
      </c>
      <c r="F337" s="2" t="str">
        <f t="shared" si="25"/>
        <v/>
      </c>
      <c r="G337" s="2" t="str">
        <f t="shared" si="26"/>
        <v/>
      </c>
      <c r="T337" s="34">
        <f t="shared" si="27"/>
        <v>200.69650129906225</v>
      </c>
      <c r="U337" s="33">
        <f t="shared" si="29"/>
        <v>311</v>
      </c>
      <c r="V337" s="34">
        <f>IF(U337=1,$G$3*(T337/1000),IF(U337=2,$G$4*(T337/1000),IF(U337=3,$G$5*(T337/1000),IF(U337=4,$G$6*(T337/1000),IF(U337=5,$G$7*(T337/1000),IF(U337=6,$G$8*(T337/1000),IF(U337=7,$G$9*(T337/1000),IF(U337=8,$G$10*(T337/1000),IF(U337=9,$G$11*(T337/1000),IF(U337=10,$G$12*(T337/1000),IF(U337=11,$G$13*(T337/1000),IF(U337=12,$G$14*(T337/1000),IF(U337=13,$G$15*(T337/1000),IF(U337=14,$G$16*(T337/1000),IF(U337=15,$G$17*(T337/1000),0)))))))))))))))</f>
        <v>0</v>
      </c>
      <c r="W337" s="34">
        <f>IF('Γεννήτρια 4'!D337="W",W336+('Γεννήτρια 4'!C337-1)*V337,IF('Γεννήτρια 4'!D337="L",W336-V337,W336))</f>
        <v>200.69650129906225</v>
      </c>
      <c r="X337" s="34" t="str">
        <f>IF(AND('Γεννήτρια 4'!C337&lt;&gt;0,'Γεννήτρια 4'!D337=""),V337,"")</f>
        <v/>
      </c>
    </row>
    <row r="338" spans="1:24">
      <c r="A338" s="3">
        <f t="shared" si="28"/>
        <v>316</v>
      </c>
      <c r="E338" s="3" t="str">
        <f t="shared" si="24"/>
        <v/>
      </c>
      <c r="F338" s="2" t="str">
        <f t="shared" si="25"/>
        <v/>
      </c>
      <c r="G338" s="2" t="str">
        <f t="shared" si="26"/>
        <v/>
      </c>
      <c r="T338" s="34">
        <f t="shared" si="27"/>
        <v>200.69650129906225</v>
      </c>
      <c r="U338" s="33">
        <f t="shared" si="29"/>
        <v>312</v>
      </c>
      <c r="V338" s="34">
        <f>IF(U338=1,$G$3*(T338/1000),IF(U338=2,$G$4*(T338/1000),IF(U338=3,$G$5*(T338/1000),IF(U338=4,$G$6*(T338/1000),IF(U338=5,$G$7*(T338/1000),IF(U338=6,$G$8*(T338/1000),IF(U338=7,$G$9*(T338/1000),IF(U338=8,$G$10*(T338/1000),IF(U338=9,$G$11*(T338/1000),IF(U338=10,$G$12*(T338/1000),IF(U338=11,$G$13*(T338/1000),IF(U338=12,$G$14*(T338/1000),IF(U338=13,$G$15*(T338/1000),IF(U338=14,$G$16*(T338/1000),IF(U338=15,$G$17*(T338/1000),0)))))))))))))))</f>
        <v>0</v>
      </c>
      <c r="W338" s="34">
        <f>IF('Γεννήτρια 4'!D338="W",W337+('Γεννήτρια 4'!C338-1)*V338,IF('Γεννήτρια 4'!D338="L",W337-V338,W337))</f>
        <v>200.69650129906225</v>
      </c>
      <c r="X338" s="34" t="str">
        <f>IF(AND('Γεννήτρια 4'!C338&lt;&gt;0,'Γεννήτρια 4'!D338=""),V338,"")</f>
        <v/>
      </c>
    </row>
    <row r="339" spans="1:24">
      <c r="A339" s="3">
        <f t="shared" si="28"/>
        <v>317</v>
      </c>
      <c r="E339" s="3" t="str">
        <f t="shared" si="24"/>
        <v/>
      </c>
      <c r="F339" s="2" t="str">
        <f t="shared" si="25"/>
        <v/>
      </c>
      <c r="G339" s="2" t="str">
        <f t="shared" si="26"/>
        <v/>
      </c>
      <c r="T339" s="34">
        <f t="shared" si="27"/>
        <v>200.69650129906225</v>
      </c>
      <c r="U339" s="33">
        <f t="shared" si="29"/>
        <v>313</v>
      </c>
      <c r="V339" s="34">
        <f>IF(U339=1,$G$3*(T339/1000),IF(U339=2,$G$4*(T339/1000),IF(U339=3,$G$5*(T339/1000),IF(U339=4,$G$6*(T339/1000),IF(U339=5,$G$7*(T339/1000),IF(U339=6,$G$8*(T339/1000),IF(U339=7,$G$9*(T339/1000),IF(U339=8,$G$10*(T339/1000),IF(U339=9,$G$11*(T339/1000),IF(U339=10,$G$12*(T339/1000),IF(U339=11,$G$13*(T339/1000),IF(U339=12,$G$14*(T339/1000),IF(U339=13,$G$15*(T339/1000),IF(U339=14,$G$16*(T339/1000),IF(U339=15,$G$17*(T339/1000),0)))))))))))))))</f>
        <v>0</v>
      </c>
      <c r="W339" s="34">
        <f>IF('Γεννήτρια 4'!D339="W",W338+('Γεννήτρια 4'!C339-1)*V339,IF('Γεννήτρια 4'!D339="L",W338-V339,W338))</f>
        <v>200.69650129906225</v>
      </c>
      <c r="X339" s="34" t="str">
        <f>IF(AND('Γεννήτρια 4'!C339&lt;&gt;0,'Γεννήτρια 4'!D339=""),V339,"")</f>
        <v/>
      </c>
    </row>
    <row r="340" spans="1:24">
      <c r="A340" s="3">
        <f t="shared" si="28"/>
        <v>318</v>
      </c>
      <c r="E340" s="3" t="str">
        <f t="shared" si="24"/>
        <v/>
      </c>
      <c r="F340" s="2" t="str">
        <f t="shared" si="25"/>
        <v/>
      </c>
      <c r="G340" s="2" t="str">
        <f t="shared" si="26"/>
        <v/>
      </c>
      <c r="T340" s="34">
        <f t="shared" si="27"/>
        <v>200.69650129906225</v>
      </c>
      <c r="U340" s="33">
        <f t="shared" si="29"/>
        <v>314</v>
      </c>
      <c r="V340" s="34">
        <f>IF(U340=1,$G$3*(T340/1000),IF(U340=2,$G$4*(T340/1000),IF(U340=3,$G$5*(T340/1000),IF(U340=4,$G$6*(T340/1000),IF(U340=5,$G$7*(T340/1000),IF(U340=6,$G$8*(T340/1000),IF(U340=7,$G$9*(T340/1000),IF(U340=8,$G$10*(T340/1000),IF(U340=9,$G$11*(T340/1000),IF(U340=10,$G$12*(T340/1000),IF(U340=11,$G$13*(T340/1000),IF(U340=12,$G$14*(T340/1000),IF(U340=13,$G$15*(T340/1000),IF(U340=14,$G$16*(T340/1000),IF(U340=15,$G$17*(T340/1000),0)))))))))))))))</f>
        <v>0</v>
      </c>
      <c r="W340" s="34">
        <f>IF('Γεννήτρια 4'!D340="W",W339+('Γεννήτρια 4'!C340-1)*V340,IF('Γεννήτρια 4'!D340="L",W339-V340,W339))</f>
        <v>200.69650129906225</v>
      </c>
      <c r="X340" s="34" t="str">
        <f>IF(AND('Γεννήτρια 4'!C340&lt;&gt;0,'Γεννήτρια 4'!D340=""),V340,"")</f>
        <v/>
      </c>
    </row>
    <row r="341" spans="1:24">
      <c r="A341" s="3">
        <f t="shared" si="28"/>
        <v>319</v>
      </c>
      <c r="E341" s="3" t="str">
        <f t="shared" si="24"/>
        <v/>
      </c>
      <c r="F341" s="2" t="str">
        <f t="shared" si="25"/>
        <v/>
      </c>
      <c r="G341" s="2" t="str">
        <f t="shared" si="26"/>
        <v/>
      </c>
      <c r="T341" s="34">
        <f t="shared" si="27"/>
        <v>200.69650129906225</v>
      </c>
      <c r="U341" s="33">
        <f t="shared" si="29"/>
        <v>315</v>
      </c>
      <c r="V341" s="34">
        <f>IF(U341=1,$G$3*(T341/1000),IF(U341=2,$G$4*(T341/1000),IF(U341=3,$G$5*(T341/1000),IF(U341=4,$G$6*(T341/1000),IF(U341=5,$G$7*(T341/1000),IF(U341=6,$G$8*(T341/1000),IF(U341=7,$G$9*(T341/1000),IF(U341=8,$G$10*(T341/1000),IF(U341=9,$G$11*(T341/1000),IF(U341=10,$G$12*(T341/1000),IF(U341=11,$G$13*(T341/1000),IF(U341=12,$G$14*(T341/1000),IF(U341=13,$G$15*(T341/1000),IF(U341=14,$G$16*(T341/1000),IF(U341=15,$G$17*(T341/1000),0)))))))))))))))</f>
        <v>0</v>
      </c>
      <c r="W341" s="34">
        <f>IF('Γεννήτρια 4'!D341="W",W340+('Γεννήτρια 4'!C341-1)*V341,IF('Γεννήτρια 4'!D341="L",W340-V341,W340))</f>
        <v>200.69650129906225</v>
      </c>
      <c r="X341" s="34" t="str">
        <f>IF(AND('Γεννήτρια 4'!C341&lt;&gt;0,'Γεννήτρια 4'!D341=""),V341,"")</f>
        <v/>
      </c>
    </row>
    <row r="342" spans="1:24">
      <c r="A342" s="3">
        <f t="shared" si="28"/>
        <v>320</v>
      </c>
      <c r="E342" s="3" t="str">
        <f t="shared" si="24"/>
        <v/>
      </c>
      <c r="F342" s="2" t="str">
        <f t="shared" si="25"/>
        <v/>
      </c>
      <c r="G342" s="2" t="str">
        <f t="shared" si="26"/>
        <v/>
      </c>
      <c r="T342" s="34">
        <f t="shared" si="27"/>
        <v>200.69650129906225</v>
      </c>
      <c r="U342" s="33">
        <f t="shared" si="29"/>
        <v>316</v>
      </c>
      <c r="V342" s="34">
        <f>IF(U342=1,$G$3*(T342/1000),IF(U342=2,$G$4*(T342/1000),IF(U342=3,$G$5*(T342/1000),IF(U342=4,$G$6*(T342/1000),IF(U342=5,$G$7*(T342/1000),IF(U342=6,$G$8*(T342/1000),IF(U342=7,$G$9*(T342/1000),IF(U342=8,$G$10*(T342/1000),IF(U342=9,$G$11*(T342/1000),IF(U342=10,$G$12*(T342/1000),IF(U342=11,$G$13*(T342/1000),IF(U342=12,$G$14*(T342/1000),IF(U342=13,$G$15*(T342/1000),IF(U342=14,$G$16*(T342/1000),IF(U342=15,$G$17*(T342/1000),0)))))))))))))))</f>
        <v>0</v>
      </c>
      <c r="W342" s="34">
        <f>IF('Γεννήτρια 4'!D342="W",W341+('Γεννήτρια 4'!C342-1)*V342,IF('Γεννήτρια 4'!D342="L",W341-V342,W341))</f>
        <v>200.69650129906225</v>
      </c>
      <c r="X342" s="34" t="str">
        <f>IF(AND('Γεννήτρια 4'!C342&lt;&gt;0,'Γεννήτρια 4'!D342=""),V342,"")</f>
        <v/>
      </c>
    </row>
    <row r="343" spans="1:24">
      <c r="A343" s="3">
        <f t="shared" si="28"/>
        <v>321</v>
      </c>
      <c r="E343" s="3" t="str">
        <f t="shared" si="24"/>
        <v/>
      </c>
      <c r="F343" s="2" t="str">
        <f t="shared" si="25"/>
        <v/>
      </c>
      <c r="G343" s="2" t="str">
        <f t="shared" si="26"/>
        <v/>
      </c>
      <c r="T343" s="34">
        <f t="shared" si="27"/>
        <v>200.69650129906225</v>
      </c>
      <c r="U343" s="33">
        <f t="shared" si="29"/>
        <v>317</v>
      </c>
      <c r="V343" s="34">
        <f>IF(U343=1,$G$3*(T343/1000),IF(U343=2,$G$4*(T343/1000),IF(U343=3,$G$5*(T343/1000),IF(U343=4,$G$6*(T343/1000),IF(U343=5,$G$7*(T343/1000),IF(U343=6,$G$8*(T343/1000),IF(U343=7,$G$9*(T343/1000),IF(U343=8,$G$10*(T343/1000),IF(U343=9,$G$11*(T343/1000),IF(U343=10,$G$12*(T343/1000),IF(U343=11,$G$13*(T343/1000),IF(U343=12,$G$14*(T343/1000),IF(U343=13,$G$15*(T343/1000),IF(U343=14,$G$16*(T343/1000),IF(U343=15,$G$17*(T343/1000),0)))))))))))))))</f>
        <v>0</v>
      </c>
      <c r="W343" s="34">
        <f>IF('Γεννήτρια 4'!D343="W",W342+('Γεννήτρια 4'!C343-1)*V343,IF('Γεννήτρια 4'!D343="L",W342-V343,W342))</f>
        <v>200.69650129906225</v>
      </c>
      <c r="X343" s="34" t="str">
        <f>IF(AND('Γεννήτρια 4'!C343&lt;&gt;0,'Γεννήτρια 4'!D343=""),V343,"")</f>
        <v/>
      </c>
    </row>
    <row r="344" spans="1:24">
      <c r="A344" s="3">
        <f t="shared" si="28"/>
        <v>322</v>
      </c>
      <c r="E344" s="3" t="str">
        <f t="shared" ref="E344:E407" si="30">IF(C344&gt;1,U344,"")</f>
        <v/>
      </c>
      <c r="F344" s="2" t="str">
        <f t="shared" ref="F344:F407" si="31">IF(C344&gt;1,V344,"")</f>
        <v/>
      </c>
      <c r="G344" s="2" t="str">
        <f t="shared" ref="G344:G407" si="32">IF(OR(D344="W",D344="L"),W344,"")</f>
        <v/>
      </c>
      <c r="T344" s="34">
        <f t="shared" ref="T344:T407" si="33">IF(W343&gt;=T343,W343,T343)</f>
        <v>200.69650129906225</v>
      </c>
      <c r="U344" s="33">
        <f t="shared" si="29"/>
        <v>318</v>
      </c>
      <c r="V344" s="34">
        <f>IF(U344=1,$G$3*(T344/1000),IF(U344=2,$G$4*(T344/1000),IF(U344=3,$G$5*(T344/1000),IF(U344=4,$G$6*(T344/1000),IF(U344=5,$G$7*(T344/1000),IF(U344=6,$G$8*(T344/1000),IF(U344=7,$G$9*(T344/1000),IF(U344=8,$G$10*(T344/1000),IF(U344=9,$G$11*(T344/1000),IF(U344=10,$G$12*(T344/1000),IF(U344=11,$G$13*(T344/1000),IF(U344=12,$G$14*(T344/1000),IF(U344=13,$G$15*(T344/1000),IF(U344=14,$G$16*(T344/1000),IF(U344=15,$G$17*(T344/1000),0)))))))))))))))</f>
        <v>0</v>
      </c>
      <c r="W344" s="34">
        <f>IF('Γεννήτρια 4'!D344="W",W343+('Γεννήτρια 4'!C344-1)*V344,IF('Γεννήτρια 4'!D344="L",W343-V344,W343))</f>
        <v>200.69650129906225</v>
      </c>
      <c r="X344" s="34" t="str">
        <f>IF(AND('Γεννήτρια 4'!C344&lt;&gt;0,'Γεννήτρια 4'!D344=""),V344,"")</f>
        <v/>
      </c>
    </row>
    <row r="345" spans="1:24">
      <c r="A345" s="3">
        <f t="shared" ref="A345:A408" si="34">A344+1</f>
        <v>323</v>
      </c>
      <c r="E345" s="3" t="str">
        <f t="shared" si="30"/>
        <v/>
      </c>
      <c r="F345" s="2" t="str">
        <f t="shared" si="31"/>
        <v/>
      </c>
      <c r="G345" s="2" t="str">
        <f t="shared" si="32"/>
        <v/>
      </c>
      <c r="T345" s="34">
        <f t="shared" si="33"/>
        <v>200.69650129906225</v>
      </c>
      <c r="U345" s="33">
        <f t="shared" ref="U345:U408" si="35">IF(T344&gt;=W344,U344+1,1)</f>
        <v>319</v>
      </c>
      <c r="V345" s="34">
        <f>IF(U345=1,$G$3*(T345/1000),IF(U345=2,$G$4*(T345/1000),IF(U345=3,$G$5*(T345/1000),IF(U345=4,$G$6*(T345/1000),IF(U345=5,$G$7*(T345/1000),IF(U345=6,$G$8*(T345/1000),IF(U345=7,$G$9*(T345/1000),IF(U345=8,$G$10*(T345/1000),IF(U345=9,$G$11*(T345/1000),IF(U345=10,$G$12*(T345/1000),IF(U345=11,$G$13*(T345/1000),IF(U345=12,$G$14*(T345/1000),IF(U345=13,$G$15*(T345/1000),IF(U345=14,$G$16*(T345/1000),IF(U345=15,$G$17*(T345/1000),0)))))))))))))))</f>
        <v>0</v>
      </c>
      <c r="W345" s="34">
        <f>IF('Γεννήτρια 4'!D345="W",W344+('Γεννήτρια 4'!C345-1)*V345,IF('Γεννήτρια 4'!D345="L",W344-V345,W344))</f>
        <v>200.69650129906225</v>
      </c>
      <c r="X345" s="34" t="str">
        <f>IF(AND('Γεννήτρια 4'!C345&lt;&gt;0,'Γεννήτρια 4'!D345=""),V345,"")</f>
        <v/>
      </c>
    </row>
    <row r="346" spans="1:24">
      <c r="A346" s="3">
        <f t="shared" si="34"/>
        <v>324</v>
      </c>
      <c r="E346" s="3" t="str">
        <f t="shared" si="30"/>
        <v/>
      </c>
      <c r="F346" s="2" t="str">
        <f t="shared" si="31"/>
        <v/>
      </c>
      <c r="G346" s="2" t="str">
        <f t="shared" si="32"/>
        <v/>
      </c>
      <c r="T346" s="34">
        <f t="shared" si="33"/>
        <v>200.69650129906225</v>
      </c>
      <c r="U346" s="33">
        <f t="shared" si="35"/>
        <v>320</v>
      </c>
      <c r="V346" s="34">
        <f>IF(U346=1,$G$3*(T346/1000),IF(U346=2,$G$4*(T346/1000),IF(U346=3,$G$5*(T346/1000),IF(U346=4,$G$6*(T346/1000),IF(U346=5,$G$7*(T346/1000),IF(U346=6,$G$8*(T346/1000),IF(U346=7,$G$9*(T346/1000),IF(U346=8,$G$10*(T346/1000),IF(U346=9,$G$11*(T346/1000),IF(U346=10,$G$12*(T346/1000),IF(U346=11,$G$13*(T346/1000),IF(U346=12,$G$14*(T346/1000),IF(U346=13,$G$15*(T346/1000),IF(U346=14,$G$16*(T346/1000),IF(U346=15,$G$17*(T346/1000),0)))))))))))))))</f>
        <v>0</v>
      </c>
      <c r="W346" s="34">
        <f>IF('Γεννήτρια 4'!D346="W",W345+('Γεννήτρια 4'!C346-1)*V346,IF('Γεννήτρια 4'!D346="L",W345-V346,W345))</f>
        <v>200.69650129906225</v>
      </c>
      <c r="X346" s="34" t="str">
        <f>IF(AND('Γεννήτρια 4'!C346&lt;&gt;0,'Γεννήτρια 4'!D346=""),V346,"")</f>
        <v/>
      </c>
    </row>
    <row r="347" spans="1:24">
      <c r="A347" s="3">
        <f t="shared" si="34"/>
        <v>325</v>
      </c>
      <c r="E347" s="3" t="str">
        <f t="shared" si="30"/>
        <v/>
      </c>
      <c r="F347" s="2" t="str">
        <f t="shared" si="31"/>
        <v/>
      </c>
      <c r="G347" s="2" t="str">
        <f t="shared" si="32"/>
        <v/>
      </c>
      <c r="T347" s="34">
        <f t="shared" si="33"/>
        <v>200.69650129906225</v>
      </c>
      <c r="U347" s="33">
        <f t="shared" si="35"/>
        <v>321</v>
      </c>
      <c r="V347" s="34">
        <f>IF(U347=1,$G$3*(T347/1000),IF(U347=2,$G$4*(T347/1000),IF(U347=3,$G$5*(T347/1000),IF(U347=4,$G$6*(T347/1000),IF(U347=5,$G$7*(T347/1000),IF(U347=6,$G$8*(T347/1000),IF(U347=7,$G$9*(T347/1000),IF(U347=8,$G$10*(T347/1000),IF(U347=9,$G$11*(T347/1000),IF(U347=10,$G$12*(T347/1000),IF(U347=11,$G$13*(T347/1000),IF(U347=12,$G$14*(T347/1000),IF(U347=13,$G$15*(T347/1000),IF(U347=14,$G$16*(T347/1000),IF(U347=15,$G$17*(T347/1000),0)))))))))))))))</f>
        <v>0</v>
      </c>
      <c r="W347" s="34">
        <f>IF('Γεννήτρια 4'!D347="W",W346+('Γεννήτρια 4'!C347-1)*V347,IF('Γεννήτρια 4'!D347="L",W346-V347,W346))</f>
        <v>200.69650129906225</v>
      </c>
      <c r="X347" s="34" t="str">
        <f>IF(AND('Γεννήτρια 4'!C347&lt;&gt;0,'Γεννήτρια 4'!D347=""),V347,"")</f>
        <v/>
      </c>
    </row>
    <row r="348" spans="1:24">
      <c r="A348" s="3">
        <f t="shared" si="34"/>
        <v>326</v>
      </c>
      <c r="E348" s="3" t="str">
        <f t="shared" si="30"/>
        <v/>
      </c>
      <c r="F348" s="2" t="str">
        <f t="shared" si="31"/>
        <v/>
      </c>
      <c r="G348" s="2" t="str">
        <f t="shared" si="32"/>
        <v/>
      </c>
      <c r="T348" s="34">
        <f t="shared" si="33"/>
        <v>200.69650129906225</v>
      </c>
      <c r="U348" s="33">
        <f t="shared" si="35"/>
        <v>322</v>
      </c>
      <c r="V348" s="34">
        <f>IF(U348=1,$G$3*(T348/1000),IF(U348=2,$G$4*(T348/1000),IF(U348=3,$G$5*(T348/1000),IF(U348=4,$G$6*(T348/1000),IF(U348=5,$G$7*(T348/1000),IF(U348=6,$G$8*(T348/1000),IF(U348=7,$G$9*(T348/1000),IF(U348=8,$G$10*(T348/1000),IF(U348=9,$G$11*(T348/1000),IF(U348=10,$G$12*(T348/1000),IF(U348=11,$G$13*(T348/1000),IF(U348=12,$G$14*(T348/1000),IF(U348=13,$G$15*(T348/1000),IF(U348=14,$G$16*(T348/1000),IF(U348=15,$G$17*(T348/1000),0)))))))))))))))</f>
        <v>0</v>
      </c>
      <c r="W348" s="34">
        <f>IF('Γεννήτρια 4'!D348="W",W347+('Γεννήτρια 4'!C348-1)*V348,IF('Γεννήτρια 4'!D348="L",W347-V348,W347))</f>
        <v>200.69650129906225</v>
      </c>
      <c r="X348" s="34" t="str">
        <f>IF(AND('Γεννήτρια 4'!C348&lt;&gt;0,'Γεννήτρια 4'!D348=""),V348,"")</f>
        <v/>
      </c>
    </row>
    <row r="349" spans="1:24">
      <c r="A349" s="3">
        <f t="shared" si="34"/>
        <v>327</v>
      </c>
      <c r="E349" s="3" t="str">
        <f t="shared" si="30"/>
        <v/>
      </c>
      <c r="F349" s="2" t="str">
        <f t="shared" si="31"/>
        <v/>
      </c>
      <c r="G349" s="2" t="str">
        <f t="shared" si="32"/>
        <v/>
      </c>
      <c r="T349" s="34">
        <f t="shared" si="33"/>
        <v>200.69650129906225</v>
      </c>
      <c r="U349" s="33">
        <f t="shared" si="35"/>
        <v>323</v>
      </c>
      <c r="V349" s="34">
        <f>IF(U349=1,$G$3*(T349/1000),IF(U349=2,$G$4*(T349/1000),IF(U349=3,$G$5*(T349/1000),IF(U349=4,$G$6*(T349/1000),IF(U349=5,$G$7*(T349/1000),IF(U349=6,$G$8*(T349/1000),IF(U349=7,$G$9*(T349/1000),IF(U349=8,$G$10*(T349/1000),IF(U349=9,$G$11*(T349/1000),IF(U349=10,$G$12*(T349/1000),IF(U349=11,$G$13*(T349/1000),IF(U349=12,$G$14*(T349/1000),IF(U349=13,$G$15*(T349/1000),IF(U349=14,$G$16*(T349/1000),IF(U349=15,$G$17*(T349/1000),0)))))))))))))))</f>
        <v>0</v>
      </c>
      <c r="W349" s="34">
        <f>IF('Γεννήτρια 4'!D349="W",W348+('Γεννήτρια 4'!C349-1)*V349,IF('Γεννήτρια 4'!D349="L",W348-V349,W348))</f>
        <v>200.69650129906225</v>
      </c>
      <c r="X349" s="34" t="str">
        <f>IF(AND('Γεννήτρια 4'!C349&lt;&gt;0,'Γεννήτρια 4'!D349=""),V349,"")</f>
        <v/>
      </c>
    </row>
    <row r="350" spans="1:24">
      <c r="A350" s="3">
        <f t="shared" si="34"/>
        <v>328</v>
      </c>
      <c r="E350" s="3" t="str">
        <f t="shared" si="30"/>
        <v/>
      </c>
      <c r="F350" s="2" t="str">
        <f t="shared" si="31"/>
        <v/>
      </c>
      <c r="G350" s="2" t="str">
        <f t="shared" si="32"/>
        <v/>
      </c>
      <c r="T350" s="34">
        <f t="shared" si="33"/>
        <v>200.69650129906225</v>
      </c>
      <c r="U350" s="33">
        <f t="shared" si="35"/>
        <v>324</v>
      </c>
      <c r="V350" s="34">
        <f>IF(U350=1,$G$3*(T350/1000),IF(U350=2,$G$4*(T350/1000),IF(U350=3,$G$5*(T350/1000),IF(U350=4,$G$6*(T350/1000),IF(U350=5,$G$7*(T350/1000),IF(U350=6,$G$8*(T350/1000),IF(U350=7,$G$9*(T350/1000),IF(U350=8,$G$10*(T350/1000),IF(U350=9,$G$11*(T350/1000),IF(U350=10,$G$12*(T350/1000),IF(U350=11,$G$13*(T350/1000),IF(U350=12,$G$14*(T350/1000),IF(U350=13,$G$15*(T350/1000),IF(U350=14,$G$16*(T350/1000),IF(U350=15,$G$17*(T350/1000),0)))))))))))))))</f>
        <v>0</v>
      </c>
      <c r="W350" s="34">
        <f>IF('Γεννήτρια 4'!D350="W",W349+('Γεννήτρια 4'!C350-1)*V350,IF('Γεννήτρια 4'!D350="L",W349-V350,W349))</f>
        <v>200.69650129906225</v>
      </c>
      <c r="X350" s="34" t="str">
        <f>IF(AND('Γεννήτρια 4'!C350&lt;&gt;0,'Γεννήτρια 4'!D350=""),V350,"")</f>
        <v/>
      </c>
    </row>
    <row r="351" spans="1:24">
      <c r="A351" s="3">
        <f t="shared" si="34"/>
        <v>329</v>
      </c>
      <c r="E351" s="3" t="str">
        <f t="shared" si="30"/>
        <v/>
      </c>
      <c r="F351" s="2" t="str">
        <f t="shared" si="31"/>
        <v/>
      </c>
      <c r="G351" s="2" t="str">
        <f t="shared" si="32"/>
        <v/>
      </c>
      <c r="T351" s="34">
        <f t="shared" si="33"/>
        <v>200.69650129906225</v>
      </c>
      <c r="U351" s="33">
        <f t="shared" si="35"/>
        <v>325</v>
      </c>
      <c r="V351" s="34">
        <f>IF(U351=1,$G$3*(T351/1000),IF(U351=2,$G$4*(T351/1000),IF(U351=3,$G$5*(T351/1000),IF(U351=4,$G$6*(T351/1000),IF(U351=5,$G$7*(T351/1000),IF(U351=6,$G$8*(T351/1000),IF(U351=7,$G$9*(T351/1000),IF(U351=8,$G$10*(T351/1000),IF(U351=9,$G$11*(T351/1000),IF(U351=10,$G$12*(T351/1000),IF(U351=11,$G$13*(T351/1000),IF(U351=12,$G$14*(T351/1000),IF(U351=13,$G$15*(T351/1000),IF(U351=14,$G$16*(T351/1000),IF(U351=15,$G$17*(T351/1000),0)))))))))))))))</f>
        <v>0</v>
      </c>
      <c r="W351" s="34">
        <f>IF('Γεννήτρια 4'!D351="W",W350+('Γεννήτρια 4'!C351-1)*V351,IF('Γεννήτρια 4'!D351="L",W350-V351,W350))</f>
        <v>200.69650129906225</v>
      </c>
      <c r="X351" s="34" t="str">
        <f>IF(AND('Γεννήτρια 4'!C351&lt;&gt;0,'Γεννήτρια 4'!D351=""),V351,"")</f>
        <v/>
      </c>
    </row>
    <row r="352" spans="1:24">
      <c r="A352" s="3">
        <f t="shared" si="34"/>
        <v>330</v>
      </c>
      <c r="E352" s="3" t="str">
        <f t="shared" si="30"/>
        <v/>
      </c>
      <c r="F352" s="2" t="str">
        <f t="shared" si="31"/>
        <v/>
      </c>
      <c r="G352" s="2" t="str">
        <f t="shared" si="32"/>
        <v/>
      </c>
      <c r="T352" s="34">
        <f t="shared" si="33"/>
        <v>200.69650129906225</v>
      </c>
      <c r="U352" s="33">
        <f t="shared" si="35"/>
        <v>326</v>
      </c>
      <c r="V352" s="34">
        <f>IF(U352=1,$G$3*(T352/1000),IF(U352=2,$G$4*(T352/1000),IF(U352=3,$G$5*(T352/1000),IF(U352=4,$G$6*(T352/1000),IF(U352=5,$G$7*(T352/1000),IF(U352=6,$G$8*(T352/1000),IF(U352=7,$G$9*(T352/1000),IF(U352=8,$G$10*(T352/1000),IF(U352=9,$G$11*(T352/1000),IF(U352=10,$G$12*(T352/1000),IF(U352=11,$G$13*(T352/1000),IF(U352=12,$G$14*(T352/1000),IF(U352=13,$G$15*(T352/1000),IF(U352=14,$G$16*(T352/1000),IF(U352=15,$G$17*(T352/1000),0)))))))))))))))</f>
        <v>0</v>
      </c>
      <c r="W352" s="34">
        <f>IF('Γεννήτρια 4'!D352="W",W351+('Γεννήτρια 4'!C352-1)*V352,IF('Γεννήτρια 4'!D352="L",W351-V352,W351))</f>
        <v>200.69650129906225</v>
      </c>
      <c r="X352" s="34" t="str">
        <f>IF(AND('Γεννήτρια 4'!C352&lt;&gt;0,'Γεννήτρια 4'!D352=""),V352,"")</f>
        <v/>
      </c>
    </row>
    <row r="353" spans="1:24">
      <c r="A353" s="3">
        <f t="shared" si="34"/>
        <v>331</v>
      </c>
      <c r="E353" s="3" t="str">
        <f t="shared" si="30"/>
        <v/>
      </c>
      <c r="F353" s="2" t="str">
        <f t="shared" si="31"/>
        <v/>
      </c>
      <c r="G353" s="2" t="str">
        <f t="shared" si="32"/>
        <v/>
      </c>
      <c r="T353" s="34">
        <f t="shared" si="33"/>
        <v>200.69650129906225</v>
      </c>
      <c r="U353" s="33">
        <f t="shared" si="35"/>
        <v>327</v>
      </c>
      <c r="V353" s="34">
        <f>IF(U353=1,$G$3*(T353/1000),IF(U353=2,$G$4*(T353/1000),IF(U353=3,$G$5*(T353/1000),IF(U353=4,$G$6*(T353/1000),IF(U353=5,$G$7*(T353/1000),IF(U353=6,$G$8*(T353/1000),IF(U353=7,$G$9*(T353/1000),IF(U353=8,$G$10*(T353/1000),IF(U353=9,$G$11*(T353/1000),IF(U353=10,$G$12*(T353/1000),IF(U353=11,$G$13*(T353/1000),IF(U353=12,$G$14*(T353/1000),IF(U353=13,$G$15*(T353/1000),IF(U353=14,$G$16*(T353/1000),IF(U353=15,$G$17*(T353/1000),0)))))))))))))))</f>
        <v>0</v>
      </c>
      <c r="W353" s="34">
        <f>IF('Γεννήτρια 4'!D353="W",W352+('Γεννήτρια 4'!C353-1)*V353,IF('Γεννήτρια 4'!D353="L",W352-V353,W352))</f>
        <v>200.69650129906225</v>
      </c>
      <c r="X353" s="34" t="str">
        <f>IF(AND('Γεννήτρια 4'!C353&lt;&gt;0,'Γεννήτρια 4'!D353=""),V353,"")</f>
        <v/>
      </c>
    </row>
    <row r="354" spans="1:24">
      <c r="A354" s="3">
        <f t="shared" si="34"/>
        <v>332</v>
      </c>
      <c r="E354" s="3" t="str">
        <f t="shared" si="30"/>
        <v/>
      </c>
      <c r="F354" s="2" t="str">
        <f t="shared" si="31"/>
        <v/>
      </c>
      <c r="G354" s="2" t="str">
        <f t="shared" si="32"/>
        <v/>
      </c>
      <c r="T354" s="34">
        <f t="shared" si="33"/>
        <v>200.69650129906225</v>
      </c>
      <c r="U354" s="33">
        <f t="shared" si="35"/>
        <v>328</v>
      </c>
      <c r="V354" s="34">
        <f>IF(U354=1,$G$3*(T354/1000),IF(U354=2,$G$4*(T354/1000),IF(U354=3,$G$5*(T354/1000),IF(U354=4,$G$6*(T354/1000),IF(U354=5,$G$7*(T354/1000),IF(U354=6,$G$8*(T354/1000),IF(U354=7,$G$9*(T354/1000),IF(U354=8,$G$10*(T354/1000),IF(U354=9,$G$11*(T354/1000),IF(U354=10,$G$12*(T354/1000),IF(U354=11,$G$13*(T354/1000),IF(U354=12,$G$14*(T354/1000),IF(U354=13,$G$15*(T354/1000),IF(U354=14,$G$16*(T354/1000),IF(U354=15,$G$17*(T354/1000),0)))))))))))))))</f>
        <v>0</v>
      </c>
      <c r="W354" s="34">
        <f>IF('Γεννήτρια 4'!D354="W",W353+('Γεννήτρια 4'!C354-1)*V354,IF('Γεννήτρια 4'!D354="L",W353-V354,W353))</f>
        <v>200.69650129906225</v>
      </c>
      <c r="X354" s="34" t="str">
        <f>IF(AND('Γεννήτρια 4'!C354&lt;&gt;0,'Γεννήτρια 4'!D354=""),V354,"")</f>
        <v/>
      </c>
    </row>
    <row r="355" spans="1:24">
      <c r="A355" s="3">
        <f t="shared" si="34"/>
        <v>333</v>
      </c>
      <c r="E355" s="3" t="str">
        <f t="shared" si="30"/>
        <v/>
      </c>
      <c r="F355" s="2" t="str">
        <f t="shared" si="31"/>
        <v/>
      </c>
      <c r="G355" s="2" t="str">
        <f t="shared" si="32"/>
        <v/>
      </c>
      <c r="T355" s="34">
        <f t="shared" si="33"/>
        <v>200.69650129906225</v>
      </c>
      <c r="U355" s="33">
        <f t="shared" si="35"/>
        <v>329</v>
      </c>
      <c r="V355" s="34">
        <f>IF(U355=1,$G$3*(T355/1000),IF(U355=2,$G$4*(T355/1000),IF(U355=3,$G$5*(T355/1000),IF(U355=4,$G$6*(T355/1000),IF(U355=5,$G$7*(T355/1000),IF(U355=6,$G$8*(T355/1000),IF(U355=7,$G$9*(T355/1000),IF(U355=8,$G$10*(T355/1000),IF(U355=9,$G$11*(T355/1000),IF(U355=10,$G$12*(T355/1000),IF(U355=11,$G$13*(T355/1000),IF(U355=12,$G$14*(T355/1000),IF(U355=13,$G$15*(T355/1000),IF(U355=14,$G$16*(T355/1000),IF(U355=15,$G$17*(T355/1000),0)))))))))))))))</f>
        <v>0</v>
      </c>
      <c r="W355" s="34">
        <f>IF('Γεννήτρια 4'!D355="W",W354+('Γεννήτρια 4'!C355-1)*V355,IF('Γεννήτρια 4'!D355="L",W354-V355,W354))</f>
        <v>200.69650129906225</v>
      </c>
      <c r="X355" s="34" t="str">
        <f>IF(AND('Γεννήτρια 4'!C355&lt;&gt;0,'Γεννήτρια 4'!D355=""),V355,"")</f>
        <v/>
      </c>
    </row>
    <row r="356" spans="1:24">
      <c r="A356" s="3">
        <f t="shared" si="34"/>
        <v>334</v>
      </c>
      <c r="E356" s="3" t="str">
        <f t="shared" si="30"/>
        <v/>
      </c>
      <c r="F356" s="2" t="str">
        <f t="shared" si="31"/>
        <v/>
      </c>
      <c r="G356" s="2" t="str">
        <f t="shared" si="32"/>
        <v/>
      </c>
      <c r="T356" s="34">
        <f t="shared" si="33"/>
        <v>200.69650129906225</v>
      </c>
      <c r="U356" s="33">
        <f t="shared" si="35"/>
        <v>330</v>
      </c>
      <c r="V356" s="34">
        <f>IF(U356=1,$G$3*(T356/1000),IF(U356=2,$G$4*(T356/1000),IF(U356=3,$G$5*(T356/1000),IF(U356=4,$G$6*(T356/1000),IF(U356=5,$G$7*(T356/1000),IF(U356=6,$G$8*(T356/1000),IF(U356=7,$G$9*(T356/1000),IF(U356=8,$G$10*(T356/1000),IF(U356=9,$G$11*(T356/1000),IF(U356=10,$G$12*(T356/1000),IF(U356=11,$G$13*(T356/1000),IF(U356=12,$G$14*(T356/1000),IF(U356=13,$G$15*(T356/1000),IF(U356=14,$G$16*(T356/1000),IF(U356=15,$G$17*(T356/1000),0)))))))))))))))</f>
        <v>0</v>
      </c>
      <c r="W356" s="34">
        <f>IF('Γεννήτρια 4'!D356="W",W355+('Γεννήτρια 4'!C356-1)*V356,IF('Γεννήτρια 4'!D356="L",W355-V356,W355))</f>
        <v>200.69650129906225</v>
      </c>
      <c r="X356" s="34" t="str">
        <f>IF(AND('Γεννήτρια 4'!C356&lt;&gt;0,'Γεννήτρια 4'!D356=""),V356,"")</f>
        <v/>
      </c>
    </row>
    <row r="357" spans="1:24">
      <c r="A357" s="3">
        <f t="shared" si="34"/>
        <v>335</v>
      </c>
      <c r="E357" s="3" t="str">
        <f t="shared" si="30"/>
        <v/>
      </c>
      <c r="F357" s="2" t="str">
        <f t="shared" si="31"/>
        <v/>
      </c>
      <c r="G357" s="2" t="str">
        <f t="shared" si="32"/>
        <v/>
      </c>
      <c r="T357" s="34">
        <f t="shared" si="33"/>
        <v>200.69650129906225</v>
      </c>
      <c r="U357" s="33">
        <f t="shared" si="35"/>
        <v>331</v>
      </c>
      <c r="V357" s="34">
        <f>IF(U357=1,$G$3*(T357/1000),IF(U357=2,$G$4*(T357/1000),IF(U357=3,$G$5*(T357/1000),IF(U357=4,$G$6*(T357/1000),IF(U357=5,$G$7*(T357/1000),IF(U357=6,$G$8*(T357/1000),IF(U357=7,$G$9*(T357/1000),IF(U357=8,$G$10*(T357/1000),IF(U357=9,$G$11*(T357/1000),IF(U357=10,$G$12*(T357/1000),IF(U357=11,$G$13*(T357/1000),IF(U357=12,$G$14*(T357/1000),IF(U357=13,$G$15*(T357/1000),IF(U357=14,$G$16*(T357/1000),IF(U357=15,$G$17*(T357/1000),0)))))))))))))))</f>
        <v>0</v>
      </c>
      <c r="W357" s="34">
        <f>IF('Γεννήτρια 4'!D357="W",W356+('Γεννήτρια 4'!C357-1)*V357,IF('Γεννήτρια 4'!D357="L",W356-V357,W356))</f>
        <v>200.69650129906225</v>
      </c>
      <c r="X357" s="34" t="str">
        <f>IF(AND('Γεννήτρια 4'!C357&lt;&gt;0,'Γεννήτρια 4'!D357=""),V357,"")</f>
        <v/>
      </c>
    </row>
    <row r="358" spans="1:24">
      <c r="A358" s="3">
        <f t="shared" si="34"/>
        <v>336</v>
      </c>
      <c r="E358" s="3" t="str">
        <f t="shared" si="30"/>
        <v/>
      </c>
      <c r="F358" s="2" t="str">
        <f t="shared" si="31"/>
        <v/>
      </c>
      <c r="G358" s="2" t="str">
        <f t="shared" si="32"/>
        <v/>
      </c>
      <c r="T358" s="34">
        <f t="shared" si="33"/>
        <v>200.69650129906225</v>
      </c>
      <c r="U358" s="33">
        <f t="shared" si="35"/>
        <v>332</v>
      </c>
      <c r="V358" s="34">
        <f>IF(U358=1,$G$3*(T358/1000),IF(U358=2,$G$4*(T358/1000),IF(U358=3,$G$5*(T358/1000),IF(U358=4,$G$6*(T358/1000),IF(U358=5,$G$7*(T358/1000),IF(U358=6,$G$8*(T358/1000),IF(U358=7,$G$9*(T358/1000),IF(U358=8,$G$10*(T358/1000),IF(U358=9,$G$11*(T358/1000),IF(U358=10,$G$12*(T358/1000),IF(U358=11,$G$13*(T358/1000),IF(U358=12,$G$14*(T358/1000),IF(U358=13,$G$15*(T358/1000),IF(U358=14,$G$16*(T358/1000),IF(U358=15,$G$17*(T358/1000),0)))))))))))))))</f>
        <v>0</v>
      </c>
      <c r="W358" s="34">
        <f>IF('Γεννήτρια 4'!D358="W",W357+('Γεννήτρια 4'!C358-1)*V358,IF('Γεννήτρια 4'!D358="L",W357-V358,W357))</f>
        <v>200.69650129906225</v>
      </c>
      <c r="X358" s="34" t="str">
        <f>IF(AND('Γεννήτρια 4'!C358&lt;&gt;0,'Γεννήτρια 4'!D358=""),V358,"")</f>
        <v/>
      </c>
    </row>
    <row r="359" spans="1:24">
      <c r="A359" s="3">
        <f t="shared" si="34"/>
        <v>337</v>
      </c>
      <c r="E359" s="3" t="str">
        <f t="shared" si="30"/>
        <v/>
      </c>
      <c r="F359" s="2" t="str">
        <f t="shared" si="31"/>
        <v/>
      </c>
      <c r="G359" s="2" t="str">
        <f t="shared" si="32"/>
        <v/>
      </c>
      <c r="T359" s="34">
        <f t="shared" si="33"/>
        <v>200.69650129906225</v>
      </c>
      <c r="U359" s="33">
        <f t="shared" si="35"/>
        <v>333</v>
      </c>
      <c r="V359" s="34">
        <f>IF(U359=1,$G$3*(T359/1000),IF(U359=2,$G$4*(T359/1000),IF(U359=3,$G$5*(T359/1000),IF(U359=4,$G$6*(T359/1000),IF(U359=5,$G$7*(T359/1000),IF(U359=6,$G$8*(T359/1000),IF(U359=7,$G$9*(T359/1000),IF(U359=8,$G$10*(T359/1000),IF(U359=9,$G$11*(T359/1000),IF(U359=10,$G$12*(T359/1000),IF(U359=11,$G$13*(T359/1000),IF(U359=12,$G$14*(T359/1000),IF(U359=13,$G$15*(T359/1000),IF(U359=14,$G$16*(T359/1000),IF(U359=15,$G$17*(T359/1000),0)))))))))))))))</f>
        <v>0</v>
      </c>
      <c r="W359" s="34">
        <f>IF('Γεννήτρια 4'!D359="W",W358+('Γεννήτρια 4'!C359-1)*V359,IF('Γεννήτρια 4'!D359="L",W358-V359,W358))</f>
        <v>200.69650129906225</v>
      </c>
      <c r="X359" s="34" t="str">
        <f>IF(AND('Γεννήτρια 4'!C359&lt;&gt;0,'Γεννήτρια 4'!D359=""),V359,"")</f>
        <v/>
      </c>
    </row>
    <row r="360" spans="1:24">
      <c r="A360" s="3">
        <f t="shared" si="34"/>
        <v>338</v>
      </c>
      <c r="E360" s="3" t="str">
        <f t="shared" si="30"/>
        <v/>
      </c>
      <c r="F360" s="2" t="str">
        <f t="shared" si="31"/>
        <v/>
      </c>
      <c r="G360" s="2" t="str">
        <f t="shared" si="32"/>
        <v/>
      </c>
      <c r="T360" s="34">
        <f t="shared" si="33"/>
        <v>200.69650129906225</v>
      </c>
      <c r="U360" s="33">
        <f t="shared" si="35"/>
        <v>334</v>
      </c>
      <c r="V360" s="34">
        <f>IF(U360=1,$G$3*(T360/1000),IF(U360=2,$G$4*(T360/1000),IF(U360=3,$G$5*(T360/1000),IF(U360=4,$G$6*(T360/1000),IF(U360=5,$G$7*(T360/1000),IF(U360=6,$G$8*(T360/1000),IF(U360=7,$G$9*(T360/1000),IF(U360=8,$G$10*(T360/1000),IF(U360=9,$G$11*(T360/1000),IF(U360=10,$G$12*(T360/1000),IF(U360=11,$G$13*(T360/1000),IF(U360=12,$G$14*(T360/1000),IF(U360=13,$G$15*(T360/1000),IF(U360=14,$G$16*(T360/1000),IF(U360=15,$G$17*(T360/1000),0)))))))))))))))</f>
        <v>0</v>
      </c>
      <c r="W360" s="34">
        <f>IF('Γεννήτρια 4'!D360="W",W359+('Γεννήτρια 4'!C360-1)*V360,IF('Γεννήτρια 4'!D360="L",W359-V360,W359))</f>
        <v>200.69650129906225</v>
      </c>
      <c r="X360" s="34" t="str">
        <f>IF(AND('Γεννήτρια 4'!C360&lt;&gt;0,'Γεννήτρια 4'!D360=""),V360,"")</f>
        <v/>
      </c>
    </row>
    <row r="361" spans="1:24">
      <c r="A361" s="3">
        <f t="shared" si="34"/>
        <v>339</v>
      </c>
      <c r="E361" s="3" t="str">
        <f t="shared" si="30"/>
        <v/>
      </c>
      <c r="F361" s="2" t="str">
        <f t="shared" si="31"/>
        <v/>
      </c>
      <c r="G361" s="2" t="str">
        <f t="shared" si="32"/>
        <v/>
      </c>
      <c r="T361" s="34">
        <f t="shared" si="33"/>
        <v>200.69650129906225</v>
      </c>
      <c r="U361" s="33">
        <f t="shared" si="35"/>
        <v>335</v>
      </c>
      <c r="V361" s="34">
        <f>IF(U361=1,$G$3*(T361/1000),IF(U361=2,$G$4*(T361/1000),IF(U361=3,$G$5*(T361/1000),IF(U361=4,$G$6*(T361/1000),IF(U361=5,$G$7*(T361/1000),IF(U361=6,$G$8*(T361/1000),IF(U361=7,$G$9*(T361/1000),IF(U361=8,$G$10*(T361/1000),IF(U361=9,$G$11*(T361/1000),IF(U361=10,$G$12*(T361/1000),IF(U361=11,$G$13*(T361/1000),IF(U361=12,$G$14*(T361/1000),IF(U361=13,$G$15*(T361/1000),IF(U361=14,$G$16*(T361/1000),IF(U361=15,$G$17*(T361/1000),0)))))))))))))))</f>
        <v>0</v>
      </c>
      <c r="W361" s="34">
        <f>IF('Γεννήτρια 4'!D361="W",W360+('Γεννήτρια 4'!C361-1)*V361,IF('Γεννήτρια 4'!D361="L",W360-V361,W360))</f>
        <v>200.69650129906225</v>
      </c>
      <c r="X361" s="34" t="str">
        <f>IF(AND('Γεννήτρια 4'!C361&lt;&gt;0,'Γεννήτρια 4'!D361=""),V361,"")</f>
        <v/>
      </c>
    </row>
    <row r="362" spans="1:24">
      <c r="A362" s="3">
        <f t="shared" si="34"/>
        <v>340</v>
      </c>
      <c r="E362" s="3" t="str">
        <f t="shared" si="30"/>
        <v/>
      </c>
      <c r="F362" s="2" t="str">
        <f t="shared" si="31"/>
        <v/>
      </c>
      <c r="G362" s="2" t="str">
        <f t="shared" si="32"/>
        <v/>
      </c>
      <c r="T362" s="34">
        <f t="shared" si="33"/>
        <v>200.69650129906225</v>
      </c>
      <c r="U362" s="33">
        <f t="shared" si="35"/>
        <v>336</v>
      </c>
      <c r="V362" s="34">
        <f>IF(U362=1,$G$3*(T362/1000),IF(U362=2,$G$4*(T362/1000),IF(U362=3,$G$5*(T362/1000),IF(U362=4,$G$6*(T362/1000),IF(U362=5,$G$7*(T362/1000),IF(U362=6,$G$8*(T362/1000),IF(U362=7,$G$9*(T362/1000),IF(U362=8,$G$10*(T362/1000),IF(U362=9,$G$11*(T362/1000),IF(U362=10,$G$12*(T362/1000),IF(U362=11,$G$13*(T362/1000),IF(U362=12,$G$14*(T362/1000),IF(U362=13,$G$15*(T362/1000),IF(U362=14,$G$16*(T362/1000),IF(U362=15,$G$17*(T362/1000),0)))))))))))))))</f>
        <v>0</v>
      </c>
      <c r="W362" s="34">
        <f>IF('Γεννήτρια 4'!D362="W",W361+('Γεννήτρια 4'!C362-1)*V362,IF('Γεννήτρια 4'!D362="L",W361-V362,W361))</f>
        <v>200.69650129906225</v>
      </c>
      <c r="X362" s="34" t="str">
        <f>IF(AND('Γεννήτρια 4'!C362&lt;&gt;0,'Γεννήτρια 4'!D362=""),V362,"")</f>
        <v/>
      </c>
    </row>
    <row r="363" spans="1:24">
      <c r="A363" s="3">
        <f t="shared" si="34"/>
        <v>341</v>
      </c>
      <c r="E363" s="3" t="str">
        <f t="shared" si="30"/>
        <v/>
      </c>
      <c r="F363" s="2" t="str">
        <f t="shared" si="31"/>
        <v/>
      </c>
      <c r="G363" s="2" t="str">
        <f t="shared" si="32"/>
        <v/>
      </c>
      <c r="T363" s="34">
        <f t="shared" si="33"/>
        <v>200.69650129906225</v>
      </c>
      <c r="U363" s="33">
        <f t="shared" si="35"/>
        <v>337</v>
      </c>
      <c r="V363" s="34">
        <f>IF(U363=1,$G$3*(T363/1000),IF(U363=2,$G$4*(T363/1000),IF(U363=3,$G$5*(T363/1000),IF(U363=4,$G$6*(T363/1000),IF(U363=5,$G$7*(T363/1000),IF(U363=6,$G$8*(T363/1000),IF(U363=7,$G$9*(T363/1000),IF(U363=8,$G$10*(T363/1000),IF(U363=9,$G$11*(T363/1000),IF(U363=10,$G$12*(T363/1000),IF(U363=11,$G$13*(T363/1000),IF(U363=12,$G$14*(T363/1000),IF(U363=13,$G$15*(T363/1000),IF(U363=14,$G$16*(T363/1000),IF(U363=15,$G$17*(T363/1000),0)))))))))))))))</f>
        <v>0</v>
      </c>
      <c r="W363" s="34">
        <f>IF('Γεννήτρια 4'!D363="W",W362+('Γεννήτρια 4'!C363-1)*V363,IF('Γεννήτρια 4'!D363="L",W362-V363,W362))</f>
        <v>200.69650129906225</v>
      </c>
      <c r="X363" s="34" t="str">
        <f>IF(AND('Γεννήτρια 4'!C363&lt;&gt;0,'Γεννήτρια 4'!D363=""),V363,"")</f>
        <v/>
      </c>
    </row>
    <row r="364" spans="1:24">
      <c r="A364" s="3">
        <f t="shared" si="34"/>
        <v>342</v>
      </c>
      <c r="E364" s="3" t="str">
        <f t="shared" si="30"/>
        <v/>
      </c>
      <c r="F364" s="2" t="str">
        <f t="shared" si="31"/>
        <v/>
      </c>
      <c r="G364" s="2" t="str">
        <f t="shared" si="32"/>
        <v/>
      </c>
      <c r="T364" s="34">
        <f t="shared" si="33"/>
        <v>200.69650129906225</v>
      </c>
      <c r="U364" s="33">
        <f t="shared" si="35"/>
        <v>338</v>
      </c>
      <c r="V364" s="34">
        <f>IF(U364=1,$G$3*(T364/1000),IF(U364=2,$G$4*(T364/1000),IF(U364=3,$G$5*(T364/1000),IF(U364=4,$G$6*(T364/1000),IF(U364=5,$G$7*(T364/1000),IF(U364=6,$G$8*(T364/1000),IF(U364=7,$G$9*(T364/1000),IF(U364=8,$G$10*(T364/1000),IF(U364=9,$G$11*(T364/1000),IF(U364=10,$G$12*(T364/1000),IF(U364=11,$G$13*(T364/1000),IF(U364=12,$G$14*(T364/1000),IF(U364=13,$G$15*(T364/1000),IF(U364=14,$G$16*(T364/1000),IF(U364=15,$G$17*(T364/1000),0)))))))))))))))</f>
        <v>0</v>
      </c>
      <c r="W364" s="34">
        <f>IF('Γεννήτρια 4'!D364="W",W363+('Γεννήτρια 4'!C364-1)*V364,IF('Γεννήτρια 4'!D364="L",W363-V364,W363))</f>
        <v>200.69650129906225</v>
      </c>
      <c r="X364" s="34" t="str">
        <f>IF(AND('Γεννήτρια 4'!C364&lt;&gt;0,'Γεννήτρια 4'!D364=""),V364,"")</f>
        <v/>
      </c>
    </row>
    <row r="365" spans="1:24">
      <c r="A365" s="3">
        <f t="shared" si="34"/>
        <v>343</v>
      </c>
      <c r="E365" s="3" t="str">
        <f t="shared" si="30"/>
        <v/>
      </c>
      <c r="F365" s="2" t="str">
        <f t="shared" si="31"/>
        <v/>
      </c>
      <c r="G365" s="2" t="str">
        <f t="shared" si="32"/>
        <v/>
      </c>
      <c r="T365" s="34">
        <f t="shared" si="33"/>
        <v>200.69650129906225</v>
      </c>
      <c r="U365" s="33">
        <f t="shared" si="35"/>
        <v>339</v>
      </c>
      <c r="V365" s="34">
        <f>IF(U365=1,$G$3*(T365/1000),IF(U365=2,$G$4*(T365/1000),IF(U365=3,$G$5*(T365/1000),IF(U365=4,$G$6*(T365/1000),IF(U365=5,$G$7*(T365/1000),IF(U365=6,$G$8*(T365/1000),IF(U365=7,$G$9*(T365/1000),IF(U365=8,$G$10*(T365/1000),IF(U365=9,$G$11*(T365/1000),IF(U365=10,$G$12*(T365/1000),IF(U365=11,$G$13*(T365/1000),IF(U365=12,$G$14*(T365/1000),IF(U365=13,$G$15*(T365/1000),IF(U365=14,$G$16*(T365/1000),IF(U365=15,$G$17*(T365/1000),0)))))))))))))))</f>
        <v>0</v>
      </c>
      <c r="W365" s="34">
        <f>IF('Γεννήτρια 4'!D365="W",W364+('Γεννήτρια 4'!C365-1)*V365,IF('Γεννήτρια 4'!D365="L",W364-V365,W364))</f>
        <v>200.69650129906225</v>
      </c>
      <c r="X365" s="34" t="str">
        <f>IF(AND('Γεννήτρια 4'!C365&lt;&gt;0,'Γεννήτρια 4'!D365=""),V365,"")</f>
        <v/>
      </c>
    </row>
    <row r="366" spans="1:24">
      <c r="A366" s="3">
        <f t="shared" si="34"/>
        <v>344</v>
      </c>
      <c r="E366" s="3" t="str">
        <f t="shared" si="30"/>
        <v/>
      </c>
      <c r="F366" s="2" t="str">
        <f t="shared" si="31"/>
        <v/>
      </c>
      <c r="G366" s="2" t="str">
        <f t="shared" si="32"/>
        <v/>
      </c>
      <c r="T366" s="34">
        <f t="shared" si="33"/>
        <v>200.69650129906225</v>
      </c>
      <c r="U366" s="33">
        <f t="shared" si="35"/>
        <v>340</v>
      </c>
      <c r="V366" s="34">
        <f>IF(U366=1,$G$3*(T366/1000),IF(U366=2,$G$4*(T366/1000),IF(U366=3,$G$5*(T366/1000),IF(U366=4,$G$6*(T366/1000),IF(U366=5,$G$7*(T366/1000),IF(U366=6,$G$8*(T366/1000),IF(U366=7,$G$9*(T366/1000),IF(U366=8,$G$10*(T366/1000),IF(U366=9,$G$11*(T366/1000),IF(U366=10,$G$12*(T366/1000),IF(U366=11,$G$13*(T366/1000),IF(U366=12,$G$14*(T366/1000),IF(U366=13,$G$15*(T366/1000),IF(U366=14,$G$16*(T366/1000),IF(U366=15,$G$17*(T366/1000),0)))))))))))))))</f>
        <v>0</v>
      </c>
      <c r="W366" s="34">
        <f>IF('Γεννήτρια 4'!D366="W",W365+('Γεννήτρια 4'!C366-1)*V366,IF('Γεννήτρια 4'!D366="L",W365-V366,W365))</f>
        <v>200.69650129906225</v>
      </c>
      <c r="X366" s="34" t="str">
        <f>IF(AND('Γεννήτρια 4'!C366&lt;&gt;0,'Γεννήτρια 4'!D366=""),V366,"")</f>
        <v/>
      </c>
    </row>
    <row r="367" spans="1:24">
      <c r="A367" s="3">
        <f t="shared" si="34"/>
        <v>345</v>
      </c>
      <c r="E367" s="3" t="str">
        <f t="shared" si="30"/>
        <v/>
      </c>
      <c r="F367" s="2" t="str">
        <f t="shared" si="31"/>
        <v/>
      </c>
      <c r="G367" s="2" t="str">
        <f t="shared" si="32"/>
        <v/>
      </c>
      <c r="T367" s="34">
        <f t="shared" si="33"/>
        <v>200.69650129906225</v>
      </c>
      <c r="U367" s="33">
        <f t="shared" si="35"/>
        <v>341</v>
      </c>
      <c r="V367" s="34">
        <f>IF(U367=1,$G$3*(T367/1000),IF(U367=2,$G$4*(T367/1000),IF(U367=3,$G$5*(T367/1000),IF(U367=4,$G$6*(T367/1000),IF(U367=5,$G$7*(T367/1000),IF(U367=6,$G$8*(T367/1000),IF(U367=7,$G$9*(T367/1000),IF(U367=8,$G$10*(T367/1000),IF(U367=9,$G$11*(T367/1000),IF(U367=10,$G$12*(T367/1000),IF(U367=11,$G$13*(T367/1000),IF(U367=12,$G$14*(T367/1000),IF(U367=13,$G$15*(T367/1000),IF(U367=14,$G$16*(T367/1000),IF(U367=15,$G$17*(T367/1000),0)))))))))))))))</f>
        <v>0</v>
      </c>
      <c r="W367" s="34">
        <f>IF('Γεννήτρια 4'!D367="W",W366+('Γεννήτρια 4'!C367-1)*V367,IF('Γεννήτρια 4'!D367="L",W366-V367,W366))</f>
        <v>200.69650129906225</v>
      </c>
      <c r="X367" s="34" t="str">
        <f>IF(AND('Γεννήτρια 4'!C367&lt;&gt;0,'Γεννήτρια 4'!D367=""),V367,"")</f>
        <v/>
      </c>
    </row>
    <row r="368" spans="1:24">
      <c r="A368" s="3">
        <f t="shared" si="34"/>
        <v>346</v>
      </c>
      <c r="E368" s="3" t="str">
        <f t="shared" si="30"/>
        <v/>
      </c>
      <c r="F368" s="2" t="str">
        <f t="shared" si="31"/>
        <v/>
      </c>
      <c r="G368" s="2" t="str">
        <f t="shared" si="32"/>
        <v/>
      </c>
      <c r="T368" s="34">
        <f t="shared" si="33"/>
        <v>200.69650129906225</v>
      </c>
      <c r="U368" s="33">
        <f t="shared" si="35"/>
        <v>342</v>
      </c>
      <c r="V368" s="34">
        <f>IF(U368=1,$G$3*(T368/1000),IF(U368=2,$G$4*(T368/1000),IF(U368=3,$G$5*(T368/1000),IF(U368=4,$G$6*(T368/1000),IF(U368=5,$G$7*(T368/1000),IF(U368=6,$G$8*(T368/1000),IF(U368=7,$G$9*(T368/1000),IF(U368=8,$G$10*(T368/1000),IF(U368=9,$G$11*(T368/1000),IF(U368=10,$G$12*(T368/1000),IF(U368=11,$G$13*(T368/1000),IF(U368=12,$G$14*(T368/1000),IF(U368=13,$G$15*(T368/1000),IF(U368=14,$G$16*(T368/1000),IF(U368=15,$G$17*(T368/1000),0)))))))))))))))</f>
        <v>0</v>
      </c>
      <c r="W368" s="34">
        <f>IF('Γεννήτρια 4'!D368="W",W367+('Γεννήτρια 4'!C368-1)*V368,IF('Γεννήτρια 4'!D368="L",W367-V368,W367))</f>
        <v>200.69650129906225</v>
      </c>
      <c r="X368" s="34" t="str">
        <f>IF(AND('Γεννήτρια 4'!C368&lt;&gt;0,'Γεννήτρια 4'!D368=""),V368,"")</f>
        <v/>
      </c>
    </row>
    <row r="369" spans="1:24">
      <c r="A369" s="3">
        <f t="shared" si="34"/>
        <v>347</v>
      </c>
      <c r="E369" s="3" t="str">
        <f t="shared" si="30"/>
        <v/>
      </c>
      <c r="F369" s="2" t="str">
        <f t="shared" si="31"/>
        <v/>
      </c>
      <c r="G369" s="2" t="str">
        <f t="shared" si="32"/>
        <v/>
      </c>
      <c r="T369" s="34">
        <f t="shared" si="33"/>
        <v>200.69650129906225</v>
      </c>
      <c r="U369" s="33">
        <f t="shared" si="35"/>
        <v>343</v>
      </c>
      <c r="V369" s="34">
        <f>IF(U369=1,$G$3*(T369/1000),IF(U369=2,$G$4*(T369/1000),IF(U369=3,$G$5*(T369/1000),IF(U369=4,$G$6*(T369/1000),IF(U369=5,$G$7*(T369/1000),IF(U369=6,$G$8*(T369/1000),IF(U369=7,$G$9*(T369/1000),IF(U369=8,$G$10*(T369/1000),IF(U369=9,$G$11*(T369/1000),IF(U369=10,$G$12*(T369/1000),IF(U369=11,$G$13*(T369/1000),IF(U369=12,$G$14*(T369/1000),IF(U369=13,$G$15*(T369/1000),IF(U369=14,$G$16*(T369/1000),IF(U369=15,$G$17*(T369/1000),0)))))))))))))))</f>
        <v>0</v>
      </c>
      <c r="W369" s="34">
        <f>IF('Γεννήτρια 4'!D369="W",W368+('Γεννήτρια 4'!C369-1)*V369,IF('Γεννήτρια 4'!D369="L",W368-V369,W368))</f>
        <v>200.69650129906225</v>
      </c>
      <c r="X369" s="34" t="str">
        <f>IF(AND('Γεννήτρια 4'!C369&lt;&gt;0,'Γεννήτρια 4'!D369=""),V369,"")</f>
        <v/>
      </c>
    </row>
    <row r="370" spans="1:24">
      <c r="A370" s="3">
        <f t="shared" si="34"/>
        <v>348</v>
      </c>
      <c r="E370" s="3" t="str">
        <f t="shared" si="30"/>
        <v/>
      </c>
      <c r="F370" s="2" t="str">
        <f t="shared" si="31"/>
        <v/>
      </c>
      <c r="G370" s="2" t="str">
        <f t="shared" si="32"/>
        <v/>
      </c>
      <c r="T370" s="34">
        <f t="shared" si="33"/>
        <v>200.69650129906225</v>
      </c>
      <c r="U370" s="33">
        <f t="shared" si="35"/>
        <v>344</v>
      </c>
      <c r="V370" s="34">
        <f>IF(U370=1,$G$3*(T370/1000),IF(U370=2,$G$4*(T370/1000),IF(U370=3,$G$5*(T370/1000),IF(U370=4,$G$6*(T370/1000),IF(U370=5,$G$7*(T370/1000),IF(U370=6,$G$8*(T370/1000),IF(U370=7,$G$9*(T370/1000),IF(U370=8,$G$10*(T370/1000),IF(U370=9,$G$11*(T370/1000),IF(U370=10,$G$12*(T370/1000),IF(U370=11,$G$13*(T370/1000),IF(U370=12,$G$14*(T370/1000),IF(U370=13,$G$15*(T370/1000),IF(U370=14,$G$16*(T370/1000),IF(U370=15,$G$17*(T370/1000),0)))))))))))))))</f>
        <v>0</v>
      </c>
      <c r="W370" s="34">
        <f>IF('Γεννήτρια 4'!D370="W",W369+('Γεννήτρια 4'!C370-1)*V370,IF('Γεννήτρια 4'!D370="L",W369-V370,W369))</f>
        <v>200.69650129906225</v>
      </c>
      <c r="X370" s="34" t="str">
        <f>IF(AND('Γεννήτρια 4'!C370&lt;&gt;0,'Γεννήτρια 4'!D370=""),V370,"")</f>
        <v/>
      </c>
    </row>
    <row r="371" spans="1:24">
      <c r="A371" s="3">
        <f t="shared" si="34"/>
        <v>349</v>
      </c>
      <c r="E371" s="3" t="str">
        <f t="shared" si="30"/>
        <v/>
      </c>
      <c r="F371" s="2" t="str">
        <f t="shared" si="31"/>
        <v/>
      </c>
      <c r="G371" s="2" t="str">
        <f t="shared" si="32"/>
        <v/>
      </c>
      <c r="T371" s="34">
        <f t="shared" si="33"/>
        <v>200.69650129906225</v>
      </c>
      <c r="U371" s="33">
        <f t="shared" si="35"/>
        <v>345</v>
      </c>
      <c r="V371" s="34">
        <f>IF(U371=1,$G$3*(T371/1000),IF(U371=2,$G$4*(T371/1000),IF(U371=3,$G$5*(T371/1000),IF(U371=4,$G$6*(T371/1000),IF(U371=5,$G$7*(T371/1000),IF(U371=6,$G$8*(T371/1000),IF(U371=7,$G$9*(T371/1000),IF(U371=8,$G$10*(T371/1000),IF(U371=9,$G$11*(T371/1000),IF(U371=10,$G$12*(T371/1000),IF(U371=11,$G$13*(T371/1000),IF(U371=12,$G$14*(T371/1000),IF(U371=13,$G$15*(T371/1000),IF(U371=14,$G$16*(T371/1000),IF(U371=15,$G$17*(T371/1000),0)))))))))))))))</f>
        <v>0</v>
      </c>
      <c r="W371" s="34">
        <f>IF('Γεννήτρια 4'!D371="W",W370+('Γεννήτρια 4'!C371-1)*V371,IF('Γεννήτρια 4'!D371="L",W370-V371,W370))</f>
        <v>200.69650129906225</v>
      </c>
      <c r="X371" s="34" t="str">
        <f>IF(AND('Γεννήτρια 4'!C371&lt;&gt;0,'Γεννήτρια 4'!D371=""),V371,"")</f>
        <v/>
      </c>
    </row>
    <row r="372" spans="1:24">
      <c r="A372" s="3">
        <f t="shared" si="34"/>
        <v>350</v>
      </c>
      <c r="E372" s="3" t="str">
        <f t="shared" si="30"/>
        <v/>
      </c>
      <c r="F372" s="2" t="str">
        <f t="shared" si="31"/>
        <v/>
      </c>
      <c r="G372" s="2" t="str">
        <f t="shared" si="32"/>
        <v/>
      </c>
      <c r="T372" s="34">
        <f t="shared" si="33"/>
        <v>200.69650129906225</v>
      </c>
      <c r="U372" s="33">
        <f t="shared" si="35"/>
        <v>346</v>
      </c>
      <c r="V372" s="34">
        <f>IF(U372=1,$G$3*(T372/1000),IF(U372=2,$G$4*(T372/1000),IF(U372=3,$G$5*(T372/1000),IF(U372=4,$G$6*(T372/1000),IF(U372=5,$G$7*(T372/1000),IF(U372=6,$G$8*(T372/1000),IF(U372=7,$G$9*(T372/1000),IF(U372=8,$G$10*(T372/1000),IF(U372=9,$G$11*(T372/1000),IF(U372=10,$G$12*(T372/1000),IF(U372=11,$G$13*(T372/1000),IF(U372=12,$G$14*(T372/1000),IF(U372=13,$G$15*(T372/1000),IF(U372=14,$G$16*(T372/1000),IF(U372=15,$G$17*(T372/1000),0)))))))))))))))</f>
        <v>0</v>
      </c>
      <c r="W372" s="34">
        <f>IF('Γεννήτρια 4'!D372="W",W371+('Γεννήτρια 4'!C372-1)*V372,IF('Γεννήτρια 4'!D372="L",W371-V372,W371))</f>
        <v>200.69650129906225</v>
      </c>
      <c r="X372" s="34" t="str">
        <f>IF(AND('Γεννήτρια 4'!C372&lt;&gt;0,'Γεννήτρια 4'!D372=""),V372,"")</f>
        <v/>
      </c>
    </row>
    <row r="373" spans="1:24">
      <c r="A373" s="3">
        <f t="shared" si="34"/>
        <v>351</v>
      </c>
      <c r="E373" s="3" t="str">
        <f t="shared" si="30"/>
        <v/>
      </c>
      <c r="F373" s="2" t="str">
        <f t="shared" si="31"/>
        <v/>
      </c>
      <c r="G373" s="2" t="str">
        <f t="shared" si="32"/>
        <v/>
      </c>
      <c r="T373" s="34">
        <f t="shared" si="33"/>
        <v>200.69650129906225</v>
      </c>
      <c r="U373" s="33">
        <f t="shared" si="35"/>
        <v>347</v>
      </c>
      <c r="V373" s="34">
        <f>IF(U373=1,$G$3*(T373/1000),IF(U373=2,$G$4*(T373/1000),IF(U373=3,$G$5*(T373/1000),IF(U373=4,$G$6*(T373/1000),IF(U373=5,$G$7*(T373/1000),IF(U373=6,$G$8*(T373/1000),IF(U373=7,$G$9*(T373/1000),IF(U373=8,$G$10*(T373/1000),IF(U373=9,$G$11*(T373/1000),IF(U373=10,$G$12*(T373/1000),IF(U373=11,$G$13*(T373/1000),IF(U373=12,$G$14*(T373/1000),IF(U373=13,$G$15*(T373/1000),IF(U373=14,$G$16*(T373/1000),IF(U373=15,$G$17*(T373/1000),0)))))))))))))))</f>
        <v>0</v>
      </c>
      <c r="W373" s="34">
        <f>IF('Γεννήτρια 4'!D373="W",W372+('Γεννήτρια 4'!C373-1)*V373,IF('Γεννήτρια 4'!D373="L",W372-V373,W372))</f>
        <v>200.69650129906225</v>
      </c>
      <c r="X373" s="34" t="str">
        <f>IF(AND('Γεννήτρια 4'!C373&lt;&gt;0,'Γεννήτρια 4'!D373=""),V373,"")</f>
        <v/>
      </c>
    </row>
    <row r="374" spans="1:24">
      <c r="A374" s="3">
        <f t="shared" si="34"/>
        <v>352</v>
      </c>
      <c r="E374" s="3" t="str">
        <f t="shared" si="30"/>
        <v/>
      </c>
      <c r="F374" s="2" t="str">
        <f t="shared" si="31"/>
        <v/>
      </c>
      <c r="G374" s="2" t="str">
        <f t="shared" si="32"/>
        <v/>
      </c>
      <c r="T374" s="34">
        <f t="shared" si="33"/>
        <v>200.69650129906225</v>
      </c>
      <c r="U374" s="33">
        <f t="shared" si="35"/>
        <v>348</v>
      </c>
      <c r="V374" s="34">
        <f>IF(U374=1,$G$3*(T374/1000),IF(U374=2,$G$4*(T374/1000),IF(U374=3,$G$5*(T374/1000),IF(U374=4,$G$6*(T374/1000),IF(U374=5,$G$7*(T374/1000),IF(U374=6,$G$8*(T374/1000),IF(U374=7,$G$9*(T374/1000),IF(U374=8,$G$10*(T374/1000),IF(U374=9,$G$11*(T374/1000),IF(U374=10,$G$12*(T374/1000),IF(U374=11,$G$13*(T374/1000),IF(U374=12,$G$14*(T374/1000),IF(U374=13,$G$15*(T374/1000),IF(U374=14,$G$16*(T374/1000),IF(U374=15,$G$17*(T374/1000),0)))))))))))))))</f>
        <v>0</v>
      </c>
      <c r="W374" s="34">
        <f>IF('Γεννήτρια 4'!D374="W",W373+('Γεννήτρια 4'!C374-1)*V374,IF('Γεννήτρια 4'!D374="L",W373-V374,W373))</f>
        <v>200.69650129906225</v>
      </c>
      <c r="X374" s="34" t="str">
        <f>IF(AND('Γεννήτρια 4'!C374&lt;&gt;0,'Γεννήτρια 4'!D374=""),V374,"")</f>
        <v/>
      </c>
    </row>
    <row r="375" spans="1:24">
      <c r="A375" s="3">
        <f t="shared" si="34"/>
        <v>353</v>
      </c>
      <c r="E375" s="3" t="str">
        <f t="shared" si="30"/>
        <v/>
      </c>
      <c r="F375" s="2" t="str">
        <f t="shared" si="31"/>
        <v/>
      </c>
      <c r="G375" s="2" t="str">
        <f t="shared" si="32"/>
        <v/>
      </c>
      <c r="T375" s="34">
        <f t="shared" si="33"/>
        <v>200.69650129906225</v>
      </c>
      <c r="U375" s="33">
        <f t="shared" si="35"/>
        <v>349</v>
      </c>
      <c r="V375" s="34">
        <f>IF(U375=1,$G$3*(T375/1000),IF(U375=2,$G$4*(T375/1000),IF(U375=3,$G$5*(T375/1000),IF(U375=4,$G$6*(T375/1000),IF(U375=5,$G$7*(T375/1000),IF(U375=6,$G$8*(T375/1000),IF(U375=7,$G$9*(T375/1000),IF(U375=8,$G$10*(T375/1000),IF(U375=9,$G$11*(T375/1000),IF(U375=10,$G$12*(T375/1000),IF(U375=11,$G$13*(T375/1000),IF(U375=12,$G$14*(T375/1000),IF(U375=13,$G$15*(T375/1000),IF(U375=14,$G$16*(T375/1000),IF(U375=15,$G$17*(T375/1000),0)))))))))))))))</f>
        <v>0</v>
      </c>
      <c r="W375" s="34">
        <f>IF('Γεννήτρια 4'!D375="W",W374+('Γεννήτρια 4'!C375-1)*V375,IF('Γεννήτρια 4'!D375="L",W374-V375,W374))</f>
        <v>200.69650129906225</v>
      </c>
      <c r="X375" s="34" t="str">
        <f>IF(AND('Γεννήτρια 4'!C375&lt;&gt;0,'Γεννήτρια 4'!D375=""),V375,"")</f>
        <v/>
      </c>
    </row>
    <row r="376" spans="1:24">
      <c r="A376" s="3">
        <f t="shared" si="34"/>
        <v>354</v>
      </c>
      <c r="E376" s="3" t="str">
        <f t="shared" si="30"/>
        <v/>
      </c>
      <c r="F376" s="2" t="str">
        <f t="shared" si="31"/>
        <v/>
      </c>
      <c r="G376" s="2" t="str">
        <f t="shared" si="32"/>
        <v/>
      </c>
      <c r="T376" s="34">
        <f t="shared" si="33"/>
        <v>200.69650129906225</v>
      </c>
      <c r="U376" s="33">
        <f t="shared" si="35"/>
        <v>350</v>
      </c>
      <c r="V376" s="34">
        <f>IF(U376=1,$G$3*(T376/1000),IF(U376=2,$G$4*(T376/1000),IF(U376=3,$G$5*(T376/1000),IF(U376=4,$G$6*(T376/1000),IF(U376=5,$G$7*(T376/1000),IF(U376=6,$G$8*(T376/1000),IF(U376=7,$G$9*(T376/1000),IF(U376=8,$G$10*(T376/1000),IF(U376=9,$G$11*(T376/1000),IF(U376=10,$G$12*(T376/1000),IF(U376=11,$G$13*(T376/1000),IF(U376=12,$G$14*(T376/1000),IF(U376=13,$G$15*(T376/1000),IF(U376=14,$G$16*(T376/1000),IF(U376=15,$G$17*(T376/1000),0)))))))))))))))</f>
        <v>0</v>
      </c>
      <c r="W376" s="34">
        <f>IF('Γεννήτρια 4'!D376="W",W375+('Γεννήτρια 4'!C376-1)*V376,IF('Γεννήτρια 4'!D376="L",W375-V376,W375))</f>
        <v>200.69650129906225</v>
      </c>
      <c r="X376" s="34" t="str">
        <f>IF(AND('Γεννήτρια 4'!C376&lt;&gt;0,'Γεννήτρια 4'!D376=""),V376,"")</f>
        <v/>
      </c>
    </row>
    <row r="377" spans="1:24">
      <c r="A377" s="3">
        <f t="shared" si="34"/>
        <v>355</v>
      </c>
      <c r="E377" s="3" t="str">
        <f t="shared" si="30"/>
        <v/>
      </c>
      <c r="F377" s="2" t="str">
        <f t="shared" si="31"/>
        <v/>
      </c>
      <c r="G377" s="2" t="str">
        <f t="shared" si="32"/>
        <v/>
      </c>
      <c r="T377" s="34">
        <f t="shared" si="33"/>
        <v>200.69650129906225</v>
      </c>
      <c r="U377" s="33">
        <f t="shared" si="35"/>
        <v>351</v>
      </c>
      <c r="V377" s="34">
        <f>IF(U377=1,$G$3*(T377/1000),IF(U377=2,$G$4*(T377/1000),IF(U377=3,$G$5*(T377/1000),IF(U377=4,$G$6*(T377/1000),IF(U377=5,$G$7*(T377/1000),IF(U377=6,$G$8*(T377/1000),IF(U377=7,$G$9*(T377/1000),IF(U377=8,$G$10*(T377/1000),IF(U377=9,$G$11*(T377/1000),IF(U377=10,$G$12*(T377/1000),IF(U377=11,$G$13*(T377/1000),IF(U377=12,$G$14*(T377/1000),IF(U377=13,$G$15*(T377/1000),IF(U377=14,$G$16*(T377/1000),IF(U377=15,$G$17*(T377/1000),0)))))))))))))))</f>
        <v>0</v>
      </c>
      <c r="W377" s="34">
        <f>IF('Γεννήτρια 4'!D377="W",W376+('Γεννήτρια 4'!C377-1)*V377,IF('Γεννήτρια 4'!D377="L",W376-V377,W376))</f>
        <v>200.69650129906225</v>
      </c>
      <c r="X377" s="34" t="str">
        <f>IF(AND('Γεννήτρια 4'!C377&lt;&gt;0,'Γεννήτρια 4'!D377=""),V377,"")</f>
        <v/>
      </c>
    </row>
    <row r="378" spans="1:24">
      <c r="A378" s="3">
        <f t="shared" si="34"/>
        <v>356</v>
      </c>
      <c r="E378" s="3" t="str">
        <f t="shared" si="30"/>
        <v/>
      </c>
      <c r="F378" s="2" t="str">
        <f t="shared" si="31"/>
        <v/>
      </c>
      <c r="G378" s="2" t="str">
        <f t="shared" si="32"/>
        <v/>
      </c>
      <c r="T378" s="34">
        <f t="shared" si="33"/>
        <v>200.69650129906225</v>
      </c>
      <c r="U378" s="33">
        <f t="shared" si="35"/>
        <v>352</v>
      </c>
      <c r="V378" s="34">
        <f>IF(U378=1,$G$3*(T378/1000),IF(U378=2,$G$4*(T378/1000),IF(U378=3,$G$5*(T378/1000),IF(U378=4,$G$6*(T378/1000),IF(U378=5,$G$7*(T378/1000),IF(U378=6,$G$8*(T378/1000),IF(U378=7,$G$9*(T378/1000),IF(U378=8,$G$10*(T378/1000),IF(U378=9,$G$11*(T378/1000),IF(U378=10,$G$12*(T378/1000),IF(U378=11,$G$13*(T378/1000),IF(U378=12,$G$14*(T378/1000),IF(U378=13,$G$15*(T378/1000),IF(U378=14,$G$16*(T378/1000),IF(U378=15,$G$17*(T378/1000),0)))))))))))))))</f>
        <v>0</v>
      </c>
      <c r="W378" s="34">
        <f>IF('Γεννήτρια 4'!D378="W",W377+('Γεννήτρια 4'!C378-1)*V378,IF('Γεννήτρια 4'!D378="L",W377-V378,W377))</f>
        <v>200.69650129906225</v>
      </c>
      <c r="X378" s="34" t="str">
        <f>IF(AND('Γεννήτρια 4'!C378&lt;&gt;0,'Γεννήτρια 4'!D378=""),V378,"")</f>
        <v/>
      </c>
    </row>
    <row r="379" spans="1:24">
      <c r="A379" s="3">
        <f t="shared" si="34"/>
        <v>357</v>
      </c>
      <c r="E379" s="3" t="str">
        <f t="shared" si="30"/>
        <v/>
      </c>
      <c r="F379" s="2" t="str">
        <f t="shared" si="31"/>
        <v/>
      </c>
      <c r="G379" s="2" t="str">
        <f t="shared" si="32"/>
        <v/>
      </c>
      <c r="T379" s="34">
        <f t="shared" si="33"/>
        <v>200.69650129906225</v>
      </c>
      <c r="U379" s="33">
        <f t="shared" si="35"/>
        <v>353</v>
      </c>
      <c r="V379" s="34">
        <f>IF(U379=1,$G$3*(T379/1000),IF(U379=2,$G$4*(T379/1000),IF(U379=3,$G$5*(T379/1000),IF(U379=4,$G$6*(T379/1000),IF(U379=5,$G$7*(T379/1000),IF(U379=6,$G$8*(T379/1000),IF(U379=7,$G$9*(T379/1000),IF(U379=8,$G$10*(T379/1000),IF(U379=9,$G$11*(T379/1000),IF(U379=10,$G$12*(T379/1000),IF(U379=11,$G$13*(T379/1000),IF(U379=12,$G$14*(T379/1000),IF(U379=13,$G$15*(T379/1000),IF(U379=14,$G$16*(T379/1000),IF(U379=15,$G$17*(T379/1000),0)))))))))))))))</f>
        <v>0</v>
      </c>
      <c r="W379" s="34">
        <f>IF('Γεννήτρια 4'!D379="W",W378+('Γεννήτρια 4'!C379-1)*V379,IF('Γεννήτρια 4'!D379="L",W378-V379,W378))</f>
        <v>200.69650129906225</v>
      </c>
      <c r="X379" s="34" t="str">
        <f>IF(AND('Γεννήτρια 4'!C379&lt;&gt;0,'Γεννήτρια 4'!D379=""),V379,"")</f>
        <v/>
      </c>
    </row>
    <row r="380" spans="1:24">
      <c r="A380" s="3">
        <f t="shared" si="34"/>
        <v>358</v>
      </c>
      <c r="E380" s="3" t="str">
        <f t="shared" si="30"/>
        <v/>
      </c>
      <c r="F380" s="2" t="str">
        <f t="shared" si="31"/>
        <v/>
      </c>
      <c r="G380" s="2" t="str">
        <f t="shared" si="32"/>
        <v/>
      </c>
      <c r="T380" s="34">
        <f t="shared" si="33"/>
        <v>200.69650129906225</v>
      </c>
      <c r="U380" s="33">
        <f t="shared" si="35"/>
        <v>354</v>
      </c>
      <c r="V380" s="34">
        <f>IF(U380=1,$G$3*(T380/1000),IF(U380=2,$G$4*(T380/1000),IF(U380=3,$G$5*(T380/1000),IF(U380=4,$G$6*(T380/1000),IF(U380=5,$G$7*(T380/1000),IF(U380=6,$G$8*(T380/1000),IF(U380=7,$G$9*(T380/1000),IF(U380=8,$G$10*(T380/1000),IF(U380=9,$G$11*(T380/1000),IF(U380=10,$G$12*(T380/1000),IF(U380=11,$G$13*(T380/1000),IF(U380=12,$G$14*(T380/1000),IF(U380=13,$G$15*(T380/1000),IF(U380=14,$G$16*(T380/1000),IF(U380=15,$G$17*(T380/1000),0)))))))))))))))</f>
        <v>0</v>
      </c>
      <c r="W380" s="34">
        <f>IF('Γεννήτρια 4'!D380="W",W379+('Γεννήτρια 4'!C380-1)*V380,IF('Γεννήτρια 4'!D380="L",W379-V380,W379))</f>
        <v>200.69650129906225</v>
      </c>
      <c r="X380" s="34" t="str">
        <f>IF(AND('Γεννήτρια 4'!C380&lt;&gt;0,'Γεννήτρια 4'!D380=""),V380,"")</f>
        <v/>
      </c>
    </row>
    <row r="381" spans="1:24">
      <c r="A381" s="3">
        <f t="shared" si="34"/>
        <v>359</v>
      </c>
      <c r="E381" s="3" t="str">
        <f t="shared" si="30"/>
        <v/>
      </c>
      <c r="F381" s="2" t="str">
        <f t="shared" si="31"/>
        <v/>
      </c>
      <c r="G381" s="2" t="str">
        <f t="shared" si="32"/>
        <v/>
      </c>
      <c r="T381" s="34">
        <f t="shared" si="33"/>
        <v>200.69650129906225</v>
      </c>
      <c r="U381" s="33">
        <f t="shared" si="35"/>
        <v>355</v>
      </c>
      <c r="V381" s="34">
        <f>IF(U381=1,$G$3*(T381/1000),IF(U381=2,$G$4*(T381/1000),IF(U381=3,$G$5*(T381/1000),IF(U381=4,$G$6*(T381/1000),IF(U381=5,$G$7*(T381/1000),IF(U381=6,$G$8*(T381/1000),IF(U381=7,$G$9*(T381/1000),IF(U381=8,$G$10*(T381/1000),IF(U381=9,$G$11*(T381/1000),IF(U381=10,$G$12*(T381/1000),IF(U381=11,$G$13*(T381/1000),IF(U381=12,$G$14*(T381/1000),IF(U381=13,$G$15*(T381/1000),IF(U381=14,$G$16*(T381/1000),IF(U381=15,$G$17*(T381/1000),0)))))))))))))))</f>
        <v>0</v>
      </c>
      <c r="W381" s="34">
        <f>IF('Γεννήτρια 4'!D381="W",W380+('Γεννήτρια 4'!C381-1)*V381,IF('Γεννήτρια 4'!D381="L",W380-V381,W380))</f>
        <v>200.69650129906225</v>
      </c>
      <c r="X381" s="34" t="str">
        <f>IF(AND('Γεννήτρια 4'!C381&lt;&gt;0,'Γεννήτρια 4'!D381=""),V381,"")</f>
        <v/>
      </c>
    </row>
    <row r="382" spans="1:24">
      <c r="A382" s="3">
        <f t="shared" si="34"/>
        <v>360</v>
      </c>
      <c r="E382" s="3" t="str">
        <f t="shared" si="30"/>
        <v/>
      </c>
      <c r="F382" s="2" t="str">
        <f t="shared" si="31"/>
        <v/>
      </c>
      <c r="G382" s="2" t="str">
        <f t="shared" si="32"/>
        <v/>
      </c>
      <c r="T382" s="34">
        <f t="shared" si="33"/>
        <v>200.69650129906225</v>
      </c>
      <c r="U382" s="33">
        <f t="shared" si="35"/>
        <v>356</v>
      </c>
      <c r="V382" s="34">
        <f>IF(U382=1,$G$3*(T382/1000),IF(U382=2,$G$4*(T382/1000),IF(U382=3,$G$5*(T382/1000),IF(U382=4,$G$6*(T382/1000),IF(U382=5,$G$7*(T382/1000),IF(U382=6,$G$8*(T382/1000),IF(U382=7,$G$9*(T382/1000),IF(U382=8,$G$10*(T382/1000),IF(U382=9,$G$11*(T382/1000),IF(U382=10,$G$12*(T382/1000),IF(U382=11,$G$13*(T382/1000),IF(U382=12,$G$14*(T382/1000),IF(U382=13,$G$15*(T382/1000),IF(U382=14,$G$16*(T382/1000),IF(U382=15,$G$17*(T382/1000),0)))))))))))))))</f>
        <v>0</v>
      </c>
      <c r="W382" s="34">
        <f>IF('Γεννήτρια 4'!D382="W",W381+('Γεννήτρια 4'!C382-1)*V382,IF('Γεννήτρια 4'!D382="L",W381-V382,W381))</f>
        <v>200.69650129906225</v>
      </c>
      <c r="X382" s="34" t="str">
        <f>IF(AND('Γεννήτρια 4'!C382&lt;&gt;0,'Γεννήτρια 4'!D382=""),V382,"")</f>
        <v/>
      </c>
    </row>
    <row r="383" spans="1:24">
      <c r="A383" s="3">
        <f t="shared" si="34"/>
        <v>361</v>
      </c>
      <c r="E383" s="3" t="str">
        <f t="shared" si="30"/>
        <v/>
      </c>
      <c r="F383" s="2" t="str">
        <f t="shared" si="31"/>
        <v/>
      </c>
      <c r="G383" s="2" t="str">
        <f t="shared" si="32"/>
        <v/>
      </c>
      <c r="T383" s="34">
        <f t="shared" si="33"/>
        <v>200.69650129906225</v>
      </c>
      <c r="U383" s="33">
        <f t="shared" si="35"/>
        <v>357</v>
      </c>
      <c r="V383" s="34">
        <f>IF(U383=1,$G$3*(T383/1000),IF(U383=2,$G$4*(T383/1000),IF(U383=3,$G$5*(T383/1000),IF(U383=4,$G$6*(T383/1000),IF(U383=5,$G$7*(T383/1000),IF(U383=6,$G$8*(T383/1000),IF(U383=7,$G$9*(T383/1000),IF(U383=8,$G$10*(T383/1000),IF(U383=9,$G$11*(T383/1000),IF(U383=10,$G$12*(T383/1000),IF(U383=11,$G$13*(T383/1000),IF(U383=12,$G$14*(T383/1000),IF(U383=13,$G$15*(T383/1000),IF(U383=14,$G$16*(T383/1000),IF(U383=15,$G$17*(T383/1000),0)))))))))))))))</f>
        <v>0</v>
      </c>
      <c r="W383" s="34">
        <f>IF('Γεννήτρια 4'!D383="W",W382+('Γεννήτρια 4'!C383-1)*V383,IF('Γεννήτρια 4'!D383="L",W382-V383,W382))</f>
        <v>200.69650129906225</v>
      </c>
      <c r="X383" s="34" t="str">
        <f>IF(AND('Γεννήτρια 4'!C383&lt;&gt;0,'Γεννήτρια 4'!D383=""),V383,"")</f>
        <v/>
      </c>
    </row>
    <row r="384" spans="1:24">
      <c r="A384" s="3">
        <f t="shared" si="34"/>
        <v>362</v>
      </c>
      <c r="E384" s="3" t="str">
        <f t="shared" si="30"/>
        <v/>
      </c>
      <c r="F384" s="2" t="str">
        <f t="shared" si="31"/>
        <v/>
      </c>
      <c r="G384" s="2" t="str">
        <f t="shared" si="32"/>
        <v/>
      </c>
      <c r="T384" s="34">
        <f t="shared" si="33"/>
        <v>200.69650129906225</v>
      </c>
      <c r="U384" s="33">
        <f t="shared" si="35"/>
        <v>358</v>
      </c>
      <c r="V384" s="34">
        <f>IF(U384=1,$G$3*(T384/1000),IF(U384=2,$G$4*(T384/1000),IF(U384=3,$G$5*(T384/1000),IF(U384=4,$G$6*(T384/1000),IF(U384=5,$G$7*(T384/1000),IF(U384=6,$G$8*(T384/1000),IF(U384=7,$G$9*(T384/1000),IF(U384=8,$G$10*(T384/1000),IF(U384=9,$G$11*(T384/1000),IF(U384=10,$G$12*(T384/1000),IF(U384=11,$G$13*(T384/1000),IF(U384=12,$G$14*(T384/1000),IF(U384=13,$G$15*(T384/1000),IF(U384=14,$G$16*(T384/1000),IF(U384=15,$G$17*(T384/1000),0)))))))))))))))</f>
        <v>0</v>
      </c>
      <c r="W384" s="34">
        <f>IF('Γεννήτρια 4'!D384="W",W383+('Γεννήτρια 4'!C384-1)*V384,IF('Γεννήτρια 4'!D384="L",W383-V384,W383))</f>
        <v>200.69650129906225</v>
      </c>
      <c r="X384" s="34" t="str">
        <f>IF(AND('Γεννήτρια 4'!C384&lt;&gt;0,'Γεννήτρια 4'!D384=""),V384,"")</f>
        <v/>
      </c>
    </row>
    <row r="385" spans="1:24">
      <c r="A385" s="3">
        <f t="shared" si="34"/>
        <v>363</v>
      </c>
      <c r="E385" s="3" t="str">
        <f t="shared" si="30"/>
        <v/>
      </c>
      <c r="F385" s="2" t="str">
        <f t="shared" si="31"/>
        <v/>
      </c>
      <c r="G385" s="2" t="str">
        <f t="shared" si="32"/>
        <v/>
      </c>
      <c r="T385" s="34">
        <f t="shared" si="33"/>
        <v>200.69650129906225</v>
      </c>
      <c r="U385" s="33">
        <f t="shared" si="35"/>
        <v>359</v>
      </c>
      <c r="V385" s="34">
        <f>IF(U385=1,$G$3*(T385/1000),IF(U385=2,$G$4*(T385/1000),IF(U385=3,$G$5*(T385/1000),IF(U385=4,$G$6*(T385/1000),IF(U385=5,$G$7*(T385/1000),IF(U385=6,$G$8*(T385/1000),IF(U385=7,$G$9*(T385/1000),IF(U385=8,$G$10*(T385/1000),IF(U385=9,$G$11*(T385/1000),IF(U385=10,$G$12*(T385/1000),IF(U385=11,$G$13*(T385/1000),IF(U385=12,$G$14*(T385/1000),IF(U385=13,$G$15*(T385/1000),IF(U385=14,$G$16*(T385/1000),IF(U385=15,$G$17*(T385/1000),0)))))))))))))))</f>
        <v>0</v>
      </c>
      <c r="W385" s="34">
        <f>IF('Γεννήτρια 4'!D385="W",W384+('Γεννήτρια 4'!C385-1)*V385,IF('Γεννήτρια 4'!D385="L",W384-V385,W384))</f>
        <v>200.69650129906225</v>
      </c>
      <c r="X385" s="34" t="str">
        <f>IF(AND('Γεννήτρια 4'!C385&lt;&gt;0,'Γεννήτρια 4'!D385=""),V385,"")</f>
        <v/>
      </c>
    </row>
    <row r="386" spans="1:24">
      <c r="A386" s="3">
        <f t="shared" si="34"/>
        <v>364</v>
      </c>
      <c r="E386" s="3" t="str">
        <f t="shared" si="30"/>
        <v/>
      </c>
      <c r="F386" s="2" t="str">
        <f t="shared" si="31"/>
        <v/>
      </c>
      <c r="G386" s="2" t="str">
        <f t="shared" si="32"/>
        <v/>
      </c>
      <c r="T386" s="34">
        <f t="shared" si="33"/>
        <v>200.69650129906225</v>
      </c>
      <c r="U386" s="33">
        <f t="shared" si="35"/>
        <v>360</v>
      </c>
      <c r="V386" s="34">
        <f>IF(U386=1,$G$3*(T386/1000),IF(U386=2,$G$4*(T386/1000),IF(U386=3,$G$5*(T386/1000),IF(U386=4,$G$6*(T386/1000),IF(U386=5,$G$7*(T386/1000),IF(U386=6,$G$8*(T386/1000),IF(U386=7,$G$9*(T386/1000),IF(U386=8,$G$10*(T386/1000),IF(U386=9,$G$11*(T386/1000),IF(U386=10,$G$12*(T386/1000),IF(U386=11,$G$13*(T386/1000),IF(U386=12,$G$14*(T386/1000),IF(U386=13,$G$15*(T386/1000),IF(U386=14,$G$16*(T386/1000),IF(U386=15,$G$17*(T386/1000),0)))))))))))))))</f>
        <v>0</v>
      </c>
      <c r="W386" s="34">
        <f>IF('Γεννήτρια 4'!D386="W",W385+('Γεννήτρια 4'!C386-1)*V386,IF('Γεννήτρια 4'!D386="L",W385-V386,W385))</f>
        <v>200.69650129906225</v>
      </c>
      <c r="X386" s="34" t="str">
        <f>IF(AND('Γεννήτρια 4'!C386&lt;&gt;0,'Γεννήτρια 4'!D386=""),V386,"")</f>
        <v/>
      </c>
    </row>
    <row r="387" spans="1:24">
      <c r="A387" s="3">
        <f t="shared" si="34"/>
        <v>365</v>
      </c>
      <c r="E387" s="3" t="str">
        <f t="shared" si="30"/>
        <v/>
      </c>
      <c r="F387" s="2" t="str">
        <f t="shared" si="31"/>
        <v/>
      </c>
      <c r="G387" s="2" t="str">
        <f t="shared" si="32"/>
        <v/>
      </c>
      <c r="T387" s="34">
        <f t="shared" si="33"/>
        <v>200.69650129906225</v>
      </c>
      <c r="U387" s="33">
        <f t="shared" si="35"/>
        <v>361</v>
      </c>
      <c r="V387" s="34">
        <f>IF(U387=1,$G$3*(T387/1000),IF(U387=2,$G$4*(T387/1000),IF(U387=3,$G$5*(T387/1000),IF(U387=4,$G$6*(T387/1000),IF(U387=5,$G$7*(T387/1000),IF(U387=6,$G$8*(T387/1000),IF(U387=7,$G$9*(T387/1000),IF(U387=8,$G$10*(T387/1000),IF(U387=9,$G$11*(T387/1000),IF(U387=10,$G$12*(T387/1000),IF(U387=11,$G$13*(T387/1000),IF(U387=12,$G$14*(T387/1000),IF(U387=13,$G$15*(T387/1000),IF(U387=14,$G$16*(T387/1000),IF(U387=15,$G$17*(T387/1000),0)))))))))))))))</f>
        <v>0</v>
      </c>
      <c r="W387" s="34">
        <f>IF('Γεννήτρια 4'!D387="W",W386+('Γεννήτρια 4'!C387-1)*V387,IF('Γεννήτρια 4'!D387="L",W386-V387,W386))</f>
        <v>200.69650129906225</v>
      </c>
      <c r="X387" s="34" t="str">
        <f>IF(AND('Γεννήτρια 4'!C387&lt;&gt;0,'Γεννήτρια 4'!D387=""),V387,"")</f>
        <v/>
      </c>
    </row>
    <row r="388" spans="1:24">
      <c r="A388" s="3">
        <f t="shared" si="34"/>
        <v>366</v>
      </c>
      <c r="E388" s="3" t="str">
        <f t="shared" si="30"/>
        <v/>
      </c>
      <c r="F388" s="2" t="str">
        <f t="shared" si="31"/>
        <v/>
      </c>
      <c r="G388" s="2" t="str">
        <f t="shared" si="32"/>
        <v/>
      </c>
      <c r="T388" s="34">
        <f t="shared" si="33"/>
        <v>200.69650129906225</v>
      </c>
      <c r="U388" s="33">
        <f t="shared" si="35"/>
        <v>362</v>
      </c>
      <c r="V388" s="34">
        <f>IF(U388=1,$G$3*(T388/1000),IF(U388=2,$G$4*(T388/1000),IF(U388=3,$G$5*(T388/1000),IF(U388=4,$G$6*(T388/1000),IF(U388=5,$G$7*(T388/1000),IF(U388=6,$G$8*(T388/1000),IF(U388=7,$G$9*(T388/1000),IF(U388=8,$G$10*(T388/1000),IF(U388=9,$G$11*(T388/1000),IF(U388=10,$G$12*(T388/1000),IF(U388=11,$G$13*(T388/1000),IF(U388=12,$G$14*(T388/1000),IF(U388=13,$G$15*(T388/1000),IF(U388=14,$G$16*(T388/1000),IF(U388=15,$G$17*(T388/1000),0)))))))))))))))</f>
        <v>0</v>
      </c>
      <c r="W388" s="34">
        <f>IF('Γεννήτρια 4'!D388="W",W387+('Γεννήτρια 4'!C388-1)*V388,IF('Γεννήτρια 4'!D388="L",W387-V388,W387))</f>
        <v>200.69650129906225</v>
      </c>
      <c r="X388" s="34" t="str">
        <f>IF(AND('Γεννήτρια 4'!C388&lt;&gt;0,'Γεννήτρια 4'!D388=""),V388,"")</f>
        <v/>
      </c>
    </row>
    <row r="389" spans="1:24">
      <c r="A389" s="3">
        <f t="shared" si="34"/>
        <v>367</v>
      </c>
      <c r="E389" s="3" t="str">
        <f t="shared" si="30"/>
        <v/>
      </c>
      <c r="F389" s="2" t="str">
        <f t="shared" si="31"/>
        <v/>
      </c>
      <c r="G389" s="2" t="str">
        <f t="shared" si="32"/>
        <v/>
      </c>
      <c r="T389" s="34">
        <f t="shared" si="33"/>
        <v>200.69650129906225</v>
      </c>
      <c r="U389" s="33">
        <f t="shared" si="35"/>
        <v>363</v>
      </c>
      <c r="V389" s="34">
        <f>IF(U389=1,$G$3*(T389/1000),IF(U389=2,$G$4*(T389/1000),IF(U389=3,$G$5*(T389/1000),IF(U389=4,$G$6*(T389/1000),IF(U389=5,$G$7*(T389/1000),IF(U389=6,$G$8*(T389/1000),IF(U389=7,$G$9*(T389/1000),IF(U389=8,$G$10*(T389/1000),IF(U389=9,$G$11*(T389/1000),IF(U389=10,$G$12*(T389/1000),IF(U389=11,$G$13*(T389/1000),IF(U389=12,$G$14*(T389/1000),IF(U389=13,$G$15*(T389/1000),IF(U389=14,$G$16*(T389/1000),IF(U389=15,$G$17*(T389/1000),0)))))))))))))))</f>
        <v>0</v>
      </c>
      <c r="W389" s="34">
        <f>IF('Γεννήτρια 4'!D389="W",W388+('Γεννήτρια 4'!C389-1)*V389,IF('Γεννήτρια 4'!D389="L",W388-V389,W388))</f>
        <v>200.69650129906225</v>
      </c>
      <c r="X389" s="34" t="str">
        <f>IF(AND('Γεννήτρια 4'!C389&lt;&gt;0,'Γεννήτρια 4'!D389=""),V389,"")</f>
        <v/>
      </c>
    </row>
    <row r="390" spans="1:24">
      <c r="A390" s="3">
        <f t="shared" si="34"/>
        <v>368</v>
      </c>
      <c r="E390" s="3" t="str">
        <f t="shared" si="30"/>
        <v/>
      </c>
      <c r="F390" s="2" t="str">
        <f t="shared" si="31"/>
        <v/>
      </c>
      <c r="G390" s="2" t="str">
        <f t="shared" si="32"/>
        <v/>
      </c>
      <c r="T390" s="34">
        <f t="shared" si="33"/>
        <v>200.69650129906225</v>
      </c>
      <c r="U390" s="33">
        <f t="shared" si="35"/>
        <v>364</v>
      </c>
      <c r="V390" s="34">
        <f>IF(U390=1,$G$3*(T390/1000),IF(U390=2,$G$4*(T390/1000),IF(U390=3,$G$5*(T390/1000),IF(U390=4,$G$6*(T390/1000),IF(U390=5,$G$7*(T390/1000),IF(U390=6,$G$8*(T390/1000),IF(U390=7,$G$9*(T390/1000),IF(U390=8,$G$10*(T390/1000),IF(U390=9,$G$11*(T390/1000),IF(U390=10,$G$12*(T390/1000),IF(U390=11,$G$13*(T390/1000),IF(U390=12,$G$14*(T390/1000),IF(U390=13,$G$15*(T390/1000),IF(U390=14,$G$16*(T390/1000),IF(U390=15,$G$17*(T390/1000),0)))))))))))))))</f>
        <v>0</v>
      </c>
      <c r="W390" s="34">
        <f>IF('Γεννήτρια 4'!D390="W",W389+('Γεννήτρια 4'!C390-1)*V390,IF('Γεννήτρια 4'!D390="L",W389-V390,W389))</f>
        <v>200.69650129906225</v>
      </c>
      <c r="X390" s="34" t="str">
        <f>IF(AND('Γεννήτρια 4'!C390&lt;&gt;0,'Γεννήτρια 4'!D390=""),V390,"")</f>
        <v/>
      </c>
    </row>
    <row r="391" spans="1:24">
      <c r="A391" s="3">
        <f t="shared" si="34"/>
        <v>369</v>
      </c>
      <c r="E391" s="3" t="str">
        <f t="shared" si="30"/>
        <v/>
      </c>
      <c r="F391" s="2" t="str">
        <f t="shared" si="31"/>
        <v/>
      </c>
      <c r="G391" s="2" t="str">
        <f t="shared" si="32"/>
        <v/>
      </c>
      <c r="T391" s="34">
        <f t="shared" si="33"/>
        <v>200.69650129906225</v>
      </c>
      <c r="U391" s="33">
        <f t="shared" si="35"/>
        <v>365</v>
      </c>
      <c r="V391" s="34">
        <f>IF(U391=1,$G$3*(T391/1000),IF(U391=2,$G$4*(T391/1000),IF(U391=3,$G$5*(T391/1000),IF(U391=4,$G$6*(T391/1000),IF(U391=5,$G$7*(T391/1000),IF(U391=6,$G$8*(T391/1000),IF(U391=7,$G$9*(T391/1000),IF(U391=8,$G$10*(T391/1000),IF(U391=9,$G$11*(T391/1000),IF(U391=10,$G$12*(T391/1000),IF(U391=11,$G$13*(T391/1000),IF(U391=12,$G$14*(T391/1000),IF(U391=13,$G$15*(T391/1000),IF(U391=14,$G$16*(T391/1000),IF(U391=15,$G$17*(T391/1000),0)))))))))))))))</f>
        <v>0</v>
      </c>
      <c r="W391" s="34">
        <f>IF('Γεννήτρια 4'!D391="W",W390+('Γεννήτρια 4'!C391-1)*V391,IF('Γεννήτρια 4'!D391="L",W390-V391,W390))</f>
        <v>200.69650129906225</v>
      </c>
      <c r="X391" s="34" t="str">
        <f>IF(AND('Γεννήτρια 4'!C391&lt;&gt;0,'Γεννήτρια 4'!D391=""),V391,"")</f>
        <v/>
      </c>
    </row>
    <row r="392" spans="1:24">
      <c r="A392" s="3">
        <f t="shared" si="34"/>
        <v>370</v>
      </c>
      <c r="E392" s="3" t="str">
        <f t="shared" si="30"/>
        <v/>
      </c>
      <c r="F392" s="2" t="str">
        <f t="shared" si="31"/>
        <v/>
      </c>
      <c r="G392" s="2" t="str">
        <f t="shared" si="32"/>
        <v/>
      </c>
      <c r="T392" s="34">
        <f t="shared" si="33"/>
        <v>200.69650129906225</v>
      </c>
      <c r="U392" s="33">
        <f t="shared" si="35"/>
        <v>366</v>
      </c>
      <c r="V392" s="34">
        <f>IF(U392=1,$G$3*(T392/1000),IF(U392=2,$G$4*(T392/1000),IF(U392=3,$G$5*(T392/1000),IF(U392=4,$G$6*(T392/1000),IF(U392=5,$G$7*(T392/1000),IF(U392=6,$G$8*(T392/1000),IF(U392=7,$G$9*(T392/1000),IF(U392=8,$G$10*(T392/1000),IF(U392=9,$G$11*(T392/1000),IF(U392=10,$G$12*(T392/1000),IF(U392=11,$G$13*(T392/1000),IF(U392=12,$G$14*(T392/1000),IF(U392=13,$G$15*(T392/1000),IF(U392=14,$G$16*(T392/1000),IF(U392=15,$G$17*(T392/1000),0)))))))))))))))</f>
        <v>0</v>
      </c>
      <c r="W392" s="34">
        <f>IF('Γεννήτρια 4'!D392="W",W391+('Γεννήτρια 4'!C392-1)*V392,IF('Γεννήτρια 4'!D392="L",W391-V392,W391))</f>
        <v>200.69650129906225</v>
      </c>
      <c r="X392" s="34" t="str">
        <f>IF(AND('Γεννήτρια 4'!C392&lt;&gt;0,'Γεννήτρια 4'!D392=""),V392,"")</f>
        <v/>
      </c>
    </row>
    <row r="393" spans="1:24">
      <c r="A393" s="3">
        <f t="shared" si="34"/>
        <v>371</v>
      </c>
      <c r="E393" s="3" t="str">
        <f t="shared" si="30"/>
        <v/>
      </c>
      <c r="F393" s="2" t="str">
        <f t="shared" si="31"/>
        <v/>
      </c>
      <c r="G393" s="2" t="str">
        <f t="shared" si="32"/>
        <v/>
      </c>
      <c r="T393" s="34">
        <f t="shared" si="33"/>
        <v>200.69650129906225</v>
      </c>
      <c r="U393" s="33">
        <f t="shared" si="35"/>
        <v>367</v>
      </c>
      <c r="V393" s="34">
        <f>IF(U393=1,$G$3*(T393/1000),IF(U393=2,$G$4*(T393/1000),IF(U393=3,$G$5*(T393/1000),IF(U393=4,$G$6*(T393/1000),IF(U393=5,$G$7*(T393/1000),IF(U393=6,$G$8*(T393/1000),IF(U393=7,$G$9*(T393/1000),IF(U393=8,$G$10*(T393/1000),IF(U393=9,$G$11*(T393/1000),IF(U393=10,$G$12*(T393/1000),IF(U393=11,$G$13*(T393/1000),IF(U393=12,$G$14*(T393/1000),IF(U393=13,$G$15*(T393/1000),IF(U393=14,$G$16*(T393/1000),IF(U393=15,$G$17*(T393/1000),0)))))))))))))))</f>
        <v>0</v>
      </c>
      <c r="W393" s="34">
        <f>IF('Γεννήτρια 4'!D393="W",W392+('Γεννήτρια 4'!C393-1)*V393,IF('Γεννήτρια 4'!D393="L",W392-V393,W392))</f>
        <v>200.69650129906225</v>
      </c>
      <c r="X393" s="34" t="str">
        <f>IF(AND('Γεννήτρια 4'!C393&lt;&gt;0,'Γεννήτρια 4'!D393=""),V393,"")</f>
        <v/>
      </c>
    </row>
    <row r="394" spans="1:24">
      <c r="A394" s="3">
        <f t="shared" si="34"/>
        <v>372</v>
      </c>
      <c r="E394" s="3" t="str">
        <f t="shared" si="30"/>
        <v/>
      </c>
      <c r="F394" s="2" t="str">
        <f t="shared" si="31"/>
        <v/>
      </c>
      <c r="G394" s="2" t="str">
        <f t="shared" si="32"/>
        <v/>
      </c>
      <c r="T394" s="34">
        <f t="shared" si="33"/>
        <v>200.69650129906225</v>
      </c>
      <c r="U394" s="33">
        <f t="shared" si="35"/>
        <v>368</v>
      </c>
      <c r="V394" s="34">
        <f>IF(U394=1,$G$3*(T394/1000),IF(U394=2,$G$4*(T394/1000),IF(U394=3,$G$5*(T394/1000),IF(U394=4,$G$6*(T394/1000),IF(U394=5,$G$7*(T394/1000),IF(U394=6,$G$8*(T394/1000),IF(U394=7,$G$9*(T394/1000),IF(U394=8,$G$10*(T394/1000),IF(U394=9,$G$11*(T394/1000),IF(U394=10,$G$12*(T394/1000),IF(U394=11,$G$13*(T394/1000),IF(U394=12,$G$14*(T394/1000),IF(U394=13,$G$15*(T394/1000),IF(U394=14,$G$16*(T394/1000),IF(U394=15,$G$17*(T394/1000),0)))))))))))))))</f>
        <v>0</v>
      </c>
      <c r="W394" s="34">
        <f>IF('Γεννήτρια 4'!D394="W",W393+('Γεννήτρια 4'!C394-1)*V394,IF('Γεννήτρια 4'!D394="L",W393-V394,W393))</f>
        <v>200.69650129906225</v>
      </c>
      <c r="X394" s="34" t="str">
        <f>IF(AND('Γεννήτρια 4'!C394&lt;&gt;0,'Γεννήτρια 4'!D394=""),V394,"")</f>
        <v/>
      </c>
    </row>
    <row r="395" spans="1:24">
      <c r="A395" s="3">
        <f t="shared" si="34"/>
        <v>373</v>
      </c>
      <c r="E395" s="3" t="str">
        <f t="shared" si="30"/>
        <v/>
      </c>
      <c r="F395" s="2" t="str">
        <f t="shared" si="31"/>
        <v/>
      </c>
      <c r="G395" s="2" t="str">
        <f t="shared" si="32"/>
        <v/>
      </c>
      <c r="T395" s="34">
        <f t="shared" si="33"/>
        <v>200.69650129906225</v>
      </c>
      <c r="U395" s="33">
        <f t="shared" si="35"/>
        <v>369</v>
      </c>
      <c r="V395" s="34">
        <f>IF(U395=1,$G$3*(T395/1000),IF(U395=2,$G$4*(T395/1000),IF(U395=3,$G$5*(T395/1000),IF(U395=4,$G$6*(T395/1000),IF(U395=5,$G$7*(T395/1000),IF(U395=6,$G$8*(T395/1000),IF(U395=7,$G$9*(T395/1000),IF(U395=8,$G$10*(T395/1000),IF(U395=9,$G$11*(T395/1000),IF(U395=10,$G$12*(T395/1000),IF(U395=11,$G$13*(T395/1000),IF(U395=12,$G$14*(T395/1000),IF(U395=13,$G$15*(T395/1000),IF(U395=14,$G$16*(T395/1000),IF(U395=15,$G$17*(T395/1000),0)))))))))))))))</f>
        <v>0</v>
      </c>
      <c r="W395" s="34">
        <f>IF('Γεννήτρια 4'!D395="W",W394+('Γεννήτρια 4'!C395-1)*V395,IF('Γεννήτρια 4'!D395="L",W394-V395,W394))</f>
        <v>200.69650129906225</v>
      </c>
      <c r="X395" s="34" t="str">
        <f>IF(AND('Γεννήτρια 4'!C395&lt;&gt;0,'Γεννήτρια 4'!D395=""),V395,"")</f>
        <v/>
      </c>
    </row>
    <row r="396" spans="1:24">
      <c r="A396" s="3">
        <f t="shared" si="34"/>
        <v>374</v>
      </c>
      <c r="E396" s="3" t="str">
        <f t="shared" si="30"/>
        <v/>
      </c>
      <c r="F396" s="2" t="str">
        <f t="shared" si="31"/>
        <v/>
      </c>
      <c r="G396" s="2" t="str">
        <f t="shared" si="32"/>
        <v/>
      </c>
      <c r="T396" s="34">
        <f t="shared" si="33"/>
        <v>200.69650129906225</v>
      </c>
      <c r="U396" s="33">
        <f t="shared" si="35"/>
        <v>370</v>
      </c>
      <c r="V396" s="34">
        <f>IF(U396=1,$G$3*(T396/1000),IF(U396=2,$G$4*(T396/1000),IF(U396=3,$G$5*(T396/1000),IF(U396=4,$G$6*(T396/1000),IF(U396=5,$G$7*(T396/1000),IF(U396=6,$G$8*(T396/1000),IF(U396=7,$G$9*(T396/1000),IF(U396=8,$G$10*(T396/1000),IF(U396=9,$G$11*(T396/1000),IF(U396=10,$G$12*(T396/1000),IF(U396=11,$G$13*(T396/1000),IF(U396=12,$G$14*(T396/1000),IF(U396=13,$G$15*(T396/1000),IF(U396=14,$G$16*(T396/1000),IF(U396=15,$G$17*(T396/1000),0)))))))))))))))</f>
        <v>0</v>
      </c>
      <c r="W396" s="34">
        <f>IF('Γεννήτρια 4'!D396="W",W395+('Γεννήτρια 4'!C396-1)*V396,IF('Γεννήτρια 4'!D396="L",W395-V396,W395))</f>
        <v>200.69650129906225</v>
      </c>
      <c r="X396" s="34" t="str">
        <f>IF(AND('Γεννήτρια 4'!C396&lt;&gt;0,'Γεννήτρια 4'!D396=""),V396,"")</f>
        <v/>
      </c>
    </row>
    <row r="397" spans="1:24">
      <c r="A397" s="3">
        <f t="shared" si="34"/>
        <v>375</v>
      </c>
      <c r="E397" s="3" t="str">
        <f t="shared" si="30"/>
        <v/>
      </c>
      <c r="F397" s="2" t="str">
        <f t="shared" si="31"/>
        <v/>
      </c>
      <c r="G397" s="2" t="str">
        <f t="shared" si="32"/>
        <v/>
      </c>
      <c r="T397" s="34">
        <f t="shared" si="33"/>
        <v>200.69650129906225</v>
      </c>
      <c r="U397" s="33">
        <f t="shared" si="35"/>
        <v>371</v>
      </c>
      <c r="V397" s="34">
        <f>IF(U397=1,$G$3*(T397/1000),IF(U397=2,$G$4*(T397/1000),IF(U397=3,$G$5*(T397/1000),IF(U397=4,$G$6*(T397/1000),IF(U397=5,$G$7*(T397/1000),IF(U397=6,$G$8*(T397/1000),IF(U397=7,$G$9*(T397/1000),IF(U397=8,$G$10*(T397/1000),IF(U397=9,$G$11*(T397/1000),IF(U397=10,$G$12*(T397/1000),IF(U397=11,$G$13*(T397/1000),IF(U397=12,$G$14*(T397/1000),IF(U397=13,$G$15*(T397/1000),IF(U397=14,$G$16*(T397/1000),IF(U397=15,$G$17*(T397/1000),0)))))))))))))))</f>
        <v>0</v>
      </c>
      <c r="W397" s="34">
        <f>IF('Γεννήτρια 4'!D397="W",W396+('Γεννήτρια 4'!C397-1)*V397,IF('Γεννήτρια 4'!D397="L",W396-V397,W396))</f>
        <v>200.69650129906225</v>
      </c>
      <c r="X397" s="34" t="str">
        <f>IF(AND('Γεννήτρια 4'!C397&lt;&gt;0,'Γεννήτρια 4'!D397=""),V397,"")</f>
        <v/>
      </c>
    </row>
    <row r="398" spans="1:24">
      <c r="A398" s="3">
        <f t="shared" si="34"/>
        <v>376</v>
      </c>
      <c r="E398" s="3" t="str">
        <f t="shared" si="30"/>
        <v/>
      </c>
      <c r="F398" s="2" t="str">
        <f t="shared" si="31"/>
        <v/>
      </c>
      <c r="G398" s="2" t="str">
        <f t="shared" si="32"/>
        <v/>
      </c>
      <c r="T398" s="34">
        <f t="shared" si="33"/>
        <v>200.69650129906225</v>
      </c>
      <c r="U398" s="33">
        <f t="shared" si="35"/>
        <v>372</v>
      </c>
      <c r="V398" s="34">
        <f>IF(U398=1,$G$3*(T398/1000),IF(U398=2,$G$4*(T398/1000),IF(U398=3,$G$5*(T398/1000),IF(U398=4,$G$6*(T398/1000),IF(U398=5,$G$7*(T398/1000),IF(U398=6,$G$8*(T398/1000),IF(U398=7,$G$9*(T398/1000),IF(U398=8,$G$10*(T398/1000),IF(U398=9,$G$11*(T398/1000),IF(U398=10,$G$12*(T398/1000),IF(U398=11,$G$13*(T398/1000),IF(U398=12,$G$14*(T398/1000),IF(U398=13,$G$15*(T398/1000),IF(U398=14,$G$16*(T398/1000),IF(U398=15,$G$17*(T398/1000),0)))))))))))))))</f>
        <v>0</v>
      </c>
      <c r="W398" s="34">
        <f>IF('Γεννήτρια 4'!D398="W",W397+('Γεννήτρια 4'!C398-1)*V398,IF('Γεννήτρια 4'!D398="L",W397-V398,W397))</f>
        <v>200.69650129906225</v>
      </c>
      <c r="X398" s="34" t="str">
        <f>IF(AND('Γεννήτρια 4'!C398&lt;&gt;0,'Γεννήτρια 4'!D398=""),V398,"")</f>
        <v/>
      </c>
    </row>
    <row r="399" spans="1:24">
      <c r="A399" s="3">
        <f t="shared" si="34"/>
        <v>377</v>
      </c>
      <c r="E399" s="3" t="str">
        <f t="shared" si="30"/>
        <v/>
      </c>
      <c r="F399" s="2" t="str">
        <f t="shared" si="31"/>
        <v/>
      </c>
      <c r="G399" s="2" t="str">
        <f t="shared" si="32"/>
        <v/>
      </c>
      <c r="T399" s="34">
        <f t="shared" si="33"/>
        <v>200.69650129906225</v>
      </c>
      <c r="U399" s="33">
        <f t="shared" si="35"/>
        <v>373</v>
      </c>
      <c r="V399" s="34">
        <f>IF(U399=1,$G$3*(T399/1000),IF(U399=2,$G$4*(T399/1000),IF(U399=3,$G$5*(T399/1000),IF(U399=4,$G$6*(T399/1000),IF(U399=5,$G$7*(T399/1000),IF(U399=6,$G$8*(T399/1000),IF(U399=7,$G$9*(T399/1000),IF(U399=8,$G$10*(T399/1000),IF(U399=9,$G$11*(T399/1000),IF(U399=10,$G$12*(T399/1000),IF(U399=11,$G$13*(T399/1000),IF(U399=12,$G$14*(T399/1000),IF(U399=13,$G$15*(T399/1000),IF(U399=14,$G$16*(T399/1000),IF(U399=15,$G$17*(T399/1000),0)))))))))))))))</f>
        <v>0</v>
      </c>
      <c r="W399" s="34">
        <f>IF('Γεννήτρια 4'!D399="W",W398+('Γεννήτρια 4'!C399-1)*V399,IF('Γεννήτρια 4'!D399="L",W398-V399,W398))</f>
        <v>200.69650129906225</v>
      </c>
      <c r="X399" s="34" t="str">
        <f>IF(AND('Γεννήτρια 4'!C399&lt;&gt;0,'Γεννήτρια 4'!D399=""),V399,"")</f>
        <v/>
      </c>
    </row>
    <row r="400" spans="1:24">
      <c r="A400" s="3">
        <f t="shared" si="34"/>
        <v>378</v>
      </c>
      <c r="E400" s="3" t="str">
        <f t="shared" si="30"/>
        <v/>
      </c>
      <c r="F400" s="2" t="str">
        <f t="shared" si="31"/>
        <v/>
      </c>
      <c r="G400" s="2" t="str">
        <f t="shared" si="32"/>
        <v/>
      </c>
      <c r="T400" s="34">
        <f t="shared" si="33"/>
        <v>200.69650129906225</v>
      </c>
      <c r="U400" s="33">
        <f t="shared" si="35"/>
        <v>374</v>
      </c>
      <c r="V400" s="34">
        <f>IF(U400=1,$G$3*(T400/1000),IF(U400=2,$G$4*(T400/1000),IF(U400=3,$G$5*(T400/1000),IF(U400=4,$G$6*(T400/1000),IF(U400=5,$G$7*(T400/1000),IF(U400=6,$G$8*(T400/1000),IF(U400=7,$G$9*(T400/1000),IF(U400=8,$G$10*(T400/1000),IF(U400=9,$G$11*(T400/1000),IF(U400=10,$G$12*(T400/1000),IF(U400=11,$G$13*(T400/1000),IF(U400=12,$G$14*(T400/1000),IF(U400=13,$G$15*(T400/1000),IF(U400=14,$G$16*(T400/1000),IF(U400=15,$G$17*(T400/1000),0)))))))))))))))</f>
        <v>0</v>
      </c>
      <c r="W400" s="34">
        <f>IF('Γεννήτρια 4'!D400="W",W399+('Γεννήτρια 4'!C400-1)*V400,IF('Γεννήτρια 4'!D400="L",W399-V400,W399))</f>
        <v>200.69650129906225</v>
      </c>
      <c r="X400" s="34" t="str">
        <f>IF(AND('Γεννήτρια 4'!C400&lt;&gt;0,'Γεννήτρια 4'!D400=""),V400,"")</f>
        <v/>
      </c>
    </row>
    <row r="401" spans="1:24">
      <c r="A401" s="3">
        <f t="shared" si="34"/>
        <v>379</v>
      </c>
      <c r="E401" s="3" t="str">
        <f t="shared" si="30"/>
        <v/>
      </c>
      <c r="F401" s="2" t="str">
        <f t="shared" si="31"/>
        <v/>
      </c>
      <c r="G401" s="2" t="str">
        <f t="shared" si="32"/>
        <v/>
      </c>
      <c r="T401" s="34">
        <f t="shared" si="33"/>
        <v>200.69650129906225</v>
      </c>
      <c r="U401" s="33">
        <f t="shared" si="35"/>
        <v>375</v>
      </c>
      <c r="V401" s="34">
        <f>IF(U401=1,$G$3*(T401/1000),IF(U401=2,$G$4*(T401/1000),IF(U401=3,$G$5*(T401/1000),IF(U401=4,$G$6*(T401/1000),IF(U401=5,$G$7*(T401/1000),IF(U401=6,$G$8*(T401/1000),IF(U401=7,$G$9*(T401/1000),IF(U401=8,$G$10*(T401/1000),IF(U401=9,$G$11*(T401/1000),IF(U401=10,$G$12*(T401/1000),IF(U401=11,$G$13*(T401/1000),IF(U401=12,$G$14*(T401/1000),IF(U401=13,$G$15*(T401/1000),IF(U401=14,$G$16*(T401/1000),IF(U401=15,$G$17*(T401/1000),0)))))))))))))))</f>
        <v>0</v>
      </c>
      <c r="W401" s="34">
        <f>IF('Γεννήτρια 4'!D401="W",W400+('Γεννήτρια 4'!C401-1)*V401,IF('Γεννήτρια 4'!D401="L",W400-V401,W400))</f>
        <v>200.69650129906225</v>
      </c>
      <c r="X401" s="34" t="str">
        <f>IF(AND('Γεννήτρια 4'!C401&lt;&gt;0,'Γεννήτρια 4'!D401=""),V401,"")</f>
        <v/>
      </c>
    </row>
    <row r="402" spans="1:24">
      <c r="A402" s="3">
        <f t="shared" si="34"/>
        <v>380</v>
      </c>
      <c r="E402" s="3" t="str">
        <f t="shared" si="30"/>
        <v/>
      </c>
      <c r="F402" s="2" t="str">
        <f t="shared" si="31"/>
        <v/>
      </c>
      <c r="G402" s="2" t="str">
        <f t="shared" si="32"/>
        <v/>
      </c>
      <c r="T402" s="34">
        <f t="shared" si="33"/>
        <v>200.69650129906225</v>
      </c>
      <c r="U402" s="33">
        <f t="shared" si="35"/>
        <v>376</v>
      </c>
      <c r="V402" s="34">
        <f>IF(U402=1,$G$3*(T402/1000),IF(U402=2,$G$4*(T402/1000),IF(U402=3,$G$5*(T402/1000),IF(U402=4,$G$6*(T402/1000),IF(U402=5,$G$7*(T402/1000),IF(U402=6,$G$8*(T402/1000),IF(U402=7,$G$9*(T402/1000),IF(U402=8,$G$10*(T402/1000),IF(U402=9,$G$11*(T402/1000),IF(U402=10,$G$12*(T402/1000),IF(U402=11,$G$13*(T402/1000),IF(U402=12,$G$14*(T402/1000),IF(U402=13,$G$15*(T402/1000),IF(U402=14,$G$16*(T402/1000),IF(U402=15,$G$17*(T402/1000),0)))))))))))))))</f>
        <v>0</v>
      </c>
      <c r="W402" s="34">
        <f>IF('Γεννήτρια 4'!D402="W",W401+('Γεννήτρια 4'!C402-1)*V402,IF('Γεννήτρια 4'!D402="L",W401-V402,W401))</f>
        <v>200.69650129906225</v>
      </c>
      <c r="X402" s="34" t="str">
        <f>IF(AND('Γεννήτρια 4'!C402&lt;&gt;0,'Γεννήτρια 4'!D402=""),V402,"")</f>
        <v/>
      </c>
    </row>
    <row r="403" spans="1:24">
      <c r="A403" s="3">
        <f t="shared" si="34"/>
        <v>381</v>
      </c>
      <c r="E403" s="3" t="str">
        <f t="shared" si="30"/>
        <v/>
      </c>
      <c r="F403" s="2" t="str">
        <f t="shared" si="31"/>
        <v/>
      </c>
      <c r="G403" s="2" t="str">
        <f t="shared" si="32"/>
        <v/>
      </c>
      <c r="T403" s="34">
        <f t="shared" si="33"/>
        <v>200.69650129906225</v>
      </c>
      <c r="U403" s="33">
        <f t="shared" si="35"/>
        <v>377</v>
      </c>
      <c r="V403" s="34">
        <f>IF(U403=1,$G$3*(T403/1000),IF(U403=2,$G$4*(T403/1000),IF(U403=3,$G$5*(T403/1000),IF(U403=4,$G$6*(T403/1000),IF(U403=5,$G$7*(T403/1000),IF(U403=6,$G$8*(T403/1000),IF(U403=7,$G$9*(T403/1000),IF(U403=8,$G$10*(T403/1000),IF(U403=9,$G$11*(T403/1000),IF(U403=10,$G$12*(T403/1000),IF(U403=11,$G$13*(T403/1000),IF(U403=12,$G$14*(T403/1000),IF(U403=13,$G$15*(T403/1000),IF(U403=14,$G$16*(T403/1000),IF(U403=15,$G$17*(T403/1000),0)))))))))))))))</f>
        <v>0</v>
      </c>
      <c r="W403" s="34">
        <f>IF('Γεννήτρια 4'!D403="W",W402+('Γεννήτρια 4'!C403-1)*V403,IF('Γεννήτρια 4'!D403="L",W402-V403,W402))</f>
        <v>200.69650129906225</v>
      </c>
      <c r="X403" s="34" t="str">
        <f>IF(AND('Γεννήτρια 4'!C403&lt;&gt;0,'Γεννήτρια 4'!D403=""),V403,"")</f>
        <v/>
      </c>
    </row>
    <row r="404" spans="1:24">
      <c r="A404" s="3">
        <f t="shared" si="34"/>
        <v>382</v>
      </c>
      <c r="E404" s="3" t="str">
        <f t="shared" si="30"/>
        <v/>
      </c>
      <c r="F404" s="2" t="str">
        <f t="shared" si="31"/>
        <v/>
      </c>
      <c r="G404" s="2" t="str">
        <f t="shared" si="32"/>
        <v/>
      </c>
      <c r="T404" s="34">
        <f t="shared" si="33"/>
        <v>200.69650129906225</v>
      </c>
      <c r="U404" s="33">
        <f t="shared" si="35"/>
        <v>378</v>
      </c>
      <c r="V404" s="34">
        <f>IF(U404=1,$G$3*(T404/1000),IF(U404=2,$G$4*(T404/1000),IF(U404=3,$G$5*(T404/1000),IF(U404=4,$G$6*(T404/1000),IF(U404=5,$G$7*(T404/1000),IF(U404=6,$G$8*(T404/1000),IF(U404=7,$G$9*(T404/1000),IF(U404=8,$G$10*(T404/1000),IF(U404=9,$G$11*(T404/1000),IF(U404=10,$G$12*(T404/1000),IF(U404=11,$G$13*(T404/1000),IF(U404=12,$G$14*(T404/1000),IF(U404=13,$G$15*(T404/1000),IF(U404=14,$G$16*(T404/1000),IF(U404=15,$G$17*(T404/1000),0)))))))))))))))</f>
        <v>0</v>
      </c>
      <c r="W404" s="34">
        <f>IF('Γεννήτρια 4'!D404="W",W403+('Γεννήτρια 4'!C404-1)*V404,IF('Γεννήτρια 4'!D404="L",W403-V404,W403))</f>
        <v>200.69650129906225</v>
      </c>
      <c r="X404" s="34" t="str">
        <f>IF(AND('Γεννήτρια 4'!C404&lt;&gt;0,'Γεννήτρια 4'!D404=""),V404,"")</f>
        <v/>
      </c>
    </row>
    <row r="405" spans="1:24">
      <c r="A405" s="3">
        <f t="shared" si="34"/>
        <v>383</v>
      </c>
      <c r="E405" s="3" t="str">
        <f t="shared" si="30"/>
        <v/>
      </c>
      <c r="F405" s="2" t="str">
        <f t="shared" si="31"/>
        <v/>
      </c>
      <c r="G405" s="2" t="str">
        <f t="shared" si="32"/>
        <v/>
      </c>
      <c r="T405" s="34">
        <f t="shared" si="33"/>
        <v>200.69650129906225</v>
      </c>
      <c r="U405" s="33">
        <f t="shared" si="35"/>
        <v>379</v>
      </c>
      <c r="V405" s="34">
        <f>IF(U405=1,$G$3*(T405/1000),IF(U405=2,$G$4*(T405/1000),IF(U405=3,$G$5*(T405/1000),IF(U405=4,$G$6*(T405/1000),IF(U405=5,$G$7*(T405/1000),IF(U405=6,$G$8*(T405/1000),IF(U405=7,$G$9*(T405/1000),IF(U405=8,$G$10*(T405/1000),IF(U405=9,$G$11*(T405/1000),IF(U405=10,$G$12*(T405/1000),IF(U405=11,$G$13*(T405/1000),IF(U405=12,$G$14*(T405/1000),IF(U405=13,$G$15*(T405/1000),IF(U405=14,$G$16*(T405/1000),IF(U405=15,$G$17*(T405/1000),0)))))))))))))))</f>
        <v>0</v>
      </c>
      <c r="W405" s="34">
        <f>IF('Γεννήτρια 4'!D405="W",W404+('Γεννήτρια 4'!C405-1)*V405,IF('Γεννήτρια 4'!D405="L",W404-V405,W404))</f>
        <v>200.69650129906225</v>
      </c>
      <c r="X405" s="34" t="str">
        <f>IF(AND('Γεννήτρια 4'!C405&lt;&gt;0,'Γεννήτρια 4'!D405=""),V405,"")</f>
        <v/>
      </c>
    </row>
    <row r="406" spans="1:24">
      <c r="A406" s="3">
        <f t="shared" si="34"/>
        <v>384</v>
      </c>
      <c r="E406" s="3" t="str">
        <f t="shared" si="30"/>
        <v/>
      </c>
      <c r="F406" s="2" t="str">
        <f t="shared" si="31"/>
        <v/>
      </c>
      <c r="G406" s="2" t="str">
        <f t="shared" si="32"/>
        <v/>
      </c>
      <c r="T406" s="34">
        <f t="shared" si="33"/>
        <v>200.69650129906225</v>
      </c>
      <c r="U406" s="33">
        <f t="shared" si="35"/>
        <v>380</v>
      </c>
      <c r="V406" s="34">
        <f>IF(U406=1,$G$3*(T406/1000),IF(U406=2,$G$4*(T406/1000),IF(U406=3,$G$5*(T406/1000),IF(U406=4,$G$6*(T406/1000),IF(U406=5,$G$7*(T406/1000),IF(U406=6,$G$8*(T406/1000),IF(U406=7,$G$9*(T406/1000),IF(U406=8,$G$10*(T406/1000),IF(U406=9,$G$11*(T406/1000),IF(U406=10,$G$12*(T406/1000),IF(U406=11,$G$13*(T406/1000),IF(U406=12,$G$14*(T406/1000),IF(U406=13,$G$15*(T406/1000),IF(U406=14,$G$16*(T406/1000),IF(U406=15,$G$17*(T406/1000),0)))))))))))))))</f>
        <v>0</v>
      </c>
      <c r="W406" s="34">
        <f>IF('Γεννήτρια 4'!D406="W",W405+('Γεννήτρια 4'!C406-1)*V406,IF('Γεννήτρια 4'!D406="L",W405-V406,W405))</f>
        <v>200.69650129906225</v>
      </c>
      <c r="X406" s="34" t="str">
        <f>IF(AND('Γεννήτρια 4'!C406&lt;&gt;0,'Γεννήτρια 4'!D406=""),V406,"")</f>
        <v/>
      </c>
    </row>
    <row r="407" spans="1:24">
      <c r="A407" s="3">
        <f t="shared" si="34"/>
        <v>385</v>
      </c>
      <c r="E407" s="3" t="str">
        <f t="shared" si="30"/>
        <v/>
      </c>
      <c r="F407" s="2" t="str">
        <f t="shared" si="31"/>
        <v/>
      </c>
      <c r="G407" s="2" t="str">
        <f t="shared" si="32"/>
        <v/>
      </c>
      <c r="T407" s="34">
        <f t="shared" si="33"/>
        <v>200.69650129906225</v>
      </c>
      <c r="U407" s="33">
        <f t="shared" si="35"/>
        <v>381</v>
      </c>
      <c r="V407" s="34">
        <f>IF(U407=1,$G$3*(T407/1000),IF(U407=2,$G$4*(T407/1000),IF(U407=3,$G$5*(T407/1000),IF(U407=4,$G$6*(T407/1000),IF(U407=5,$G$7*(T407/1000),IF(U407=6,$G$8*(T407/1000),IF(U407=7,$G$9*(T407/1000),IF(U407=8,$G$10*(T407/1000),IF(U407=9,$G$11*(T407/1000),IF(U407=10,$G$12*(T407/1000),IF(U407=11,$G$13*(T407/1000),IF(U407=12,$G$14*(T407/1000),IF(U407=13,$G$15*(T407/1000),IF(U407=14,$G$16*(T407/1000),IF(U407=15,$G$17*(T407/1000),0)))))))))))))))</f>
        <v>0</v>
      </c>
      <c r="W407" s="34">
        <f>IF('Γεννήτρια 4'!D407="W",W406+('Γεννήτρια 4'!C407-1)*V407,IF('Γεννήτρια 4'!D407="L",W406-V407,W406))</f>
        <v>200.69650129906225</v>
      </c>
      <c r="X407" s="34" t="str">
        <f>IF(AND('Γεννήτρια 4'!C407&lt;&gt;0,'Γεννήτρια 4'!D407=""),V407,"")</f>
        <v/>
      </c>
    </row>
    <row r="408" spans="1:24">
      <c r="A408" s="3">
        <f t="shared" si="34"/>
        <v>386</v>
      </c>
      <c r="E408" s="3" t="str">
        <f t="shared" ref="E408:E471" si="36">IF(C408&gt;1,U408,"")</f>
        <v/>
      </c>
      <c r="F408" s="2" t="str">
        <f t="shared" ref="F408:F471" si="37">IF(C408&gt;1,V408,"")</f>
        <v/>
      </c>
      <c r="G408" s="2" t="str">
        <f t="shared" ref="G408:G471" si="38">IF(OR(D408="W",D408="L"),W408,"")</f>
        <v/>
      </c>
      <c r="T408" s="34">
        <f t="shared" ref="T408:T471" si="39">IF(W407&gt;=T407,W407,T407)</f>
        <v>200.69650129906225</v>
      </c>
      <c r="U408" s="33">
        <f t="shared" si="35"/>
        <v>382</v>
      </c>
      <c r="V408" s="34">
        <f>IF(U408=1,$G$3*(T408/1000),IF(U408=2,$G$4*(T408/1000),IF(U408=3,$G$5*(T408/1000),IF(U408=4,$G$6*(T408/1000),IF(U408=5,$G$7*(T408/1000),IF(U408=6,$G$8*(T408/1000),IF(U408=7,$G$9*(T408/1000),IF(U408=8,$G$10*(T408/1000),IF(U408=9,$G$11*(T408/1000),IF(U408=10,$G$12*(T408/1000),IF(U408=11,$G$13*(T408/1000),IF(U408=12,$G$14*(T408/1000),IF(U408=13,$G$15*(T408/1000),IF(U408=14,$G$16*(T408/1000),IF(U408=15,$G$17*(T408/1000),0)))))))))))))))</f>
        <v>0</v>
      </c>
      <c r="W408" s="34">
        <f>IF('Γεννήτρια 4'!D408="W",W407+('Γεννήτρια 4'!C408-1)*V408,IF('Γεννήτρια 4'!D408="L",W407-V408,W407))</f>
        <v>200.69650129906225</v>
      </c>
      <c r="X408" s="34" t="str">
        <f>IF(AND('Γεννήτρια 4'!C408&lt;&gt;0,'Γεννήτρια 4'!D408=""),V408,"")</f>
        <v/>
      </c>
    </row>
    <row r="409" spans="1:24">
      <c r="A409" s="3">
        <f t="shared" ref="A409:A472" si="40">A408+1</f>
        <v>387</v>
      </c>
      <c r="E409" s="3" t="str">
        <f t="shared" si="36"/>
        <v/>
      </c>
      <c r="F409" s="2" t="str">
        <f t="shared" si="37"/>
        <v/>
      </c>
      <c r="G409" s="2" t="str">
        <f t="shared" si="38"/>
        <v/>
      </c>
      <c r="T409" s="34">
        <f t="shared" si="39"/>
        <v>200.69650129906225</v>
      </c>
      <c r="U409" s="33">
        <f t="shared" ref="U409:U472" si="41">IF(T408&gt;=W408,U408+1,1)</f>
        <v>383</v>
      </c>
      <c r="V409" s="34">
        <f>IF(U409=1,$G$3*(T409/1000),IF(U409=2,$G$4*(T409/1000),IF(U409=3,$G$5*(T409/1000),IF(U409=4,$G$6*(T409/1000),IF(U409=5,$G$7*(T409/1000),IF(U409=6,$G$8*(T409/1000),IF(U409=7,$G$9*(T409/1000),IF(U409=8,$G$10*(T409/1000),IF(U409=9,$G$11*(T409/1000),IF(U409=10,$G$12*(T409/1000),IF(U409=11,$G$13*(T409/1000),IF(U409=12,$G$14*(T409/1000),IF(U409=13,$G$15*(T409/1000),IF(U409=14,$G$16*(T409/1000),IF(U409=15,$G$17*(T409/1000),0)))))))))))))))</f>
        <v>0</v>
      </c>
      <c r="W409" s="34">
        <f>IF('Γεννήτρια 4'!D409="W",W408+('Γεννήτρια 4'!C409-1)*V409,IF('Γεννήτρια 4'!D409="L",W408-V409,W408))</f>
        <v>200.69650129906225</v>
      </c>
      <c r="X409" s="34" t="str">
        <f>IF(AND('Γεννήτρια 4'!C409&lt;&gt;0,'Γεννήτρια 4'!D409=""),V409,"")</f>
        <v/>
      </c>
    </row>
    <row r="410" spans="1:24">
      <c r="A410" s="3">
        <f t="shared" si="40"/>
        <v>388</v>
      </c>
      <c r="E410" s="3" t="str">
        <f t="shared" si="36"/>
        <v/>
      </c>
      <c r="F410" s="2" t="str">
        <f t="shared" si="37"/>
        <v/>
      </c>
      <c r="G410" s="2" t="str">
        <f t="shared" si="38"/>
        <v/>
      </c>
      <c r="T410" s="34">
        <f t="shared" si="39"/>
        <v>200.69650129906225</v>
      </c>
      <c r="U410" s="33">
        <f t="shared" si="41"/>
        <v>384</v>
      </c>
      <c r="V410" s="34">
        <f>IF(U410=1,$G$3*(T410/1000),IF(U410=2,$G$4*(T410/1000),IF(U410=3,$G$5*(T410/1000),IF(U410=4,$G$6*(T410/1000),IF(U410=5,$G$7*(T410/1000),IF(U410=6,$G$8*(T410/1000),IF(U410=7,$G$9*(T410/1000),IF(U410=8,$G$10*(T410/1000),IF(U410=9,$G$11*(T410/1000),IF(U410=10,$G$12*(T410/1000),IF(U410=11,$G$13*(T410/1000),IF(U410=12,$G$14*(T410/1000),IF(U410=13,$G$15*(T410/1000),IF(U410=14,$G$16*(T410/1000),IF(U410=15,$G$17*(T410/1000),0)))))))))))))))</f>
        <v>0</v>
      </c>
      <c r="W410" s="34">
        <f>IF('Γεννήτρια 4'!D410="W",W409+('Γεννήτρια 4'!C410-1)*V410,IF('Γεννήτρια 4'!D410="L",W409-V410,W409))</f>
        <v>200.69650129906225</v>
      </c>
      <c r="X410" s="34" t="str">
        <f>IF(AND('Γεννήτρια 4'!C410&lt;&gt;0,'Γεννήτρια 4'!D410=""),V410,"")</f>
        <v/>
      </c>
    </row>
    <row r="411" spans="1:24">
      <c r="A411" s="3">
        <f t="shared" si="40"/>
        <v>389</v>
      </c>
      <c r="E411" s="3" t="str">
        <f t="shared" si="36"/>
        <v/>
      </c>
      <c r="F411" s="2" t="str">
        <f t="shared" si="37"/>
        <v/>
      </c>
      <c r="G411" s="2" t="str">
        <f t="shared" si="38"/>
        <v/>
      </c>
      <c r="T411" s="34">
        <f t="shared" si="39"/>
        <v>200.69650129906225</v>
      </c>
      <c r="U411" s="33">
        <f t="shared" si="41"/>
        <v>385</v>
      </c>
      <c r="V411" s="34">
        <f>IF(U411=1,$G$3*(T411/1000),IF(U411=2,$G$4*(T411/1000),IF(U411=3,$G$5*(T411/1000),IF(U411=4,$G$6*(T411/1000),IF(U411=5,$G$7*(T411/1000),IF(U411=6,$G$8*(T411/1000),IF(U411=7,$G$9*(T411/1000),IF(U411=8,$G$10*(T411/1000),IF(U411=9,$G$11*(T411/1000),IF(U411=10,$G$12*(T411/1000),IF(U411=11,$G$13*(T411/1000),IF(U411=12,$G$14*(T411/1000),IF(U411=13,$G$15*(T411/1000),IF(U411=14,$G$16*(T411/1000),IF(U411=15,$G$17*(T411/1000),0)))))))))))))))</f>
        <v>0</v>
      </c>
      <c r="W411" s="34">
        <f>IF('Γεννήτρια 4'!D411="W",W410+('Γεννήτρια 4'!C411-1)*V411,IF('Γεννήτρια 4'!D411="L",W410-V411,W410))</f>
        <v>200.69650129906225</v>
      </c>
      <c r="X411" s="34" t="str">
        <f>IF(AND('Γεννήτρια 4'!C411&lt;&gt;0,'Γεννήτρια 4'!D411=""),V411,"")</f>
        <v/>
      </c>
    </row>
    <row r="412" spans="1:24">
      <c r="A412" s="3">
        <f t="shared" si="40"/>
        <v>390</v>
      </c>
      <c r="E412" s="3" t="str">
        <f t="shared" si="36"/>
        <v/>
      </c>
      <c r="F412" s="2" t="str">
        <f t="shared" si="37"/>
        <v/>
      </c>
      <c r="G412" s="2" t="str">
        <f t="shared" si="38"/>
        <v/>
      </c>
      <c r="T412" s="34">
        <f t="shared" si="39"/>
        <v>200.69650129906225</v>
      </c>
      <c r="U412" s="33">
        <f t="shared" si="41"/>
        <v>386</v>
      </c>
      <c r="V412" s="34">
        <f>IF(U412=1,$G$3*(T412/1000),IF(U412=2,$G$4*(T412/1000),IF(U412=3,$G$5*(T412/1000),IF(U412=4,$G$6*(T412/1000),IF(U412=5,$G$7*(T412/1000),IF(U412=6,$G$8*(T412/1000),IF(U412=7,$G$9*(T412/1000),IF(U412=8,$G$10*(T412/1000),IF(U412=9,$G$11*(T412/1000),IF(U412=10,$G$12*(T412/1000),IF(U412=11,$G$13*(T412/1000),IF(U412=12,$G$14*(T412/1000),IF(U412=13,$G$15*(T412/1000),IF(U412=14,$G$16*(T412/1000),IF(U412=15,$G$17*(T412/1000),0)))))))))))))))</f>
        <v>0</v>
      </c>
      <c r="W412" s="34">
        <f>IF('Γεννήτρια 4'!D412="W",W411+('Γεννήτρια 4'!C412-1)*V412,IF('Γεννήτρια 4'!D412="L",W411-V412,W411))</f>
        <v>200.69650129906225</v>
      </c>
      <c r="X412" s="34" t="str">
        <f>IF(AND('Γεννήτρια 4'!C412&lt;&gt;0,'Γεννήτρια 4'!D412=""),V412,"")</f>
        <v/>
      </c>
    </row>
    <row r="413" spans="1:24">
      <c r="A413" s="3">
        <f t="shared" si="40"/>
        <v>391</v>
      </c>
      <c r="E413" s="3" t="str">
        <f t="shared" si="36"/>
        <v/>
      </c>
      <c r="F413" s="2" t="str">
        <f t="shared" si="37"/>
        <v/>
      </c>
      <c r="G413" s="2" t="str">
        <f t="shared" si="38"/>
        <v/>
      </c>
      <c r="T413" s="34">
        <f t="shared" si="39"/>
        <v>200.69650129906225</v>
      </c>
      <c r="U413" s="33">
        <f t="shared" si="41"/>
        <v>387</v>
      </c>
      <c r="V413" s="34">
        <f>IF(U413=1,$G$3*(T413/1000),IF(U413=2,$G$4*(T413/1000),IF(U413=3,$G$5*(T413/1000),IF(U413=4,$G$6*(T413/1000),IF(U413=5,$G$7*(T413/1000),IF(U413=6,$G$8*(T413/1000),IF(U413=7,$G$9*(T413/1000),IF(U413=8,$G$10*(T413/1000),IF(U413=9,$G$11*(T413/1000),IF(U413=10,$G$12*(T413/1000),IF(U413=11,$G$13*(T413/1000),IF(U413=12,$G$14*(T413/1000),IF(U413=13,$G$15*(T413/1000),IF(U413=14,$G$16*(T413/1000),IF(U413=15,$G$17*(T413/1000),0)))))))))))))))</f>
        <v>0</v>
      </c>
      <c r="W413" s="34">
        <f>IF('Γεννήτρια 4'!D413="W",W412+('Γεννήτρια 4'!C413-1)*V413,IF('Γεννήτρια 4'!D413="L",W412-V413,W412))</f>
        <v>200.69650129906225</v>
      </c>
      <c r="X413" s="34" t="str">
        <f>IF(AND('Γεννήτρια 4'!C413&lt;&gt;0,'Γεννήτρια 4'!D413=""),V413,"")</f>
        <v/>
      </c>
    </row>
    <row r="414" spans="1:24">
      <c r="A414" s="3">
        <f t="shared" si="40"/>
        <v>392</v>
      </c>
      <c r="E414" s="3" t="str">
        <f t="shared" si="36"/>
        <v/>
      </c>
      <c r="F414" s="2" t="str">
        <f t="shared" si="37"/>
        <v/>
      </c>
      <c r="G414" s="2" t="str">
        <f t="shared" si="38"/>
        <v/>
      </c>
      <c r="T414" s="34">
        <f t="shared" si="39"/>
        <v>200.69650129906225</v>
      </c>
      <c r="U414" s="33">
        <f t="shared" si="41"/>
        <v>388</v>
      </c>
      <c r="V414" s="34">
        <f>IF(U414=1,$G$3*(T414/1000),IF(U414=2,$G$4*(T414/1000),IF(U414=3,$G$5*(T414/1000),IF(U414=4,$G$6*(T414/1000),IF(U414=5,$G$7*(T414/1000),IF(U414=6,$G$8*(T414/1000),IF(U414=7,$G$9*(T414/1000),IF(U414=8,$G$10*(T414/1000),IF(U414=9,$G$11*(T414/1000),IF(U414=10,$G$12*(T414/1000),IF(U414=11,$G$13*(T414/1000),IF(U414=12,$G$14*(T414/1000),IF(U414=13,$G$15*(T414/1000),IF(U414=14,$G$16*(T414/1000),IF(U414=15,$G$17*(T414/1000),0)))))))))))))))</f>
        <v>0</v>
      </c>
      <c r="W414" s="34">
        <f>IF('Γεννήτρια 4'!D414="W",W413+('Γεννήτρια 4'!C414-1)*V414,IF('Γεννήτρια 4'!D414="L",W413-V414,W413))</f>
        <v>200.69650129906225</v>
      </c>
      <c r="X414" s="34" t="str">
        <f>IF(AND('Γεννήτρια 4'!C414&lt;&gt;0,'Γεννήτρια 4'!D414=""),V414,"")</f>
        <v/>
      </c>
    </row>
    <row r="415" spans="1:24">
      <c r="A415" s="3">
        <f t="shared" si="40"/>
        <v>393</v>
      </c>
      <c r="E415" s="3" t="str">
        <f t="shared" si="36"/>
        <v/>
      </c>
      <c r="F415" s="2" t="str">
        <f t="shared" si="37"/>
        <v/>
      </c>
      <c r="G415" s="2" t="str">
        <f t="shared" si="38"/>
        <v/>
      </c>
      <c r="T415" s="34">
        <f t="shared" si="39"/>
        <v>200.69650129906225</v>
      </c>
      <c r="U415" s="33">
        <f t="shared" si="41"/>
        <v>389</v>
      </c>
      <c r="V415" s="34">
        <f>IF(U415=1,$G$3*(T415/1000),IF(U415=2,$G$4*(T415/1000),IF(U415=3,$G$5*(T415/1000),IF(U415=4,$G$6*(T415/1000),IF(U415=5,$G$7*(T415/1000),IF(U415=6,$G$8*(T415/1000),IF(U415=7,$G$9*(T415/1000),IF(U415=8,$G$10*(T415/1000),IF(U415=9,$G$11*(T415/1000),IF(U415=10,$G$12*(T415/1000),IF(U415=11,$G$13*(T415/1000),IF(U415=12,$G$14*(T415/1000),IF(U415=13,$G$15*(T415/1000),IF(U415=14,$G$16*(T415/1000),IF(U415=15,$G$17*(T415/1000),0)))))))))))))))</f>
        <v>0</v>
      </c>
      <c r="W415" s="34">
        <f>IF('Γεννήτρια 4'!D415="W",W414+('Γεννήτρια 4'!C415-1)*V415,IF('Γεννήτρια 4'!D415="L",W414-V415,W414))</f>
        <v>200.69650129906225</v>
      </c>
      <c r="X415" s="34" t="str">
        <f>IF(AND('Γεννήτρια 4'!C415&lt;&gt;0,'Γεννήτρια 4'!D415=""),V415,"")</f>
        <v/>
      </c>
    </row>
    <row r="416" spans="1:24">
      <c r="A416" s="3">
        <f t="shared" si="40"/>
        <v>394</v>
      </c>
      <c r="E416" s="3" t="str">
        <f t="shared" si="36"/>
        <v/>
      </c>
      <c r="F416" s="2" t="str">
        <f t="shared" si="37"/>
        <v/>
      </c>
      <c r="G416" s="2" t="str">
        <f t="shared" si="38"/>
        <v/>
      </c>
      <c r="T416" s="34">
        <f t="shared" si="39"/>
        <v>200.69650129906225</v>
      </c>
      <c r="U416" s="33">
        <f t="shared" si="41"/>
        <v>390</v>
      </c>
      <c r="V416" s="34">
        <f>IF(U416=1,$G$3*(T416/1000),IF(U416=2,$G$4*(T416/1000),IF(U416=3,$G$5*(T416/1000),IF(U416=4,$G$6*(T416/1000),IF(U416=5,$G$7*(T416/1000),IF(U416=6,$G$8*(T416/1000),IF(U416=7,$G$9*(T416/1000),IF(U416=8,$G$10*(T416/1000),IF(U416=9,$G$11*(T416/1000),IF(U416=10,$G$12*(T416/1000),IF(U416=11,$G$13*(T416/1000),IF(U416=12,$G$14*(T416/1000),IF(U416=13,$G$15*(T416/1000),IF(U416=14,$G$16*(T416/1000),IF(U416=15,$G$17*(T416/1000),0)))))))))))))))</f>
        <v>0</v>
      </c>
      <c r="W416" s="34">
        <f>IF('Γεννήτρια 4'!D416="W",W415+('Γεννήτρια 4'!C416-1)*V416,IF('Γεννήτρια 4'!D416="L",W415-V416,W415))</f>
        <v>200.69650129906225</v>
      </c>
      <c r="X416" s="34" t="str">
        <f>IF(AND('Γεννήτρια 4'!C416&lt;&gt;0,'Γεννήτρια 4'!D416=""),V416,"")</f>
        <v/>
      </c>
    </row>
    <row r="417" spans="1:24">
      <c r="A417" s="3">
        <f t="shared" si="40"/>
        <v>395</v>
      </c>
      <c r="E417" s="3" t="str">
        <f t="shared" si="36"/>
        <v/>
      </c>
      <c r="F417" s="2" t="str">
        <f t="shared" si="37"/>
        <v/>
      </c>
      <c r="G417" s="2" t="str">
        <f t="shared" si="38"/>
        <v/>
      </c>
      <c r="T417" s="34">
        <f t="shared" si="39"/>
        <v>200.69650129906225</v>
      </c>
      <c r="U417" s="33">
        <f t="shared" si="41"/>
        <v>391</v>
      </c>
      <c r="V417" s="34">
        <f>IF(U417=1,$G$3*(T417/1000),IF(U417=2,$G$4*(T417/1000),IF(U417=3,$G$5*(T417/1000),IF(U417=4,$G$6*(T417/1000),IF(U417=5,$G$7*(T417/1000),IF(U417=6,$G$8*(T417/1000),IF(U417=7,$G$9*(T417/1000),IF(U417=8,$G$10*(T417/1000),IF(U417=9,$G$11*(T417/1000),IF(U417=10,$G$12*(T417/1000),IF(U417=11,$G$13*(T417/1000),IF(U417=12,$G$14*(T417/1000),IF(U417=13,$G$15*(T417/1000),IF(U417=14,$G$16*(T417/1000),IF(U417=15,$G$17*(T417/1000),0)))))))))))))))</f>
        <v>0</v>
      </c>
      <c r="W417" s="34">
        <f>IF('Γεννήτρια 4'!D417="W",W416+('Γεννήτρια 4'!C417-1)*V417,IF('Γεννήτρια 4'!D417="L",W416-V417,W416))</f>
        <v>200.69650129906225</v>
      </c>
      <c r="X417" s="34" t="str">
        <f>IF(AND('Γεννήτρια 4'!C417&lt;&gt;0,'Γεννήτρια 4'!D417=""),V417,"")</f>
        <v/>
      </c>
    </row>
    <row r="418" spans="1:24">
      <c r="A418" s="3">
        <f t="shared" si="40"/>
        <v>396</v>
      </c>
      <c r="E418" s="3" t="str">
        <f t="shared" si="36"/>
        <v/>
      </c>
      <c r="F418" s="2" t="str">
        <f t="shared" si="37"/>
        <v/>
      </c>
      <c r="G418" s="2" t="str">
        <f t="shared" si="38"/>
        <v/>
      </c>
      <c r="T418" s="34">
        <f t="shared" si="39"/>
        <v>200.69650129906225</v>
      </c>
      <c r="U418" s="33">
        <f t="shared" si="41"/>
        <v>392</v>
      </c>
      <c r="V418" s="34">
        <f>IF(U418=1,$G$3*(T418/1000),IF(U418=2,$G$4*(T418/1000),IF(U418=3,$G$5*(T418/1000),IF(U418=4,$G$6*(T418/1000),IF(U418=5,$G$7*(T418/1000),IF(U418=6,$G$8*(T418/1000),IF(U418=7,$G$9*(T418/1000),IF(U418=8,$G$10*(T418/1000),IF(U418=9,$G$11*(T418/1000),IF(U418=10,$G$12*(T418/1000),IF(U418=11,$G$13*(T418/1000),IF(U418=12,$G$14*(T418/1000),IF(U418=13,$G$15*(T418/1000),IF(U418=14,$G$16*(T418/1000),IF(U418=15,$G$17*(T418/1000),0)))))))))))))))</f>
        <v>0</v>
      </c>
      <c r="W418" s="34">
        <f>IF('Γεννήτρια 4'!D418="W",W417+('Γεννήτρια 4'!C418-1)*V418,IF('Γεννήτρια 4'!D418="L",W417-V418,W417))</f>
        <v>200.69650129906225</v>
      </c>
      <c r="X418" s="34" t="str">
        <f>IF(AND('Γεννήτρια 4'!C418&lt;&gt;0,'Γεννήτρια 4'!D418=""),V418,"")</f>
        <v/>
      </c>
    </row>
    <row r="419" spans="1:24">
      <c r="A419" s="3">
        <f t="shared" si="40"/>
        <v>397</v>
      </c>
      <c r="E419" s="3" t="str">
        <f t="shared" si="36"/>
        <v/>
      </c>
      <c r="F419" s="2" t="str">
        <f t="shared" si="37"/>
        <v/>
      </c>
      <c r="G419" s="2" t="str">
        <f t="shared" si="38"/>
        <v/>
      </c>
      <c r="T419" s="34">
        <f t="shared" si="39"/>
        <v>200.69650129906225</v>
      </c>
      <c r="U419" s="33">
        <f t="shared" si="41"/>
        <v>393</v>
      </c>
      <c r="V419" s="34">
        <f>IF(U419=1,$G$3*(T419/1000),IF(U419=2,$G$4*(T419/1000),IF(U419=3,$G$5*(T419/1000),IF(U419=4,$G$6*(T419/1000),IF(U419=5,$G$7*(T419/1000),IF(U419=6,$G$8*(T419/1000),IF(U419=7,$G$9*(T419/1000),IF(U419=8,$G$10*(T419/1000),IF(U419=9,$G$11*(T419/1000),IF(U419=10,$G$12*(T419/1000),IF(U419=11,$G$13*(T419/1000),IF(U419=12,$G$14*(T419/1000),IF(U419=13,$G$15*(T419/1000),IF(U419=14,$G$16*(T419/1000),IF(U419=15,$G$17*(T419/1000),0)))))))))))))))</f>
        <v>0</v>
      </c>
      <c r="W419" s="34">
        <f>IF('Γεννήτρια 4'!D419="W",W418+('Γεννήτρια 4'!C419-1)*V419,IF('Γεννήτρια 4'!D419="L",W418-V419,W418))</f>
        <v>200.69650129906225</v>
      </c>
      <c r="X419" s="34" t="str">
        <f>IF(AND('Γεννήτρια 4'!C419&lt;&gt;0,'Γεννήτρια 4'!D419=""),V419,"")</f>
        <v/>
      </c>
    </row>
    <row r="420" spans="1:24">
      <c r="A420" s="3">
        <f t="shared" si="40"/>
        <v>398</v>
      </c>
      <c r="E420" s="3" t="str">
        <f t="shared" si="36"/>
        <v/>
      </c>
      <c r="F420" s="2" t="str">
        <f t="shared" si="37"/>
        <v/>
      </c>
      <c r="G420" s="2" t="str">
        <f t="shared" si="38"/>
        <v/>
      </c>
      <c r="T420" s="34">
        <f t="shared" si="39"/>
        <v>200.69650129906225</v>
      </c>
      <c r="U420" s="33">
        <f t="shared" si="41"/>
        <v>394</v>
      </c>
      <c r="V420" s="34">
        <f>IF(U420=1,$G$3*(T420/1000),IF(U420=2,$G$4*(T420/1000),IF(U420=3,$G$5*(T420/1000),IF(U420=4,$G$6*(T420/1000),IF(U420=5,$G$7*(T420/1000),IF(U420=6,$G$8*(T420/1000),IF(U420=7,$G$9*(T420/1000),IF(U420=8,$G$10*(T420/1000),IF(U420=9,$G$11*(T420/1000),IF(U420=10,$G$12*(T420/1000),IF(U420=11,$G$13*(T420/1000),IF(U420=12,$G$14*(T420/1000),IF(U420=13,$G$15*(T420/1000),IF(U420=14,$G$16*(T420/1000),IF(U420=15,$G$17*(T420/1000),0)))))))))))))))</f>
        <v>0</v>
      </c>
      <c r="W420" s="34">
        <f>IF('Γεννήτρια 4'!D420="W",W419+('Γεννήτρια 4'!C420-1)*V420,IF('Γεννήτρια 4'!D420="L",W419-V420,W419))</f>
        <v>200.69650129906225</v>
      </c>
      <c r="X420" s="34" t="str">
        <f>IF(AND('Γεννήτρια 4'!C420&lt;&gt;0,'Γεννήτρια 4'!D420=""),V420,"")</f>
        <v/>
      </c>
    </row>
    <row r="421" spans="1:24">
      <c r="A421" s="3">
        <f t="shared" si="40"/>
        <v>399</v>
      </c>
      <c r="E421" s="3" t="str">
        <f t="shared" si="36"/>
        <v/>
      </c>
      <c r="F421" s="2" t="str">
        <f t="shared" si="37"/>
        <v/>
      </c>
      <c r="G421" s="2" t="str">
        <f t="shared" si="38"/>
        <v/>
      </c>
      <c r="T421" s="34">
        <f t="shared" si="39"/>
        <v>200.69650129906225</v>
      </c>
      <c r="U421" s="33">
        <f t="shared" si="41"/>
        <v>395</v>
      </c>
      <c r="V421" s="34">
        <f>IF(U421=1,$G$3*(T421/1000),IF(U421=2,$G$4*(T421/1000),IF(U421=3,$G$5*(T421/1000),IF(U421=4,$G$6*(T421/1000),IF(U421=5,$G$7*(T421/1000),IF(U421=6,$G$8*(T421/1000),IF(U421=7,$G$9*(T421/1000),IF(U421=8,$G$10*(T421/1000),IF(U421=9,$G$11*(T421/1000),IF(U421=10,$G$12*(T421/1000),IF(U421=11,$G$13*(T421/1000),IF(U421=12,$G$14*(T421/1000),IF(U421=13,$G$15*(T421/1000),IF(U421=14,$G$16*(T421/1000),IF(U421=15,$G$17*(T421/1000),0)))))))))))))))</f>
        <v>0</v>
      </c>
      <c r="W421" s="34">
        <f>IF('Γεννήτρια 4'!D421="W",W420+('Γεννήτρια 4'!C421-1)*V421,IF('Γεννήτρια 4'!D421="L",W420-V421,W420))</f>
        <v>200.69650129906225</v>
      </c>
      <c r="X421" s="34" t="str">
        <f>IF(AND('Γεννήτρια 4'!C421&lt;&gt;0,'Γεννήτρια 4'!D421=""),V421,"")</f>
        <v/>
      </c>
    </row>
    <row r="422" spans="1:24">
      <c r="A422" s="3">
        <f t="shared" si="40"/>
        <v>400</v>
      </c>
      <c r="E422" s="3" t="str">
        <f t="shared" si="36"/>
        <v/>
      </c>
      <c r="F422" s="2" t="str">
        <f t="shared" si="37"/>
        <v/>
      </c>
      <c r="G422" s="2" t="str">
        <f t="shared" si="38"/>
        <v/>
      </c>
      <c r="T422" s="34">
        <f t="shared" si="39"/>
        <v>200.69650129906225</v>
      </c>
      <c r="U422" s="33">
        <f t="shared" si="41"/>
        <v>396</v>
      </c>
      <c r="V422" s="34">
        <f>IF(U422=1,$G$3*(T422/1000),IF(U422=2,$G$4*(T422/1000),IF(U422=3,$G$5*(T422/1000),IF(U422=4,$G$6*(T422/1000),IF(U422=5,$G$7*(T422/1000),IF(U422=6,$G$8*(T422/1000),IF(U422=7,$G$9*(T422/1000),IF(U422=8,$G$10*(T422/1000),IF(U422=9,$G$11*(T422/1000),IF(U422=10,$G$12*(T422/1000),IF(U422=11,$G$13*(T422/1000),IF(U422=12,$G$14*(T422/1000),IF(U422=13,$G$15*(T422/1000),IF(U422=14,$G$16*(T422/1000),IF(U422=15,$G$17*(T422/1000),0)))))))))))))))</f>
        <v>0</v>
      </c>
      <c r="W422" s="34">
        <f>IF('Γεννήτρια 4'!D422="W",W421+('Γεννήτρια 4'!C422-1)*V422,IF('Γεννήτρια 4'!D422="L",W421-V422,W421))</f>
        <v>200.69650129906225</v>
      </c>
      <c r="X422" s="34" t="str">
        <f>IF(AND('Γεννήτρια 4'!C422&lt;&gt;0,'Γεννήτρια 4'!D422=""),V422,"")</f>
        <v/>
      </c>
    </row>
    <row r="423" spans="1:24">
      <c r="A423" s="3">
        <f t="shared" si="40"/>
        <v>401</v>
      </c>
      <c r="E423" s="3" t="str">
        <f t="shared" si="36"/>
        <v/>
      </c>
      <c r="F423" s="2" t="str">
        <f t="shared" si="37"/>
        <v/>
      </c>
      <c r="G423" s="2" t="str">
        <f t="shared" si="38"/>
        <v/>
      </c>
      <c r="T423" s="34">
        <f t="shared" si="39"/>
        <v>200.69650129906225</v>
      </c>
      <c r="U423" s="33">
        <f t="shared" si="41"/>
        <v>397</v>
      </c>
      <c r="V423" s="34">
        <f>IF(U423=1,$G$3*(T423/1000),IF(U423=2,$G$4*(T423/1000),IF(U423=3,$G$5*(T423/1000),IF(U423=4,$G$6*(T423/1000),IF(U423=5,$G$7*(T423/1000),IF(U423=6,$G$8*(T423/1000),IF(U423=7,$G$9*(T423/1000),IF(U423=8,$G$10*(T423/1000),IF(U423=9,$G$11*(T423/1000),IF(U423=10,$G$12*(T423/1000),IF(U423=11,$G$13*(T423/1000),IF(U423=12,$G$14*(T423/1000),IF(U423=13,$G$15*(T423/1000),IF(U423=14,$G$16*(T423/1000),IF(U423=15,$G$17*(T423/1000),0)))))))))))))))</f>
        <v>0</v>
      </c>
      <c r="W423" s="34">
        <f>IF('Γεννήτρια 4'!D423="W",W422+('Γεννήτρια 4'!C423-1)*V423,IF('Γεννήτρια 4'!D423="L",W422-V423,W422))</f>
        <v>200.69650129906225</v>
      </c>
      <c r="X423" s="34" t="str">
        <f>IF(AND('Γεννήτρια 4'!C423&lt;&gt;0,'Γεννήτρια 4'!D423=""),V423,"")</f>
        <v/>
      </c>
    </row>
    <row r="424" spans="1:24">
      <c r="A424" s="3">
        <f t="shared" si="40"/>
        <v>402</v>
      </c>
      <c r="E424" s="3" t="str">
        <f t="shared" si="36"/>
        <v/>
      </c>
      <c r="F424" s="2" t="str">
        <f t="shared" si="37"/>
        <v/>
      </c>
      <c r="G424" s="2" t="str">
        <f t="shared" si="38"/>
        <v/>
      </c>
      <c r="T424" s="34">
        <f t="shared" si="39"/>
        <v>200.69650129906225</v>
      </c>
      <c r="U424" s="33">
        <f t="shared" si="41"/>
        <v>398</v>
      </c>
      <c r="V424" s="34">
        <f>IF(U424=1,$G$3*(T424/1000),IF(U424=2,$G$4*(T424/1000),IF(U424=3,$G$5*(T424/1000),IF(U424=4,$G$6*(T424/1000),IF(U424=5,$G$7*(T424/1000),IF(U424=6,$G$8*(T424/1000),IF(U424=7,$G$9*(T424/1000),IF(U424=8,$G$10*(T424/1000),IF(U424=9,$G$11*(T424/1000),IF(U424=10,$G$12*(T424/1000),IF(U424=11,$G$13*(T424/1000),IF(U424=12,$G$14*(T424/1000),IF(U424=13,$G$15*(T424/1000),IF(U424=14,$G$16*(T424/1000),IF(U424=15,$G$17*(T424/1000),0)))))))))))))))</f>
        <v>0</v>
      </c>
      <c r="W424" s="34">
        <f>IF('Γεννήτρια 4'!D424="W",W423+('Γεννήτρια 4'!C424-1)*V424,IF('Γεννήτρια 4'!D424="L",W423-V424,W423))</f>
        <v>200.69650129906225</v>
      </c>
      <c r="X424" s="34" t="str">
        <f>IF(AND('Γεννήτρια 4'!C424&lt;&gt;0,'Γεννήτρια 4'!D424=""),V424,"")</f>
        <v/>
      </c>
    </row>
    <row r="425" spans="1:24">
      <c r="A425" s="3">
        <f t="shared" si="40"/>
        <v>403</v>
      </c>
      <c r="E425" s="3" t="str">
        <f t="shared" si="36"/>
        <v/>
      </c>
      <c r="F425" s="2" t="str">
        <f t="shared" si="37"/>
        <v/>
      </c>
      <c r="G425" s="2" t="str">
        <f t="shared" si="38"/>
        <v/>
      </c>
      <c r="T425" s="34">
        <f t="shared" si="39"/>
        <v>200.69650129906225</v>
      </c>
      <c r="U425" s="33">
        <f t="shared" si="41"/>
        <v>399</v>
      </c>
      <c r="V425" s="34">
        <f>IF(U425=1,$G$3*(T425/1000),IF(U425=2,$G$4*(T425/1000),IF(U425=3,$G$5*(T425/1000),IF(U425=4,$G$6*(T425/1000),IF(U425=5,$G$7*(T425/1000),IF(U425=6,$G$8*(T425/1000),IF(U425=7,$G$9*(T425/1000),IF(U425=8,$G$10*(T425/1000),IF(U425=9,$G$11*(T425/1000),IF(U425=10,$G$12*(T425/1000),IF(U425=11,$G$13*(T425/1000),IF(U425=12,$G$14*(T425/1000),IF(U425=13,$G$15*(T425/1000),IF(U425=14,$G$16*(T425/1000),IF(U425=15,$G$17*(T425/1000),0)))))))))))))))</f>
        <v>0</v>
      </c>
      <c r="W425" s="34">
        <f>IF('Γεννήτρια 4'!D425="W",W424+('Γεννήτρια 4'!C425-1)*V425,IF('Γεννήτρια 4'!D425="L",W424-V425,W424))</f>
        <v>200.69650129906225</v>
      </c>
      <c r="X425" s="34" t="str">
        <f>IF(AND('Γεννήτρια 4'!C425&lt;&gt;0,'Γεννήτρια 4'!D425=""),V425,"")</f>
        <v/>
      </c>
    </row>
    <row r="426" spans="1:24">
      <c r="A426" s="3">
        <f t="shared" si="40"/>
        <v>404</v>
      </c>
      <c r="E426" s="3" t="str">
        <f t="shared" si="36"/>
        <v/>
      </c>
      <c r="F426" s="2" t="str">
        <f t="shared" si="37"/>
        <v/>
      </c>
      <c r="G426" s="2" t="str">
        <f t="shared" si="38"/>
        <v/>
      </c>
      <c r="T426" s="34">
        <f t="shared" si="39"/>
        <v>200.69650129906225</v>
      </c>
      <c r="U426" s="33">
        <f t="shared" si="41"/>
        <v>400</v>
      </c>
      <c r="V426" s="34">
        <f>IF(U426=1,$G$3*(T426/1000),IF(U426=2,$G$4*(T426/1000),IF(U426=3,$G$5*(T426/1000),IF(U426=4,$G$6*(T426/1000),IF(U426=5,$G$7*(T426/1000),IF(U426=6,$G$8*(T426/1000),IF(U426=7,$G$9*(T426/1000),IF(U426=8,$G$10*(T426/1000),IF(U426=9,$G$11*(T426/1000),IF(U426=10,$G$12*(T426/1000),IF(U426=11,$G$13*(T426/1000),IF(U426=12,$G$14*(T426/1000),IF(U426=13,$G$15*(T426/1000),IF(U426=14,$G$16*(T426/1000),IF(U426=15,$G$17*(T426/1000),0)))))))))))))))</f>
        <v>0</v>
      </c>
      <c r="W426" s="34">
        <f>IF('Γεννήτρια 4'!D426="W",W425+('Γεννήτρια 4'!C426-1)*V426,IF('Γεννήτρια 4'!D426="L",W425-V426,W425))</f>
        <v>200.69650129906225</v>
      </c>
      <c r="X426" s="34" t="str">
        <f>IF(AND('Γεννήτρια 4'!C426&lt;&gt;0,'Γεννήτρια 4'!D426=""),V426,"")</f>
        <v/>
      </c>
    </row>
    <row r="427" spans="1:24">
      <c r="A427" s="3">
        <f t="shared" si="40"/>
        <v>405</v>
      </c>
      <c r="E427" s="3" t="str">
        <f t="shared" si="36"/>
        <v/>
      </c>
      <c r="F427" s="2" t="str">
        <f t="shared" si="37"/>
        <v/>
      </c>
      <c r="G427" s="2" t="str">
        <f t="shared" si="38"/>
        <v/>
      </c>
      <c r="T427" s="34">
        <f t="shared" si="39"/>
        <v>200.69650129906225</v>
      </c>
      <c r="U427" s="33">
        <f t="shared" si="41"/>
        <v>401</v>
      </c>
      <c r="V427" s="34">
        <f>IF(U427=1,$G$3*(T427/1000),IF(U427=2,$G$4*(T427/1000),IF(U427=3,$G$5*(T427/1000),IF(U427=4,$G$6*(T427/1000),IF(U427=5,$G$7*(T427/1000),IF(U427=6,$G$8*(T427/1000),IF(U427=7,$G$9*(T427/1000),IF(U427=8,$G$10*(T427/1000),IF(U427=9,$G$11*(T427/1000),IF(U427=10,$G$12*(T427/1000),IF(U427=11,$G$13*(T427/1000),IF(U427=12,$G$14*(T427/1000),IF(U427=13,$G$15*(T427/1000),IF(U427=14,$G$16*(T427/1000),IF(U427=15,$G$17*(T427/1000),0)))))))))))))))</f>
        <v>0</v>
      </c>
      <c r="W427" s="34">
        <f>IF('Γεννήτρια 4'!D427="W",W426+('Γεννήτρια 4'!C427-1)*V427,IF('Γεννήτρια 4'!D427="L",W426-V427,W426))</f>
        <v>200.69650129906225</v>
      </c>
      <c r="X427" s="34" t="str">
        <f>IF(AND('Γεννήτρια 4'!C427&lt;&gt;0,'Γεννήτρια 4'!D427=""),V427,"")</f>
        <v/>
      </c>
    </row>
    <row r="428" spans="1:24">
      <c r="A428" s="3">
        <f t="shared" si="40"/>
        <v>406</v>
      </c>
      <c r="E428" s="3" t="str">
        <f t="shared" si="36"/>
        <v/>
      </c>
      <c r="F428" s="2" t="str">
        <f t="shared" si="37"/>
        <v/>
      </c>
      <c r="G428" s="2" t="str">
        <f t="shared" si="38"/>
        <v/>
      </c>
      <c r="T428" s="34">
        <f t="shared" si="39"/>
        <v>200.69650129906225</v>
      </c>
      <c r="U428" s="33">
        <f t="shared" si="41"/>
        <v>402</v>
      </c>
      <c r="V428" s="34">
        <f>IF(U428=1,$G$3*(T428/1000),IF(U428=2,$G$4*(T428/1000),IF(U428=3,$G$5*(T428/1000),IF(U428=4,$G$6*(T428/1000),IF(U428=5,$G$7*(T428/1000),IF(U428=6,$G$8*(T428/1000),IF(U428=7,$G$9*(T428/1000),IF(U428=8,$G$10*(T428/1000),IF(U428=9,$G$11*(T428/1000),IF(U428=10,$G$12*(T428/1000),IF(U428=11,$G$13*(T428/1000),IF(U428=12,$G$14*(T428/1000),IF(U428=13,$G$15*(T428/1000),IF(U428=14,$G$16*(T428/1000),IF(U428=15,$G$17*(T428/1000),0)))))))))))))))</f>
        <v>0</v>
      </c>
      <c r="W428" s="34">
        <f>IF('Γεννήτρια 4'!D428="W",W427+('Γεννήτρια 4'!C428-1)*V428,IF('Γεννήτρια 4'!D428="L",W427-V428,W427))</f>
        <v>200.69650129906225</v>
      </c>
      <c r="X428" s="34" t="str">
        <f>IF(AND('Γεννήτρια 4'!C428&lt;&gt;0,'Γεννήτρια 4'!D428=""),V428,"")</f>
        <v/>
      </c>
    </row>
    <row r="429" spans="1:24">
      <c r="A429" s="3">
        <f t="shared" si="40"/>
        <v>407</v>
      </c>
      <c r="E429" s="3" t="str">
        <f t="shared" si="36"/>
        <v/>
      </c>
      <c r="F429" s="2" t="str">
        <f t="shared" si="37"/>
        <v/>
      </c>
      <c r="G429" s="2" t="str">
        <f t="shared" si="38"/>
        <v/>
      </c>
      <c r="T429" s="34">
        <f t="shared" si="39"/>
        <v>200.69650129906225</v>
      </c>
      <c r="U429" s="33">
        <f t="shared" si="41"/>
        <v>403</v>
      </c>
      <c r="V429" s="34">
        <f>IF(U429=1,$G$3*(T429/1000),IF(U429=2,$G$4*(T429/1000),IF(U429=3,$G$5*(T429/1000),IF(U429=4,$G$6*(T429/1000),IF(U429=5,$G$7*(T429/1000),IF(U429=6,$G$8*(T429/1000),IF(U429=7,$G$9*(T429/1000),IF(U429=8,$G$10*(T429/1000),IF(U429=9,$G$11*(T429/1000),IF(U429=10,$G$12*(T429/1000),IF(U429=11,$G$13*(T429/1000),IF(U429=12,$G$14*(T429/1000),IF(U429=13,$G$15*(T429/1000),IF(U429=14,$G$16*(T429/1000),IF(U429=15,$G$17*(T429/1000),0)))))))))))))))</f>
        <v>0</v>
      </c>
      <c r="W429" s="34">
        <f>IF('Γεννήτρια 4'!D429="W",W428+('Γεννήτρια 4'!C429-1)*V429,IF('Γεννήτρια 4'!D429="L",W428-V429,W428))</f>
        <v>200.69650129906225</v>
      </c>
      <c r="X429" s="34" t="str">
        <f>IF(AND('Γεννήτρια 4'!C429&lt;&gt;0,'Γεννήτρια 4'!D429=""),V429,"")</f>
        <v/>
      </c>
    </row>
    <row r="430" spans="1:24">
      <c r="A430" s="3">
        <f t="shared" si="40"/>
        <v>408</v>
      </c>
      <c r="E430" s="3" t="str">
        <f t="shared" si="36"/>
        <v/>
      </c>
      <c r="F430" s="2" t="str">
        <f t="shared" si="37"/>
        <v/>
      </c>
      <c r="G430" s="2" t="str">
        <f t="shared" si="38"/>
        <v/>
      </c>
      <c r="T430" s="34">
        <f t="shared" si="39"/>
        <v>200.69650129906225</v>
      </c>
      <c r="U430" s="33">
        <f t="shared" si="41"/>
        <v>404</v>
      </c>
      <c r="V430" s="34">
        <f>IF(U430=1,$G$3*(T430/1000),IF(U430=2,$G$4*(T430/1000),IF(U430=3,$G$5*(T430/1000),IF(U430=4,$G$6*(T430/1000),IF(U430=5,$G$7*(T430/1000),IF(U430=6,$G$8*(T430/1000),IF(U430=7,$G$9*(T430/1000),IF(U430=8,$G$10*(T430/1000),IF(U430=9,$G$11*(T430/1000),IF(U430=10,$G$12*(T430/1000),IF(U430=11,$G$13*(T430/1000),IF(U430=12,$G$14*(T430/1000),IF(U430=13,$G$15*(T430/1000),IF(U430=14,$G$16*(T430/1000),IF(U430=15,$G$17*(T430/1000),0)))))))))))))))</f>
        <v>0</v>
      </c>
      <c r="W430" s="34">
        <f>IF('Γεννήτρια 4'!D430="W",W429+('Γεννήτρια 4'!C430-1)*V430,IF('Γεννήτρια 4'!D430="L",W429-V430,W429))</f>
        <v>200.69650129906225</v>
      </c>
      <c r="X430" s="34" t="str">
        <f>IF(AND('Γεννήτρια 4'!C430&lt;&gt;0,'Γεννήτρια 4'!D430=""),V430,"")</f>
        <v/>
      </c>
    </row>
    <row r="431" spans="1:24">
      <c r="A431" s="3">
        <f t="shared" si="40"/>
        <v>409</v>
      </c>
      <c r="E431" s="3" t="str">
        <f t="shared" si="36"/>
        <v/>
      </c>
      <c r="F431" s="2" t="str">
        <f t="shared" si="37"/>
        <v/>
      </c>
      <c r="G431" s="2" t="str">
        <f t="shared" si="38"/>
        <v/>
      </c>
      <c r="T431" s="34">
        <f t="shared" si="39"/>
        <v>200.69650129906225</v>
      </c>
      <c r="U431" s="33">
        <f t="shared" si="41"/>
        <v>405</v>
      </c>
      <c r="V431" s="34">
        <f>IF(U431=1,$G$3*(T431/1000),IF(U431=2,$G$4*(T431/1000),IF(U431=3,$G$5*(T431/1000),IF(U431=4,$G$6*(T431/1000),IF(U431=5,$G$7*(T431/1000),IF(U431=6,$G$8*(T431/1000),IF(U431=7,$G$9*(T431/1000),IF(U431=8,$G$10*(T431/1000),IF(U431=9,$G$11*(T431/1000),IF(U431=10,$G$12*(T431/1000),IF(U431=11,$G$13*(T431/1000),IF(U431=12,$G$14*(T431/1000),IF(U431=13,$G$15*(T431/1000),IF(U431=14,$G$16*(T431/1000),IF(U431=15,$G$17*(T431/1000),0)))))))))))))))</f>
        <v>0</v>
      </c>
      <c r="W431" s="34">
        <f>IF('Γεννήτρια 4'!D431="W",W430+('Γεννήτρια 4'!C431-1)*V431,IF('Γεννήτρια 4'!D431="L",W430-V431,W430))</f>
        <v>200.69650129906225</v>
      </c>
      <c r="X431" s="34" t="str">
        <f>IF(AND('Γεννήτρια 4'!C431&lt;&gt;0,'Γεννήτρια 4'!D431=""),V431,"")</f>
        <v/>
      </c>
    </row>
    <row r="432" spans="1:24">
      <c r="A432" s="3">
        <f t="shared" si="40"/>
        <v>410</v>
      </c>
      <c r="E432" s="3" t="str">
        <f t="shared" si="36"/>
        <v/>
      </c>
      <c r="F432" s="2" t="str">
        <f t="shared" si="37"/>
        <v/>
      </c>
      <c r="G432" s="2" t="str">
        <f t="shared" si="38"/>
        <v/>
      </c>
      <c r="T432" s="34">
        <f t="shared" si="39"/>
        <v>200.69650129906225</v>
      </c>
      <c r="U432" s="33">
        <f t="shared" si="41"/>
        <v>406</v>
      </c>
      <c r="V432" s="34">
        <f>IF(U432=1,$G$3*(T432/1000),IF(U432=2,$G$4*(T432/1000),IF(U432=3,$G$5*(T432/1000),IF(U432=4,$G$6*(T432/1000),IF(U432=5,$G$7*(T432/1000),IF(U432=6,$G$8*(T432/1000),IF(U432=7,$G$9*(T432/1000),IF(U432=8,$G$10*(T432/1000),IF(U432=9,$G$11*(T432/1000),IF(U432=10,$G$12*(T432/1000),IF(U432=11,$G$13*(T432/1000),IF(U432=12,$G$14*(T432/1000),IF(U432=13,$G$15*(T432/1000),IF(U432=14,$G$16*(T432/1000),IF(U432=15,$G$17*(T432/1000),0)))))))))))))))</f>
        <v>0</v>
      </c>
      <c r="W432" s="34">
        <f>IF('Γεννήτρια 4'!D432="W",W431+('Γεννήτρια 4'!C432-1)*V432,IF('Γεννήτρια 4'!D432="L",W431-V432,W431))</f>
        <v>200.69650129906225</v>
      </c>
      <c r="X432" s="34" t="str">
        <f>IF(AND('Γεννήτρια 4'!C432&lt;&gt;0,'Γεννήτρια 4'!D432=""),V432,"")</f>
        <v/>
      </c>
    </row>
    <row r="433" spans="1:24">
      <c r="A433" s="3">
        <f t="shared" si="40"/>
        <v>411</v>
      </c>
      <c r="E433" s="3" t="str">
        <f t="shared" si="36"/>
        <v/>
      </c>
      <c r="F433" s="2" t="str">
        <f t="shared" si="37"/>
        <v/>
      </c>
      <c r="G433" s="2" t="str">
        <f t="shared" si="38"/>
        <v/>
      </c>
      <c r="T433" s="34">
        <f t="shared" si="39"/>
        <v>200.69650129906225</v>
      </c>
      <c r="U433" s="33">
        <f t="shared" si="41"/>
        <v>407</v>
      </c>
      <c r="V433" s="34">
        <f>IF(U433=1,$G$3*(T433/1000),IF(U433=2,$G$4*(T433/1000),IF(U433=3,$G$5*(T433/1000),IF(U433=4,$G$6*(T433/1000),IF(U433=5,$G$7*(T433/1000),IF(U433=6,$G$8*(T433/1000),IF(U433=7,$G$9*(T433/1000),IF(U433=8,$G$10*(T433/1000),IF(U433=9,$G$11*(T433/1000),IF(U433=10,$G$12*(T433/1000),IF(U433=11,$G$13*(T433/1000),IF(U433=12,$G$14*(T433/1000),IF(U433=13,$G$15*(T433/1000),IF(U433=14,$G$16*(T433/1000),IF(U433=15,$G$17*(T433/1000),0)))))))))))))))</f>
        <v>0</v>
      </c>
      <c r="W433" s="34">
        <f>IF('Γεννήτρια 4'!D433="W",W432+('Γεννήτρια 4'!C433-1)*V433,IF('Γεννήτρια 4'!D433="L",W432-V433,W432))</f>
        <v>200.69650129906225</v>
      </c>
      <c r="X433" s="34" t="str">
        <f>IF(AND('Γεννήτρια 4'!C433&lt;&gt;0,'Γεννήτρια 4'!D433=""),V433,"")</f>
        <v/>
      </c>
    </row>
    <row r="434" spans="1:24">
      <c r="A434" s="3">
        <f t="shared" si="40"/>
        <v>412</v>
      </c>
      <c r="E434" s="3" t="str">
        <f t="shared" si="36"/>
        <v/>
      </c>
      <c r="F434" s="2" t="str">
        <f t="shared" si="37"/>
        <v/>
      </c>
      <c r="G434" s="2" t="str">
        <f t="shared" si="38"/>
        <v/>
      </c>
      <c r="T434" s="34">
        <f t="shared" si="39"/>
        <v>200.69650129906225</v>
      </c>
      <c r="U434" s="33">
        <f t="shared" si="41"/>
        <v>408</v>
      </c>
      <c r="V434" s="34">
        <f>IF(U434=1,$G$3*(T434/1000),IF(U434=2,$G$4*(T434/1000),IF(U434=3,$G$5*(T434/1000),IF(U434=4,$G$6*(T434/1000),IF(U434=5,$G$7*(T434/1000),IF(U434=6,$G$8*(T434/1000),IF(U434=7,$G$9*(T434/1000),IF(U434=8,$G$10*(T434/1000),IF(U434=9,$G$11*(T434/1000),IF(U434=10,$G$12*(T434/1000),IF(U434=11,$G$13*(T434/1000),IF(U434=12,$G$14*(T434/1000),IF(U434=13,$G$15*(T434/1000),IF(U434=14,$G$16*(T434/1000),IF(U434=15,$G$17*(T434/1000),0)))))))))))))))</f>
        <v>0</v>
      </c>
      <c r="W434" s="34">
        <f>IF('Γεννήτρια 4'!D434="W",W433+('Γεννήτρια 4'!C434-1)*V434,IF('Γεννήτρια 4'!D434="L",W433-V434,W433))</f>
        <v>200.69650129906225</v>
      </c>
      <c r="X434" s="34" t="str">
        <f>IF(AND('Γεννήτρια 4'!C434&lt;&gt;0,'Γεννήτρια 4'!D434=""),V434,"")</f>
        <v/>
      </c>
    </row>
    <row r="435" spans="1:24">
      <c r="A435" s="3">
        <f t="shared" si="40"/>
        <v>413</v>
      </c>
      <c r="E435" s="3" t="str">
        <f t="shared" si="36"/>
        <v/>
      </c>
      <c r="F435" s="2" t="str">
        <f t="shared" si="37"/>
        <v/>
      </c>
      <c r="G435" s="2" t="str">
        <f t="shared" si="38"/>
        <v/>
      </c>
      <c r="T435" s="34">
        <f t="shared" si="39"/>
        <v>200.69650129906225</v>
      </c>
      <c r="U435" s="33">
        <f t="shared" si="41"/>
        <v>409</v>
      </c>
      <c r="V435" s="34">
        <f>IF(U435=1,$G$3*(T435/1000),IF(U435=2,$G$4*(T435/1000),IF(U435=3,$G$5*(T435/1000),IF(U435=4,$G$6*(T435/1000),IF(U435=5,$G$7*(T435/1000),IF(U435=6,$G$8*(T435/1000),IF(U435=7,$G$9*(T435/1000),IF(U435=8,$G$10*(T435/1000),IF(U435=9,$G$11*(T435/1000),IF(U435=10,$G$12*(T435/1000),IF(U435=11,$G$13*(T435/1000),IF(U435=12,$G$14*(T435/1000),IF(U435=13,$G$15*(T435/1000),IF(U435=14,$G$16*(T435/1000),IF(U435=15,$G$17*(T435/1000),0)))))))))))))))</f>
        <v>0</v>
      </c>
      <c r="W435" s="34">
        <f>IF('Γεννήτρια 4'!D435="W",W434+('Γεννήτρια 4'!C435-1)*V435,IF('Γεννήτρια 4'!D435="L",W434-V435,W434))</f>
        <v>200.69650129906225</v>
      </c>
      <c r="X435" s="34" t="str">
        <f>IF(AND('Γεννήτρια 4'!C435&lt;&gt;0,'Γεννήτρια 4'!D435=""),V435,"")</f>
        <v/>
      </c>
    </row>
    <row r="436" spans="1:24">
      <c r="A436" s="3">
        <f t="shared" si="40"/>
        <v>414</v>
      </c>
      <c r="E436" s="3" t="str">
        <f t="shared" si="36"/>
        <v/>
      </c>
      <c r="F436" s="2" t="str">
        <f t="shared" si="37"/>
        <v/>
      </c>
      <c r="G436" s="2" t="str">
        <f t="shared" si="38"/>
        <v/>
      </c>
      <c r="T436" s="34">
        <f t="shared" si="39"/>
        <v>200.69650129906225</v>
      </c>
      <c r="U436" s="33">
        <f t="shared" si="41"/>
        <v>410</v>
      </c>
      <c r="V436" s="34">
        <f>IF(U436=1,$G$3*(T436/1000),IF(U436=2,$G$4*(T436/1000),IF(U436=3,$G$5*(T436/1000),IF(U436=4,$G$6*(T436/1000),IF(U436=5,$G$7*(T436/1000),IF(U436=6,$G$8*(T436/1000),IF(U436=7,$G$9*(T436/1000),IF(U436=8,$G$10*(T436/1000),IF(U436=9,$G$11*(T436/1000),IF(U436=10,$G$12*(T436/1000),IF(U436=11,$G$13*(T436/1000),IF(U436=12,$G$14*(T436/1000),IF(U436=13,$G$15*(T436/1000),IF(U436=14,$G$16*(T436/1000),IF(U436=15,$G$17*(T436/1000),0)))))))))))))))</f>
        <v>0</v>
      </c>
      <c r="W436" s="34">
        <f>IF('Γεννήτρια 4'!D436="W",W435+('Γεννήτρια 4'!C436-1)*V436,IF('Γεννήτρια 4'!D436="L",W435-V436,W435))</f>
        <v>200.69650129906225</v>
      </c>
      <c r="X436" s="34" t="str">
        <f>IF(AND('Γεννήτρια 4'!C436&lt;&gt;0,'Γεννήτρια 4'!D436=""),V436,"")</f>
        <v/>
      </c>
    </row>
    <row r="437" spans="1:24">
      <c r="A437" s="3">
        <f t="shared" si="40"/>
        <v>415</v>
      </c>
      <c r="E437" s="3" t="str">
        <f t="shared" si="36"/>
        <v/>
      </c>
      <c r="F437" s="2" t="str">
        <f t="shared" si="37"/>
        <v/>
      </c>
      <c r="G437" s="2" t="str">
        <f t="shared" si="38"/>
        <v/>
      </c>
      <c r="T437" s="34">
        <f t="shared" si="39"/>
        <v>200.69650129906225</v>
      </c>
      <c r="U437" s="33">
        <f t="shared" si="41"/>
        <v>411</v>
      </c>
      <c r="V437" s="34">
        <f>IF(U437=1,$G$3*(T437/1000),IF(U437=2,$G$4*(T437/1000),IF(U437=3,$G$5*(T437/1000),IF(U437=4,$G$6*(T437/1000),IF(U437=5,$G$7*(T437/1000),IF(U437=6,$G$8*(T437/1000),IF(U437=7,$G$9*(T437/1000),IF(U437=8,$G$10*(T437/1000),IF(U437=9,$G$11*(T437/1000),IF(U437=10,$G$12*(T437/1000),IF(U437=11,$G$13*(T437/1000),IF(U437=12,$G$14*(T437/1000),IF(U437=13,$G$15*(T437/1000),IF(U437=14,$G$16*(T437/1000),IF(U437=15,$G$17*(T437/1000),0)))))))))))))))</f>
        <v>0</v>
      </c>
      <c r="W437" s="34">
        <f>IF('Γεννήτρια 4'!D437="W",W436+('Γεννήτρια 4'!C437-1)*V437,IF('Γεννήτρια 4'!D437="L",W436-V437,W436))</f>
        <v>200.69650129906225</v>
      </c>
      <c r="X437" s="34" t="str">
        <f>IF(AND('Γεννήτρια 4'!C437&lt;&gt;0,'Γεννήτρια 4'!D437=""),V437,"")</f>
        <v/>
      </c>
    </row>
    <row r="438" spans="1:24">
      <c r="A438" s="3">
        <f t="shared" si="40"/>
        <v>416</v>
      </c>
      <c r="E438" s="3" t="str">
        <f t="shared" si="36"/>
        <v/>
      </c>
      <c r="F438" s="2" t="str">
        <f t="shared" si="37"/>
        <v/>
      </c>
      <c r="G438" s="2" t="str">
        <f t="shared" si="38"/>
        <v/>
      </c>
      <c r="T438" s="34">
        <f t="shared" si="39"/>
        <v>200.69650129906225</v>
      </c>
      <c r="U438" s="33">
        <f t="shared" si="41"/>
        <v>412</v>
      </c>
      <c r="V438" s="34">
        <f>IF(U438=1,$G$3*(T438/1000),IF(U438=2,$G$4*(T438/1000),IF(U438=3,$G$5*(T438/1000),IF(U438=4,$G$6*(T438/1000),IF(U438=5,$G$7*(T438/1000),IF(U438=6,$G$8*(T438/1000),IF(U438=7,$G$9*(T438/1000),IF(U438=8,$G$10*(T438/1000),IF(U438=9,$G$11*(T438/1000),IF(U438=10,$G$12*(T438/1000),IF(U438=11,$G$13*(T438/1000),IF(U438=12,$G$14*(T438/1000),IF(U438=13,$G$15*(T438/1000),IF(U438=14,$G$16*(T438/1000),IF(U438=15,$G$17*(T438/1000),0)))))))))))))))</f>
        <v>0</v>
      </c>
      <c r="W438" s="34">
        <f>IF('Γεννήτρια 4'!D438="W",W437+('Γεννήτρια 4'!C438-1)*V438,IF('Γεννήτρια 4'!D438="L",W437-V438,W437))</f>
        <v>200.69650129906225</v>
      </c>
      <c r="X438" s="34" t="str">
        <f>IF(AND('Γεννήτρια 4'!C438&lt;&gt;0,'Γεννήτρια 4'!D438=""),V438,"")</f>
        <v/>
      </c>
    </row>
    <row r="439" spans="1:24">
      <c r="A439" s="3">
        <f t="shared" si="40"/>
        <v>417</v>
      </c>
      <c r="E439" s="3" t="str">
        <f t="shared" si="36"/>
        <v/>
      </c>
      <c r="F439" s="2" t="str">
        <f t="shared" si="37"/>
        <v/>
      </c>
      <c r="G439" s="2" t="str">
        <f t="shared" si="38"/>
        <v/>
      </c>
      <c r="T439" s="34">
        <f t="shared" si="39"/>
        <v>200.69650129906225</v>
      </c>
      <c r="U439" s="33">
        <f t="shared" si="41"/>
        <v>413</v>
      </c>
      <c r="V439" s="34">
        <f>IF(U439=1,$G$3*(T439/1000),IF(U439=2,$G$4*(T439/1000),IF(U439=3,$G$5*(T439/1000),IF(U439=4,$G$6*(T439/1000),IF(U439=5,$G$7*(T439/1000),IF(U439=6,$G$8*(T439/1000),IF(U439=7,$G$9*(T439/1000),IF(U439=8,$G$10*(T439/1000),IF(U439=9,$G$11*(T439/1000),IF(U439=10,$G$12*(T439/1000),IF(U439=11,$G$13*(T439/1000),IF(U439=12,$G$14*(T439/1000),IF(U439=13,$G$15*(T439/1000),IF(U439=14,$G$16*(T439/1000),IF(U439=15,$G$17*(T439/1000),0)))))))))))))))</f>
        <v>0</v>
      </c>
      <c r="W439" s="34">
        <f>IF('Γεννήτρια 4'!D439="W",W438+('Γεννήτρια 4'!C439-1)*V439,IF('Γεννήτρια 4'!D439="L",W438-V439,W438))</f>
        <v>200.69650129906225</v>
      </c>
      <c r="X439" s="34" t="str">
        <f>IF(AND('Γεννήτρια 4'!C439&lt;&gt;0,'Γεννήτρια 4'!D439=""),V439,"")</f>
        <v/>
      </c>
    </row>
    <row r="440" spans="1:24">
      <c r="A440" s="3">
        <f t="shared" si="40"/>
        <v>418</v>
      </c>
      <c r="E440" s="3" t="str">
        <f t="shared" si="36"/>
        <v/>
      </c>
      <c r="F440" s="2" t="str">
        <f t="shared" si="37"/>
        <v/>
      </c>
      <c r="G440" s="2" t="str">
        <f t="shared" si="38"/>
        <v/>
      </c>
      <c r="T440" s="34">
        <f t="shared" si="39"/>
        <v>200.69650129906225</v>
      </c>
      <c r="U440" s="33">
        <f t="shared" si="41"/>
        <v>414</v>
      </c>
      <c r="V440" s="34">
        <f>IF(U440=1,$G$3*(T440/1000),IF(U440=2,$G$4*(T440/1000),IF(U440=3,$G$5*(T440/1000),IF(U440=4,$G$6*(T440/1000),IF(U440=5,$G$7*(T440/1000),IF(U440=6,$G$8*(T440/1000),IF(U440=7,$G$9*(T440/1000),IF(U440=8,$G$10*(T440/1000),IF(U440=9,$G$11*(T440/1000),IF(U440=10,$G$12*(T440/1000),IF(U440=11,$G$13*(T440/1000),IF(U440=12,$G$14*(T440/1000),IF(U440=13,$G$15*(T440/1000),IF(U440=14,$G$16*(T440/1000),IF(U440=15,$G$17*(T440/1000),0)))))))))))))))</f>
        <v>0</v>
      </c>
      <c r="W440" s="34">
        <f>IF('Γεννήτρια 4'!D440="W",W439+('Γεννήτρια 4'!C440-1)*V440,IF('Γεννήτρια 4'!D440="L",W439-V440,W439))</f>
        <v>200.69650129906225</v>
      </c>
      <c r="X440" s="34" t="str">
        <f>IF(AND('Γεννήτρια 4'!C440&lt;&gt;0,'Γεννήτρια 4'!D440=""),V440,"")</f>
        <v/>
      </c>
    </row>
    <row r="441" spans="1:24">
      <c r="A441" s="3">
        <f t="shared" si="40"/>
        <v>419</v>
      </c>
      <c r="E441" s="3" t="str">
        <f t="shared" si="36"/>
        <v/>
      </c>
      <c r="F441" s="2" t="str">
        <f t="shared" si="37"/>
        <v/>
      </c>
      <c r="G441" s="2" t="str">
        <f t="shared" si="38"/>
        <v/>
      </c>
      <c r="T441" s="34">
        <f t="shared" si="39"/>
        <v>200.69650129906225</v>
      </c>
      <c r="U441" s="33">
        <f t="shared" si="41"/>
        <v>415</v>
      </c>
      <c r="V441" s="34">
        <f>IF(U441=1,$G$3*(T441/1000),IF(U441=2,$G$4*(T441/1000),IF(U441=3,$G$5*(T441/1000),IF(U441=4,$G$6*(T441/1000),IF(U441=5,$G$7*(T441/1000),IF(U441=6,$G$8*(T441/1000),IF(U441=7,$G$9*(T441/1000),IF(U441=8,$G$10*(T441/1000),IF(U441=9,$G$11*(T441/1000),IF(U441=10,$G$12*(T441/1000),IF(U441=11,$G$13*(T441/1000),IF(U441=12,$G$14*(T441/1000),IF(U441=13,$G$15*(T441/1000),IF(U441=14,$G$16*(T441/1000),IF(U441=15,$G$17*(T441/1000),0)))))))))))))))</f>
        <v>0</v>
      </c>
      <c r="W441" s="34">
        <f>IF('Γεννήτρια 4'!D441="W",W440+('Γεννήτρια 4'!C441-1)*V441,IF('Γεννήτρια 4'!D441="L",W440-V441,W440))</f>
        <v>200.69650129906225</v>
      </c>
      <c r="X441" s="34" t="str">
        <f>IF(AND('Γεννήτρια 4'!C441&lt;&gt;0,'Γεννήτρια 4'!D441=""),V441,"")</f>
        <v/>
      </c>
    </row>
    <row r="442" spans="1:24">
      <c r="A442" s="3">
        <f t="shared" si="40"/>
        <v>420</v>
      </c>
      <c r="E442" s="3" t="str">
        <f t="shared" si="36"/>
        <v/>
      </c>
      <c r="F442" s="2" t="str">
        <f t="shared" si="37"/>
        <v/>
      </c>
      <c r="G442" s="2" t="str">
        <f t="shared" si="38"/>
        <v/>
      </c>
      <c r="T442" s="34">
        <f t="shared" si="39"/>
        <v>200.69650129906225</v>
      </c>
      <c r="U442" s="33">
        <f t="shared" si="41"/>
        <v>416</v>
      </c>
      <c r="V442" s="34">
        <f>IF(U442=1,$G$3*(T442/1000),IF(U442=2,$G$4*(T442/1000),IF(U442=3,$G$5*(T442/1000),IF(U442=4,$G$6*(T442/1000),IF(U442=5,$G$7*(T442/1000),IF(U442=6,$G$8*(T442/1000),IF(U442=7,$G$9*(T442/1000),IF(U442=8,$G$10*(T442/1000),IF(U442=9,$G$11*(T442/1000),IF(U442=10,$G$12*(T442/1000),IF(U442=11,$G$13*(T442/1000),IF(U442=12,$G$14*(T442/1000),IF(U442=13,$G$15*(T442/1000),IF(U442=14,$G$16*(T442/1000),IF(U442=15,$G$17*(T442/1000),0)))))))))))))))</f>
        <v>0</v>
      </c>
      <c r="W442" s="34">
        <f>IF('Γεννήτρια 4'!D442="W",W441+('Γεννήτρια 4'!C442-1)*V442,IF('Γεννήτρια 4'!D442="L",W441-V442,W441))</f>
        <v>200.69650129906225</v>
      </c>
      <c r="X442" s="34" t="str">
        <f>IF(AND('Γεννήτρια 4'!C442&lt;&gt;0,'Γεννήτρια 4'!D442=""),V442,"")</f>
        <v/>
      </c>
    </row>
    <row r="443" spans="1:24">
      <c r="A443" s="3">
        <f t="shared" si="40"/>
        <v>421</v>
      </c>
      <c r="E443" s="3" t="str">
        <f t="shared" si="36"/>
        <v/>
      </c>
      <c r="F443" s="2" t="str">
        <f t="shared" si="37"/>
        <v/>
      </c>
      <c r="G443" s="2" t="str">
        <f t="shared" si="38"/>
        <v/>
      </c>
      <c r="T443" s="34">
        <f t="shared" si="39"/>
        <v>200.69650129906225</v>
      </c>
      <c r="U443" s="33">
        <f t="shared" si="41"/>
        <v>417</v>
      </c>
      <c r="V443" s="34">
        <f>IF(U443=1,$G$3*(T443/1000),IF(U443=2,$G$4*(T443/1000),IF(U443=3,$G$5*(T443/1000),IF(U443=4,$G$6*(T443/1000),IF(U443=5,$G$7*(T443/1000),IF(U443=6,$G$8*(T443/1000),IF(U443=7,$G$9*(T443/1000),IF(U443=8,$G$10*(T443/1000),IF(U443=9,$G$11*(T443/1000),IF(U443=10,$G$12*(T443/1000),IF(U443=11,$G$13*(T443/1000),IF(U443=12,$G$14*(T443/1000),IF(U443=13,$G$15*(T443/1000),IF(U443=14,$G$16*(T443/1000),IF(U443=15,$G$17*(T443/1000),0)))))))))))))))</f>
        <v>0</v>
      </c>
      <c r="W443" s="34">
        <f>IF('Γεννήτρια 4'!D443="W",W442+('Γεννήτρια 4'!C443-1)*V443,IF('Γεννήτρια 4'!D443="L",W442-V443,W442))</f>
        <v>200.69650129906225</v>
      </c>
      <c r="X443" s="34" t="str">
        <f>IF(AND('Γεννήτρια 4'!C443&lt;&gt;0,'Γεννήτρια 4'!D443=""),V443,"")</f>
        <v/>
      </c>
    </row>
    <row r="444" spans="1:24">
      <c r="A444" s="3">
        <f t="shared" si="40"/>
        <v>422</v>
      </c>
      <c r="E444" s="3" t="str">
        <f t="shared" si="36"/>
        <v/>
      </c>
      <c r="F444" s="2" t="str">
        <f t="shared" si="37"/>
        <v/>
      </c>
      <c r="G444" s="2" t="str">
        <f t="shared" si="38"/>
        <v/>
      </c>
      <c r="T444" s="34">
        <f t="shared" si="39"/>
        <v>200.69650129906225</v>
      </c>
      <c r="U444" s="33">
        <f t="shared" si="41"/>
        <v>418</v>
      </c>
      <c r="V444" s="34">
        <f>IF(U444=1,$G$3*(T444/1000),IF(U444=2,$G$4*(T444/1000),IF(U444=3,$G$5*(T444/1000),IF(U444=4,$G$6*(T444/1000),IF(U444=5,$G$7*(T444/1000),IF(U444=6,$G$8*(T444/1000),IF(U444=7,$G$9*(T444/1000),IF(U444=8,$G$10*(T444/1000),IF(U444=9,$G$11*(T444/1000),IF(U444=10,$G$12*(T444/1000),IF(U444=11,$G$13*(T444/1000),IF(U444=12,$G$14*(T444/1000),IF(U444=13,$G$15*(T444/1000),IF(U444=14,$G$16*(T444/1000),IF(U444=15,$G$17*(T444/1000),0)))))))))))))))</f>
        <v>0</v>
      </c>
      <c r="W444" s="34">
        <f>IF('Γεννήτρια 4'!D444="W",W443+('Γεννήτρια 4'!C444-1)*V444,IF('Γεννήτρια 4'!D444="L",W443-V444,W443))</f>
        <v>200.69650129906225</v>
      </c>
      <c r="X444" s="34" t="str">
        <f>IF(AND('Γεννήτρια 4'!C444&lt;&gt;0,'Γεννήτρια 4'!D444=""),V444,"")</f>
        <v/>
      </c>
    </row>
    <row r="445" spans="1:24">
      <c r="A445" s="3">
        <f t="shared" si="40"/>
        <v>423</v>
      </c>
      <c r="E445" s="3" t="str">
        <f t="shared" si="36"/>
        <v/>
      </c>
      <c r="F445" s="2" t="str">
        <f t="shared" si="37"/>
        <v/>
      </c>
      <c r="G445" s="2" t="str">
        <f t="shared" si="38"/>
        <v/>
      </c>
      <c r="T445" s="34">
        <f t="shared" si="39"/>
        <v>200.69650129906225</v>
      </c>
      <c r="U445" s="33">
        <f t="shared" si="41"/>
        <v>419</v>
      </c>
      <c r="V445" s="34">
        <f>IF(U445=1,$G$3*(T445/1000),IF(U445=2,$G$4*(T445/1000),IF(U445=3,$G$5*(T445/1000),IF(U445=4,$G$6*(T445/1000),IF(U445=5,$G$7*(T445/1000),IF(U445=6,$G$8*(T445/1000),IF(U445=7,$G$9*(T445/1000),IF(U445=8,$G$10*(T445/1000),IF(U445=9,$G$11*(T445/1000),IF(U445=10,$G$12*(T445/1000),IF(U445=11,$G$13*(T445/1000),IF(U445=12,$G$14*(T445/1000),IF(U445=13,$G$15*(T445/1000),IF(U445=14,$G$16*(T445/1000),IF(U445=15,$G$17*(T445/1000),0)))))))))))))))</f>
        <v>0</v>
      </c>
      <c r="W445" s="34">
        <f>IF('Γεννήτρια 4'!D445="W",W444+('Γεννήτρια 4'!C445-1)*V445,IF('Γεννήτρια 4'!D445="L",W444-V445,W444))</f>
        <v>200.69650129906225</v>
      </c>
      <c r="X445" s="34" t="str">
        <f>IF(AND('Γεννήτρια 4'!C445&lt;&gt;0,'Γεννήτρια 4'!D445=""),V445,"")</f>
        <v/>
      </c>
    </row>
    <row r="446" spans="1:24">
      <c r="A446" s="3">
        <f t="shared" si="40"/>
        <v>424</v>
      </c>
      <c r="E446" s="3" t="str">
        <f t="shared" si="36"/>
        <v/>
      </c>
      <c r="F446" s="2" t="str">
        <f t="shared" si="37"/>
        <v/>
      </c>
      <c r="G446" s="2" t="str">
        <f t="shared" si="38"/>
        <v/>
      </c>
      <c r="T446" s="34">
        <f t="shared" si="39"/>
        <v>200.69650129906225</v>
      </c>
      <c r="U446" s="33">
        <f t="shared" si="41"/>
        <v>420</v>
      </c>
      <c r="V446" s="34">
        <f>IF(U446=1,$G$3*(T446/1000),IF(U446=2,$G$4*(T446/1000),IF(U446=3,$G$5*(T446/1000),IF(U446=4,$G$6*(T446/1000),IF(U446=5,$G$7*(T446/1000),IF(U446=6,$G$8*(T446/1000),IF(U446=7,$G$9*(T446/1000),IF(U446=8,$G$10*(T446/1000),IF(U446=9,$G$11*(T446/1000),IF(U446=10,$G$12*(T446/1000),IF(U446=11,$G$13*(T446/1000),IF(U446=12,$G$14*(T446/1000),IF(U446=13,$G$15*(T446/1000),IF(U446=14,$G$16*(T446/1000),IF(U446=15,$G$17*(T446/1000),0)))))))))))))))</f>
        <v>0</v>
      </c>
      <c r="W446" s="34">
        <f>IF('Γεννήτρια 4'!D446="W",W445+('Γεννήτρια 4'!C446-1)*V446,IF('Γεννήτρια 4'!D446="L",W445-V446,W445))</f>
        <v>200.69650129906225</v>
      </c>
      <c r="X446" s="34" t="str">
        <f>IF(AND('Γεννήτρια 4'!C446&lt;&gt;0,'Γεννήτρια 4'!D446=""),V446,"")</f>
        <v/>
      </c>
    </row>
    <row r="447" spans="1:24">
      <c r="A447" s="3">
        <f t="shared" si="40"/>
        <v>425</v>
      </c>
      <c r="E447" s="3" t="str">
        <f t="shared" si="36"/>
        <v/>
      </c>
      <c r="F447" s="2" t="str">
        <f t="shared" si="37"/>
        <v/>
      </c>
      <c r="G447" s="2" t="str">
        <f t="shared" si="38"/>
        <v/>
      </c>
      <c r="T447" s="34">
        <f t="shared" si="39"/>
        <v>200.69650129906225</v>
      </c>
      <c r="U447" s="33">
        <f t="shared" si="41"/>
        <v>421</v>
      </c>
      <c r="V447" s="34">
        <f>IF(U447=1,$G$3*(T447/1000),IF(U447=2,$G$4*(T447/1000),IF(U447=3,$G$5*(T447/1000),IF(U447=4,$G$6*(T447/1000),IF(U447=5,$G$7*(T447/1000),IF(U447=6,$G$8*(T447/1000),IF(U447=7,$G$9*(T447/1000),IF(U447=8,$G$10*(T447/1000),IF(U447=9,$G$11*(T447/1000),IF(U447=10,$G$12*(T447/1000),IF(U447=11,$G$13*(T447/1000),IF(U447=12,$G$14*(T447/1000),IF(U447=13,$G$15*(T447/1000),IF(U447=14,$G$16*(T447/1000),IF(U447=15,$G$17*(T447/1000),0)))))))))))))))</f>
        <v>0</v>
      </c>
      <c r="W447" s="34">
        <f>IF('Γεννήτρια 4'!D447="W",W446+('Γεννήτρια 4'!C447-1)*V447,IF('Γεννήτρια 4'!D447="L",W446-V447,W446))</f>
        <v>200.69650129906225</v>
      </c>
      <c r="X447" s="34" t="str">
        <f>IF(AND('Γεννήτρια 4'!C447&lt;&gt;0,'Γεννήτρια 4'!D447=""),V447,"")</f>
        <v/>
      </c>
    </row>
    <row r="448" spans="1:24">
      <c r="A448" s="3">
        <f t="shared" si="40"/>
        <v>426</v>
      </c>
      <c r="E448" s="3" t="str">
        <f t="shared" si="36"/>
        <v/>
      </c>
      <c r="F448" s="2" t="str">
        <f t="shared" si="37"/>
        <v/>
      </c>
      <c r="G448" s="2" t="str">
        <f t="shared" si="38"/>
        <v/>
      </c>
      <c r="T448" s="34">
        <f t="shared" si="39"/>
        <v>200.69650129906225</v>
      </c>
      <c r="U448" s="33">
        <f t="shared" si="41"/>
        <v>422</v>
      </c>
      <c r="V448" s="34">
        <f>IF(U448=1,$G$3*(T448/1000),IF(U448=2,$G$4*(T448/1000),IF(U448=3,$G$5*(T448/1000),IF(U448=4,$G$6*(T448/1000),IF(U448=5,$G$7*(T448/1000),IF(U448=6,$G$8*(T448/1000),IF(U448=7,$G$9*(T448/1000),IF(U448=8,$G$10*(T448/1000),IF(U448=9,$G$11*(T448/1000),IF(U448=10,$G$12*(T448/1000),IF(U448=11,$G$13*(T448/1000),IF(U448=12,$G$14*(T448/1000),IF(U448=13,$G$15*(T448/1000),IF(U448=14,$G$16*(T448/1000),IF(U448=15,$G$17*(T448/1000),0)))))))))))))))</f>
        <v>0</v>
      </c>
      <c r="W448" s="34">
        <f>IF('Γεννήτρια 4'!D448="W",W447+('Γεννήτρια 4'!C448-1)*V448,IF('Γεννήτρια 4'!D448="L",W447-V448,W447))</f>
        <v>200.69650129906225</v>
      </c>
      <c r="X448" s="34" t="str">
        <f>IF(AND('Γεννήτρια 4'!C448&lt;&gt;0,'Γεννήτρια 4'!D448=""),V448,"")</f>
        <v/>
      </c>
    </row>
    <row r="449" spans="1:24">
      <c r="A449" s="3">
        <f t="shared" si="40"/>
        <v>427</v>
      </c>
      <c r="E449" s="3" t="str">
        <f t="shared" si="36"/>
        <v/>
      </c>
      <c r="F449" s="2" t="str">
        <f t="shared" si="37"/>
        <v/>
      </c>
      <c r="G449" s="2" t="str">
        <f t="shared" si="38"/>
        <v/>
      </c>
      <c r="T449" s="34">
        <f t="shared" si="39"/>
        <v>200.69650129906225</v>
      </c>
      <c r="U449" s="33">
        <f t="shared" si="41"/>
        <v>423</v>
      </c>
      <c r="V449" s="34">
        <f>IF(U449=1,$G$3*(T449/1000),IF(U449=2,$G$4*(T449/1000),IF(U449=3,$G$5*(T449/1000),IF(U449=4,$G$6*(T449/1000),IF(U449=5,$G$7*(T449/1000),IF(U449=6,$G$8*(T449/1000),IF(U449=7,$G$9*(T449/1000),IF(U449=8,$G$10*(T449/1000),IF(U449=9,$G$11*(T449/1000),IF(U449=10,$G$12*(T449/1000),IF(U449=11,$G$13*(T449/1000),IF(U449=12,$G$14*(T449/1000),IF(U449=13,$G$15*(T449/1000),IF(U449=14,$G$16*(T449/1000),IF(U449=15,$G$17*(T449/1000),0)))))))))))))))</f>
        <v>0</v>
      </c>
      <c r="W449" s="34">
        <f>IF('Γεννήτρια 4'!D449="W",W448+('Γεννήτρια 4'!C449-1)*V449,IF('Γεννήτρια 4'!D449="L",W448-V449,W448))</f>
        <v>200.69650129906225</v>
      </c>
      <c r="X449" s="34" t="str">
        <f>IF(AND('Γεννήτρια 4'!C449&lt;&gt;0,'Γεννήτρια 4'!D449=""),V449,"")</f>
        <v/>
      </c>
    </row>
    <row r="450" spans="1:24">
      <c r="A450" s="3">
        <f t="shared" si="40"/>
        <v>428</v>
      </c>
      <c r="E450" s="3" t="str">
        <f t="shared" si="36"/>
        <v/>
      </c>
      <c r="F450" s="2" t="str">
        <f t="shared" si="37"/>
        <v/>
      </c>
      <c r="G450" s="2" t="str">
        <f t="shared" si="38"/>
        <v/>
      </c>
      <c r="T450" s="34">
        <f t="shared" si="39"/>
        <v>200.69650129906225</v>
      </c>
      <c r="U450" s="33">
        <f t="shared" si="41"/>
        <v>424</v>
      </c>
      <c r="V450" s="34">
        <f>IF(U450=1,$G$3*(T450/1000),IF(U450=2,$G$4*(T450/1000),IF(U450=3,$G$5*(T450/1000),IF(U450=4,$G$6*(T450/1000),IF(U450=5,$G$7*(T450/1000),IF(U450=6,$G$8*(T450/1000),IF(U450=7,$G$9*(T450/1000),IF(U450=8,$G$10*(T450/1000),IF(U450=9,$G$11*(T450/1000),IF(U450=10,$G$12*(T450/1000),IF(U450=11,$G$13*(T450/1000),IF(U450=12,$G$14*(T450/1000),IF(U450=13,$G$15*(T450/1000),IF(U450=14,$G$16*(T450/1000),IF(U450=15,$G$17*(T450/1000),0)))))))))))))))</f>
        <v>0</v>
      </c>
      <c r="W450" s="34">
        <f>IF('Γεννήτρια 4'!D450="W",W449+('Γεννήτρια 4'!C450-1)*V450,IF('Γεννήτρια 4'!D450="L",W449-V450,W449))</f>
        <v>200.69650129906225</v>
      </c>
      <c r="X450" s="34" t="str">
        <f>IF(AND('Γεννήτρια 4'!C450&lt;&gt;0,'Γεννήτρια 4'!D450=""),V450,"")</f>
        <v/>
      </c>
    </row>
    <row r="451" spans="1:24">
      <c r="A451" s="3">
        <f t="shared" si="40"/>
        <v>429</v>
      </c>
      <c r="E451" s="3" t="str">
        <f t="shared" si="36"/>
        <v/>
      </c>
      <c r="F451" s="2" t="str">
        <f t="shared" si="37"/>
        <v/>
      </c>
      <c r="G451" s="2" t="str">
        <f t="shared" si="38"/>
        <v/>
      </c>
      <c r="T451" s="34">
        <f t="shared" si="39"/>
        <v>200.69650129906225</v>
      </c>
      <c r="U451" s="33">
        <f t="shared" si="41"/>
        <v>425</v>
      </c>
      <c r="V451" s="34">
        <f>IF(U451=1,$G$3*(T451/1000),IF(U451=2,$G$4*(T451/1000),IF(U451=3,$G$5*(T451/1000),IF(U451=4,$G$6*(T451/1000),IF(U451=5,$G$7*(T451/1000),IF(U451=6,$G$8*(T451/1000),IF(U451=7,$G$9*(T451/1000),IF(U451=8,$G$10*(T451/1000),IF(U451=9,$G$11*(T451/1000),IF(U451=10,$G$12*(T451/1000),IF(U451=11,$G$13*(T451/1000),IF(U451=12,$G$14*(T451/1000),IF(U451=13,$G$15*(T451/1000),IF(U451=14,$G$16*(T451/1000),IF(U451=15,$G$17*(T451/1000),0)))))))))))))))</f>
        <v>0</v>
      </c>
      <c r="W451" s="34">
        <f>IF('Γεννήτρια 4'!D451="W",W450+('Γεννήτρια 4'!C451-1)*V451,IF('Γεννήτρια 4'!D451="L",W450-V451,W450))</f>
        <v>200.69650129906225</v>
      </c>
      <c r="X451" s="34" t="str">
        <f>IF(AND('Γεννήτρια 4'!C451&lt;&gt;0,'Γεννήτρια 4'!D451=""),V451,"")</f>
        <v/>
      </c>
    </row>
    <row r="452" spans="1:24">
      <c r="A452" s="3">
        <f t="shared" si="40"/>
        <v>430</v>
      </c>
      <c r="E452" s="3" t="str">
        <f t="shared" si="36"/>
        <v/>
      </c>
      <c r="F452" s="2" t="str">
        <f t="shared" si="37"/>
        <v/>
      </c>
      <c r="G452" s="2" t="str">
        <f t="shared" si="38"/>
        <v/>
      </c>
      <c r="T452" s="34">
        <f t="shared" si="39"/>
        <v>200.69650129906225</v>
      </c>
      <c r="U452" s="33">
        <f t="shared" si="41"/>
        <v>426</v>
      </c>
      <c r="V452" s="34">
        <f>IF(U452=1,$G$3*(T452/1000),IF(U452=2,$G$4*(T452/1000),IF(U452=3,$G$5*(T452/1000),IF(U452=4,$G$6*(T452/1000),IF(U452=5,$G$7*(T452/1000),IF(U452=6,$G$8*(T452/1000),IF(U452=7,$G$9*(T452/1000),IF(U452=8,$G$10*(T452/1000),IF(U452=9,$G$11*(T452/1000),IF(U452=10,$G$12*(T452/1000),IF(U452=11,$G$13*(T452/1000),IF(U452=12,$G$14*(T452/1000),IF(U452=13,$G$15*(T452/1000),IF(U452=14,$G$16*(T452/1000),IF(U452=15,$G$17*(T452/1000),0)))))))))))))))</f>
        <v>0</v>
      </c>
      <c r="W452" s="34">
        <f>IF('Γεννήτρια 4'!D452="W",W451+('Γεννήτρια 4'!C452-1)*V452,IF('Γεννήτρια 4'!D452="L",W451-V452,W451))</f>
        <v>200.69650129906225</v>
      </c>
      <c r="X452" s="34" t="str">
        <f>IF(AND('Γεννήτρια 4'!C452&lt;&gt;0,'Γεννήτρια 4'!D452=""),V452,"")</f>
        <v/>
      </c>
    </row>
    <row r="453" spans="1:24">
      <c r="A453" s="3">
        <f t="shared" si="40"/>
        <v>431</v>
      </c>
      <c r="E453" s="3" t="str">
        <f t="shared" si="36"/>
        <v/>
      </c>
      <c r="F453" s="2" t="str">
        <f t="shared" si="37"/>
        <v/>
      </c>
      <c r="G453" s="2" t="str">
        <f t="shared" si="38"/>
        <v/>
      </c>
      <c r="T453" s="34">
        <f t="shared" si="39"/>
        <v>200.69650129906225</v>
      </c>
      <c r="U453" s="33">
        <f t="shared" si="41"/>
        <v>427</v>
      </c>
      <c r="V453" s="34">
        <f>IF(U453=1,$G$3*(T453/1000),IF(U453=2,$G$4*(T453/1000),IF(U453=3,$G$5*(T453/1000),IF(U453=4,$G$6*(T453/1000),IF(U453=5,$G$7*(T453/1000),IF(U453=6,$G$8*(T453/1000),IF(U453=7,$G$9*(T453/1000),IF(U453=8,$G$10*(T453/1000),IF(U453=9,$G$11*(T453/1000),IF(U453=10,$G$12*(T453/1000),IF(U453=11,$G$13*(T453/1000),IF(U453=12,$G$14*(T453/1000),IF(U453=13,$G$15*(T453/1000),IF(U453=14,$G$16*(T453/1000),IF(U453=15,$G$17*(T453/1000),0)))))))))))))))</f>
        <v>0</v>
      </c>
      <c r="W453" s="34">
        <f>IF('Γεννήτρια 4'!D453="W",W452+('Γεννήτρια 4'!C453-1)*V453,IF('Γεννήτρια 4'!D453="L",W452-V453,W452))</f>
        <v>200.69650129906225</v>
      </c>
      <c r="X453" s="34" t="str">
        <f>IF(AND('Γεννήτρια 4'!C453&lt;&gt;0,'Γεννήτρια 4'!D453=""),V453,"")</f>
        <v/>
      </c>
    </row>
    <row r="454" spans="1:24">
      <c r="A454" s="3">
        <f t="shared" si="40"/>
        <v>432</v>
      </c>
      <c r="E454" s="3" t="str">
        <f t="shared" si="36"/>
        <v/>
      </c>
      <c r="F454" s="2" t="str">
        <f t="shared" si="37"/>
        <v/>
      </c>
      <c r="G454" s="2" t="str">
        <f t="shared" si="38"/>
        <v/>
      </c>
      <c r="T454" s="34">
        <f t="shared" si="39"/>
        <v>200.69650129906225</v>
      </c>
      <c r="U454" s="33">
        <f t="shared" si="41"/>
        <v>428</v>
      </c>
      <c r="V454" s="34">
        <f>IF(U454=1,$G$3*(T454/1000),IF(U454=2,$G$4*(T454/1000),IF(U454=3,$G$5*(T454/1000),IF(U454=4,$G$6*(T454/1000),IF(U454=5,$G$7*(T454/1000),IF(U454=6,$G$8*(T454/1000),IF(U454=7,$G$9*(T454/1000),IF(U454=8,$G$10*(T454/1000),IF(U454=9,$G$11*(T454/1000),IF(U454=10,$G$12*(T454/1000),IF(U454=11,$G$13*(T454/1000),IF(U454=12,$G$14*(T454/1000),IF(U454=13,$G$15*(T454/1000),IF(U454=14,$G$16*(T454/1000),IF(U454=15,$G$17*(T454/1000),0)))))))))))))))</f>
        <v>0</v>
      </c>
      <c r="W454" s="34">
        <f>IF('Γεννήτρια 4'!D454="W",W453+('Γεννήτρια 4'!C454-1)*V454,IF('Γεννήτρια 4'!D454="L",W453-V454,W453))</f>
        <v>200.69650129906225</v>
      </c>
      <c r="X454" s="34" t="str">
        <f>IF(AND('Γεννήτρια 4'!C454&lt;&gt;0,'Γεννήτρια 4'!D454=""),V454,"")</f>
        <v/>
      </c>
    </row>
    <row r="455" spans="1:24">
      <c r="A455" s="3">
        <f t="shared" si="40"/>
        <v>433</v>
      </c>
      <c r="E455" s="3" t="str">
        <f t="shared" si="36"/>
        <v/>
      </c>
      <c r="F455" s="2" t="str">
        <f t="shared" si="37"/>
        <v/>
      </c>
      <c r="G455" s="2" t="str">
        <f t="shared" si="38"/>
        <v/>
      </c>
      <c r="T455" s="34">
        <f t="shared" si="39"/>
        <v>200.69650129906225</v>
      </c>
      <c r="U455" s="33">
        <f t="shared" si="41"/>
        <v>429</v>
      </c>
      <c r="V455" s="34">
        <f>IF(U455=1,$G$3*(T455/1000),IF(U455=2,$G$4*(T455/1000),IF(U455=3,$G$5*(T455/1000),IF(U455=4,$G$6*(T455/1000),IF(U455=5,$G$7*(T455/1000),IF(U455=6,$G$8*(T455/1000),IF(U455=7,$G$9*(T455/1000),IF(U455=8,$G$10*(T455/1000),IF(U455=9,$G$11*(T455/1000),IF(U455=10,$G$12*(T455/1000),IF(U455=11,$G$13*(T455/1000),IF(U455=12,$G$14*(T455/1000),IF(U455=13,$G$15*(T455/1000),IF(U455=14,$G$16*(T455/1000),IF(U455=15,$G$17*(T455/1000),0)))))))))))))))</f>
        <v>0</v>
      </c>
      <c r="W455" s="34">
        <f>IF('Γεννήτρια 4'!D455="W",W454+('Γεννήτρια 4'!C455-1)*V455,IF('Γεννήτρια 4'!D455="L",W454-V455,W454))</f>
        <v>200.69650129906225</v>
      </c>
      <c r="X455" s="34" t="str">
        <f>IF(AND('Γεννήτρια 4'!C455&lt;&gt;0,'Γεννήτρια 4'!D455=""),V455,"")</f>
        <v/>
      </c>
    </row>
    <row r="456" spans="1:24">
      <c r="A456" s="3">
        <f t="shared" si="40"/>
        <v>434</v>
      </c>
      <c r="E456" s="3" t="str">
        <f t="shared" si="36"/>
        <v/>
      </c>
      <c r="F456" s="2" t="str">
        <f t="shared" si="37"/>
        <v/>
      </c>
      <c r="G456" s="2" t="str">
        <f t="shared" si="38"/>
        <v/>
      </c>
      <c r="T456" s="34">
        <f t="shared" si="39"/>
        <v>200.69650129906225</v>
      </c>
      <c r="U456" s="33">
        <f t="shared" si="41"/>
        <v>430</v>
      </c>
      <c r="V456" s="34">
        <f>IF(U456=1,$G$3*(T456/1000),IF(U456=2,$G$4*(T456/1000),IF(U456=3,$G$5*(T456/1000),IF(U456=4,$G$6*(T456/1000),IF(U456=5,$G$7*(T456/1000),IF(U456=6,$G$8*(T456/1000),IF(U456=7,$G$9*(T456/1000),IF(U456=8,$G$10*(T456/1000),IF(U456=9,$G$11*(T456/1000),IF(U456=10,$G$12*(T456/1000),IF(U456=11,$G$13*(T456/1000),IF(U456=12,$G$14*(T456/1000),IF(U456=13,$G$15*(T456/1000),IF(U456=14,$G$16*(T456/1000),IF(U456=15,$G$17*(T456/1000),0)))))))))))))))</f>
        <v>0</v>
      </c>
      <c r="W456" s="34">
        <f>IF('Γεννήτρια 4'!D456="W",W455+('Γεννήτρια 4'!C456-1)*V456,IF('Γεννήτρια 4'!D456="L",W455-V456,W455))</f>
        <v>200.69650129906225</v>
      </c>
      <c r="X456" s="34" t="str">
        <f>IF(AND('Γεννήτρια 4'!C456&lt;&gt;0,'Γεννήτρια 4'!D456=""),V456,"")</f>
        <v/>
      </c>
    </row>
    <row r="457" spans="1:24">
      <c r="A457" s="3">
        <f t="shared" si="40"/>
        <v>435</v>
      </c>
      <c r="E457" s="3" t="str">
        <f t="shared" si="36"/>
        <v/>
      </c>
      <c r="F457" s="2" t="str">
        <f t="shared" si="37"/>
        <v/>
      </c>
      <c r="G457" s="2" t="str">
        <f t="shared" si="38"/>
        <v/>
      </c>
      <c r="T457" s="34">
        <f t="shared" si="39"/>
        <v>200.69650129906225</v>
      </c>
      <c r="U457" s="33">
        <f t="shared" si="41"/>
        <v>431</v>
      </c>
      <c r="V457" s="34">
        <f>IF(U457=1,$G$3*(T457/1000),IF(U457=2,$G$4*(T457/1000),IF(U457=3,$G$5*(T457/1000),IF(U457=4,$G$6*(T457/1000),IF(U457=5,$G$7*(T457/1000),IF(U457=6,$G$8*(T457/1000),IF(U457=7,$G$9*(T457/1000),IF(U457=8,$G$10*(T457/1000),IF(U457=9,$G$11*(T457/1000),IF(U457=10,$G$12*(T457/1000),IF(U457=11,$G$13*(T457/1000),IF(U457=12,$G$14*(T457/1000),IF(U457=13,$G$15*(T457/1000),IF(U457=14,$G$16*(T457/1000),IF(U457=15,$G$17*(T457/1000),0)))))))))))))))</f>
        <v>0</v>
      </c>
      <c r="W457" s="34">
        <f>IF('Γεννήτρια 4'!D457="W",W456+('Γεννήτρια 4'!C457-1)*V457,IF('Γεννήτρια 4'!D457="L",W456-V457,W456))</f>
        <v>200.69650129906225</v>
      </c>
      <c r="X457" s="34" t="str">
        <f>IF(AND('Γεννήτρια 4'!C457&lt;&gt;0,'Γεννήτρια 4'!D457=""),V457,"")</f>
        <v/>
      </c>
    </row>
    <row r="458" spans="1:24">
      <c r="A458" s="3">
        <f t="shared" si="40"/>
        <v>436</v>
      </c>
      <c r="E458" s="3" t="str">
        <f t="shared" si="36"/>
        <v/>
      </c>
      <c r="F458" s="2" t="str">
        <f t="shared" si="37"/>
        <v/>
      </c>
      <c r="G458" s="2" t="str">
        <f t="shared" si="38"/>
        <v/>
      </c>
      <c r="T458" s="34">
        <f t="shared" si="39"/>
        <v>200.69650129906225</v>
      </c>
      <c r="U458" s="33">
        <f t="shared" si="41"/>
        <v>432</v>
      </c>
      <c r="V458" s="34">
        <f>IF(U458=1,$G$3*(T458/1000),IF(U458=2,$G$4*(T458/1000),IF(U458=3,$G$5*(T458/1000),IF(U458=4,$G$6*(T458/1000),IF(U458=5,$G$7*(T458/1000),IF(U458=6,$G$8*(T458/1000),IF(U458=7,$G$9*(T458/1000),IF(U458=8,$G$10*(T458/1000),IF(U458=9,$G$11*(T458/1000),IF(U458=10,$G$12*(T458/1000),IF(U458=11,$G$13*(T458/1000),IF(U458=12,$G$14*(T458/1000),IF(U458=13,$G$15*(T458/1000),IF(U458=14,$G$16*(T458/1000),IF(U458=15,$G$17*(T458/1000),0)))))))))))))))</f>
        <v>0</v>
      </c>
      <c r="W458" s="34">
        <f>IF('Γεννήτρια 4'!D458="W",W457+('Γεννήτρια 4'!C458-1)*V458,IF('Γεννήτρια 4'!D458="L",W457-V458,W457))</f>
        <v>200.69650129906225</v>
      </c>
      <c r="X458" s="34" t="str">
        <f>IF(AND('Γεννήτρια 4'!C458&lt;&gt;0,'Γεννήτρια 4'!D458=""),V458,"")</f>
        <v/>
      </c>
    </row>
    <row r="459" spans="1:24">
      <c r="A459" s="3">
        <f t="shared" si="40"/>
        <v>437</v>
      </c>
      <c r="E459" s="3" t="str">
        <f t="shared" si="36"/>
        <v/>
      </c>
      <c r="F459" s="2" t="str">
        <f t="shared" si="37"/>
        <v/>
      </c>
      <c r="G459" s="2" t="str">
        <f t="shared" si="38"/>
        <v/>
      </c>
      <c r="T459" s="34">
        <f t="shared" si="39"/>
        <v>200.69650129906225</v>
      </c>
      <c r="U459" s="33">
        <f t="shared" si="41"/>
        <v>433</v>
      </c>
      <c r="V459" s="34">
        <f>IF(U459=1,$G$3*(T459/1000),IF(U459=2,$G$4*(T459/1000),IF(U459=3,$G$5*(T459/1000),IF(U459=4,$G$6*(T459/1000),IF(U459=5,$G$7*(T459/1000),IF(U459=6,$G$8*(T459/1000),IF(U459=7,$G$9*(T459/1000),IF(U459=8,$G$10*(T459/1000),IF(U459=9,$G$11*(T459/1000),IF(U459=10,$G$12*(T459/1000),IF(U459=11,$G$13*(T459/1000),IF(U459=12,$G$14*(T459/1000),IF(U459=13,$G$15*(T459/1000),IF(U459=14,$G$16*(T459/1000),IF(U459=15,$G$17*(T459/1000),0)))))))))))))))</f>
        <v>0</v>
      </c>
      <c r="W459" s="34">
        <f>IF('Γεννήτρια 4'!D459="W",W458+('Γεννήτρια 4'!C459-1)*V459,IF('Γεννήτρια 4'!D459="L",W458-V459,W458))</f>
        <v>200.69650129906225</v>
      </c>
      <c r="X459" s="34" t="str">
        <f>IF(AND('Γεννήτρια 4'!C459&lt;&gt;0,'Γεννήτρια 4'!D459=""),V459,"")</f>
        <v/>
      </c>
    </row>
    <row r="460" spans="1:24">
      <c r="A460" s="3">
        <f t="shared" si="40"/>
        <v>438</v>
      </c>
      <c r="E460" s="3" t="str">
        <f t="shared" si="36"/>
        <v/>
      </c>
      <c r="F460" s="2" t="str">
        <f t="shared" si="37"/>
        <v/>
      </c>
      <c r="G460" s="2" t="str">
        <f t="shared" si="38"/>
        <v/>
      </c>
      <c r="T460" s="34">
        <f t="shared" si="39"/>
        <v>200.69650129906225</v>
      </c>
      <c r="U460" s="33">
        <f t="shared" si="41"/>
        <v>434</v>
      </c>
      <c r="V460" s="34">
        <f>IF(U460=1,$G$3*(T460/1000),IF(U460=2,$G$4*(T460/1000),IF(U460=3,$G$5*(T460/1000),IF(U460=4,$G$6*(T460/1000),IF(U460=5,$G$7*(T460/1000),IF(U460=6,$G$8*(T460/1000),IF(U460=7,$G$9*(T460/1000),IF(U460=8,$G$10*(T460/1000),IF(U460=9,$G$11*(T460/1000),IF(U460=10,$G$12*(T460/1000),IF(U460=11,$G$13*(T460/1000),IF(U460=12,$G$14*(T460/1000),IF(U460=13,$G$15*(T460/1000),IF(U460=14,$G$16*(T460/1000),IF(U460=15,$G$17*(T460/1000),0)))))))))))))))</f>
        <v>0</v>
      </c>
      <c r="W460" s="34">
        <f>IF('Γεννήτρια 4'!D460="W",W459+('Γεννήτρια 4'!C460-1)*V460,IF('Γεννήτρια 4'!D460="L",W459-V460,W459))</f>
        <v>200.69650129906225</v>
      </c>
      <c r="X460" s="34" t="str">
        <f>IF(AND('Γεννήτρια 4'!C460&lt;&gt;0,'Γεννήτρια 4'!D460=""),V460,"")</f>
        <v/>
      </c>
    </row>
    <row r="461" spans="1:24">
      <c r="A461" s="3">
        <f t="shared" si="40"/>
        <v>439</v>
      </c>
      <c r="E461" s="3" t="str">
        <f t="shared" si="36"/>
        <v/>
      </c>
      <c r="F461" s="2" t="str">
        <f t="shared" si="37"/>
        <v/>
      </c>
      <c r="G461" s="2" t="str">
        <f t="shared" si="38"/>
        <v/>
      </c>
      <c r="T461" s="34">
        <f t="shared" si="39"/>
        <v>200.69650129906225</v>
      </c>
      <c r="U461" s="33">
        <f t="shared" si="41"/>
        <v>435</v>
      </c>
      <c r="V461" s="34">
        <f>IF(U461=1,$G$3*(T461/1000),IF(U461=2,$G$4*(T461/1000),IF(U461=3,$G$5*(T461/1000),IF(U461=4,$G$6*(T461/1000),IF(U461=5,$G$7*(T461/1000),IF(U461=6,$G$8*(T461/1000),IF(U461=7,$G$9*(T461/1000),IF(U461=8,$G$10*(T461/1000),IF(U461=9,$G$11*(T461/1000),IF(U461=10,$G$12*(T461/1000),IF(U461=11,$G$13*(T461/1000),IF(U461=12,$G$14*(T461/1000),IF(U461=13,$G$15*(T461/1000),IF(U461=14,$G$16*(T461/1000),IF(U461=15,$G$17*(T461/1000),0)))))))))))))))</f>
        <v>0</v>
      </c>
      <c r="W461" s="34">
        <f>IF('Γεννήτρια 4'!D461="W",W460+('Γεννήτρια 4'!C461-1)*V461,IF('Γεννήτρια 4'!D461="L",W460-V461,W460))</f>
        <v>200.69650129906225</v>
      </c>
      <c r="X461" s="34" t="str">
        <f>IF(AND('Γεννήτρια 4'!C461&lt;&gt;0,'Γεννήτρια 4'!D461=""),V461,"")</f>
        <v/>
      </c>
    </row>
    <row r="462" spans="1:24">
      <c r="A462" s="3">
        <f t="shared" si="40"/>
        <v>440</v>
      </c>
      <c r="E462" s="3" t="str">
        <f t="shared" si="36"/>
        <v/>
      </c>
      <c r="F462" s="2" t="str">
        <f t="shared" si="37"/>
        <v/>
      </c>
      <c r="G462" s="2" t="str">
        <f t="shared" si="38"/>
        <v/>
      </c>
      <c r="T462" s="34">
        <f t="shared" si="39"/>
        <v>200.69650129906225</v>
      </c>
      <c r="U462" s="33">
        <f t="shared" si="41"/>
        <v>436</v>
      </c>
      <c r="V462" s="34">
        <f>IF(U462=1,$G$3*(T462/1000),IF(U462=2,$G$4*(T462/1000),IF(U462=3,$G$5*(T462/1000),IF(U462=4,$G$6*(T462/1000),IF(U462=5,$G$7*(T462/1000),IF(U462=6,$G$8*(T462/1000),IF(U462=7,$G$9*(T462/1000),IF(U462=8,$G$10*(T462/1000),IF(U462=9,$G$11*(T462/1000),IF(U462=10,$G$12*(T462/1000),IF(U462=11,$G$13*(T462/1000),IF(U462=12,$G$14*(T462/1000),IF(U462=13,$G$15*(T462/1000),IF(U462=14,$G$16*(T462/1000),IF(U462=15,$G$17*(T462/1000),0)))))))))))))))</f>
        <v>0</v>
      </c>
      <c r="W462" s="34">
        <f>IF('Γεννήτρια 4'!D462="W",W461+('Γεννήτρια 4'!C462-1)*V462,IF('Γεννήτρια 4'!D462="L",W461-V462,W461))</f>
        <v>200.69650129906225</v>
      </c>
      <c r="X462" s="34" t="str">
        <f>IF(AND('Γεννήτρια 4'!C462&lt;&gt;0,'Γεννήτρια 4'!D462=""),V462,"")</f>
        <v/>
      </c>
    </row>
    <row r="463" spans="1:24">
      <c r="A463" s="3">
        <f t="shared" si="40"/>
        <v>441</v>
      </c>
      <c r="E463" s="3" t="str">
        <f t="shared" si="36"/>
        <v/>
      </c>
      <c r="F463" s="2" t="str">
        <f t="shared" si="37"/>
        <v/>
      </c>
      <c r="G463" s="2" t="str">
        <f t="shared" si="38"/>
        <v/>
      </c>
      <c r="T463" s="34">
        <f t="shared" si="39"/>
        <v>200.69650129906225</v>
      </c>
      <c r="U463" s="33">
        <f t="shared" si="41"/>
        <v>437</v>
      </c>
      <c r="V463" s="34">
        <f>IF(U463=1,$G$3*(T463/1000),IF(U463=2,$G$4*(T463/1000),IF(U463=3,$G$5*(T463/1000),IF(U463=4,$G$6*(T463/1000),IF(U463=5,$G$7*(T463/1000),IF(U463=6,$G$8*(T463/1000),IF(U463=7,$G$9*(T463/1000),IF(U463=8,$G$10*(T463/1000),IF(U463=9,$G$11*(T463/1000),IF(U463=10,$G$12*(T463/1000),IF(U463=11,$G$13*(T463/1000),IF(U463=12,$G$14*(T463/1000),IF(U463=13,$G$15*(T463/1000),IF(U463=14,$G$16*(T463/1000),IF(U463=15,$G$17*(T463/1000),0)))))))))))))))</f>
        <v>0</v>
      </c>
      <c r="W463" s="34">
        <f>IF('Γεννήτρια 4'!D463="W",W462+('Γεννήτρια 4'!C463-1)*V463,IF('Γεννήτρια 4'!D463="L",W462-V463,W462))</f>
        <v>200.69650129906225</v>
      </c>
      <c r="X463" s="34" t="str">
        <f>IF(AND('Γεννήτρια 4'!C463&lt;&gt;0,'Γεννήτρια 4'!D463=""),V463,"")</f>
        <v/>
      </c>
    </row>
    <row r="464" spans="1:24">
      <c r="A464" s="3">
        <f t="shared" si="40"/>
        <v>442</v>
      </c>
      <c r="E464" s="3" t="str">
        <f t="shared" si="36"/>
        <v/>
      </c>
      <c r="F464" s="2" t="str">
        <f t="shared" si="37"/>
        <v/>
      </c>
      <c r="G464" s="2" t="str">
        <f t="shared" si="38"/>
        <v/>
      </c>
      <c r="T464" s="34">
        <f t="shared" si="39"/>
        <v>200.69650129906225</v>
      </c>
      <c r="U464" s="33">
        <f t="shared" si="41"/>
        <v>438</v>
      </c>
      <c r="V464" s="34">
        <f>IF(U464=1,$G$3*(T464/1000),IF(U464=2,$G$4*(T464/1000),IF(U464=3,$G$5*(T464/1000),IF(U464=4,$G$6*(T464/1000),IF(U464=5,$G$7*(T464/1000),IF(U464=6,$G$8*(T464/1000),IF(U464=7,$G$9*(T464/1000),IF(U464=8,$G$10*(T464/1000),IF(U464=9,$G$11*(T464/1000),IF(U464=10,$G$12*(T464/1000),IF(U464=11,$G$13*(T464/1000),IF(U464=12,$G$14*(T464/1000),IF(U464=13,$G$15*(T464/1000),IF(U464=14,$G$16*(T464/1000),IF(U464=15,$G$17*(T464/1000),0)))))))))))))))</f>
        <v>0</v>
      </c>
      <c r="W464" s="34">
        <f>IF('Γεννήτρια 4'!D464="W",W463+('Γεννήτρια 4'!C464-1)*V464,IF('Γεννήτρια 4'!D464="L",W463-V464,W463))</f>
        <v>200.69650129906225</v>
      </c>
      <c r="X464" s="34" t="str">
        <f>IF(AND('Γεννήτρια 4'!C464&lt;&gt;0,'Γεννήτρια 4'!D464=""),V464,"")</f>
        <v/>
      </c>
    </row>
    <row r="465" spans="1:24">
      <c r="A465" s="3">
        <f t="shared" si="40"/>
        <v>443</v>
      </c>
      <c r="E465" s="3" t="str">
        <f t="shared" si="36"/>
        <v/>
      </c>
      <c r="F465" s="2" t="str">
        <f t="shared" si="37"/>
        <v/>
      </c>
      <c r="G465" s="2" t="str">
        <f t="shared" si="38"/>
        <v/>
      </c>
      <c r="T465" s="34">
        <f t="shared" si="39"/>
        <v>200.69650129906225</v>
      </c>
      <c r="U465" s="33">
        <f t="shared" si="41"/>
        <v>439</v>
      </c>
      <c r="V465" s="34">
        <f>IF(U465=1,$G$3*(T465/1000),IF(U465=2,$G$4*(T465/1000),IF(U465=3,$G$5*(T465/1000),IF(U465=4,$G$6*(T465/1000),IF(U465=5,$G$7*(T465/1000),IF(U465=6,$G$8*(T465/1000),IF(U465=7,$G$9*(T465/1000),IF(U465=8,$G$10*(T465/1000),IF(U465=9,$G$11*(T465/1000),IF(U465=10,$G$12*(T465/1000),IF(U465=11,$G$13*(T465/1000),IF(U465=12,$G$14*(T465/1000),IF(U465=13,$G$15*(T465/1000),IF(U465=14,$G$16*(T465/1000),IF(U465=15,$G$17*(T465/1000),0)))))))))))))))</f>
        <v>0</v>
      </c>
      <c r="W465" s="34">
        <f>IF('Γεννήτρια 4'!D465="W",W464+('Γεννήτρια 4'!C465-1)*V465,IF('Γεννήτρια 4'!D465="L",W464-V465,W464))</f>
        <v>200.69650129906225</v>
      </c>
      <c r="X465" s="34" t="str">
        <f>IF(AND('Γεννήτρια 4'!C465&lt;&gt;0,'Γεννήτρια 4'!D465=""),V465,"")</f>
        <v/>
      </c>
    </row>
    <row r="466" spans="1:24">
      <c r="A466" s="3">
        <f t="shared" si="40"/>
        <v>444</v>
      </c>
      <c r="E466" s="3" t="str">
        <f t="shared" si="36"/>
        <v/>
      </c>
      <c r="F466" s="2" t="str">
        <f t="shared" si="37"/>
        <v/>
      </c>
      <c r="G466" s="2" t="str">
        <f t="shared" si="38"/>
        <v/>
      </c>
      <c r="T466" s="34">
        <f t="shared" si="39"/>
        <v>200.69650129906225</v>
      </c>
      <c r="U466" s="33">
        <f t="shared" si="41"/>
        <v>440</v>
      </c>
      <c r="V466" s="34">
        <f>IF(U466=1,$G$3*(T466/1000),IF(U466=2,$G$4*(T466/1000),IF(U466=3,$G$5*(T466/1000),IF(U466=4,$G$6*(T466/1000),IF(U466=5,$G$7*(T466/1000),IF(U466=6,$G$8*(T466/1000),IF(U466=7,$G$9*(T466/1000),IF(U466=8,$G$10*(T466/1000),IF(U466=9,$G$11*(T466/1000),IF(U466=10,$G$12*(T466/1000),IF(U466=11,$G$13*(T466/1000),IF(U466=12,$G$14*(T466/1000),IF(U466=13,$G$15*(T466/1000),IF(U466=14,$G$16*(T466/1000),IF(U466=15,$G$17*(T466/1000),0)))))))))))))))</f>
        <v>0</v>
      </c>
      <c r="W466" s="34">
        <f>IF('Γεννήτρια 4'!D466="W",W465+('Γεννήτρια 4'!C466-1)*V466,IF('Γεννήτρια 4'!D466="L",W465-V466,W465))</f>
        <v>200.69650129906225</v>
      </c>
      <c r="X466" s="34" t="str">
        <f>IF(AND('Γεννήτρια 4'!C466&lt;&gt;0,'Γεννήτρια 4'!D466=""),V466,"")</f>
        <v/>
      </c>
    </row>
    <row r="467" spans="1:24">
      <c r="A467" s="3">
        <f t="shared" si="40"/>
        <v>445</v>
      </c>
      <c r="E467" s="3" t="str">
        <f t="shared" si="36"/>
        <v/>
      </c>
      <c r="F467" s="2" t="str">
        <f t="shared" si="37"/>
        <v/>
      </c>
      <c r="G467" s="2" t="str">
        <f t="shared" si="38"/>
        <v/>
      </c>
      <c r="T467" s="34">
        <f t="shared" si="39"/>
        <v>200.69650129906225</v>
      </c>
      <c r="U467" s="33">
        <f t="shared" si="41"/>
        <v>441</v>
      </c>
      <c r="V467" s="34">
        <f>IF(U467=1,$G$3*(T467/1000),IF(U467=2,$G$4*(T467/1000),IF(U467=3,$G$5*(T467/1000),IF(U467=4,$G$6*(T467/1000),IF(U467=5,$G$7*(T467/1000),IF(U467=6,$G$8*(T467/1000),IF(U467=7,$G$9*(T467/1000),IF(U467=8,$G$10*(T467/1000),IF(U467=9,$G$11*(T467/1000),IF(U467=10,$G$12*(T467/1000),IF(U467=11,$G$13*(T467/1000),IF(U467=12,$G$14*(T467/1000),IF(U467=13,$G$15*(T467/1000),IF(U467=14,$G$16*(T467/1000),IF(U467=15,$G$17*(T467/1000),0)))))))))))))))</f>
        <v>0</v>
      </c>
      <c r="W467" s="34">
        <f>IF('Γεννήτρια 4'!D467="W",W466+('Γεννήτρια 4'!C467-1)*V467,IF('Γεννήτρια 4'!D467="L",W466-V467,W466))</f>
        <v>200.69650129906225</v>
      </c>
      <c r="X467" s="34" t="str">
        <f>IF(AND('Γεννήτρια 4'!C467&lt;&gt;0,'Γεννήτρια 4'!D467=""),V467,"")</f>
        <v/>
      </c>
    </row>
    <row r="468" spans="1:24">
      <c r="A468" s="3">
        <f t="shared" si="40"/>
        <v>446</v>
      </c>
      <c r="E468" s="3" t="str">
        <f t="shared" si="36"/>
        <v/>
      </c>
      <c r="F468" s="2" t="str">
        <f t="shared" si="37"/>
        <v/>
      </c>
      <c r="G468" s="2" t="str">
        <f t="shared" si="38"/>
        <v/>
      </c>
      <c r="T468" s="34">
        <f t="shared" si="39"/>
        <v>200.69650129906225</v>
      </c>
      <c r="U468" s="33">
        <f t="shared" si="41"/>
        <v>442</v>
      </c>
      <c r="V468" s="34">
        <f>IF(U468=1,$G$3*(T468/1000),IF(U468=2,$G$4*(T468/1000),IF(U468=3,$G$5*(T468/1000),IF(U468=4,$G$6*(T468/1000),IF(U468=5,$G$7*(T468/1000),IF(U468=6,$G$8*(T468/1000),IF(U468=7,$G$9*(T468/1000),IF(U468=8,$G$10*(T468/1000),IF(U468=9,$G$11*(T468/1000),IF(U468=10,$G$12*(T468/1000),IF(U468=11,$G$13*(T468/1000),IF(U468=12,$G$14*(T468/1000),IF(U468=13,$G$15*(T468/1000),IF(U468=14,$G$16*(T468/1000),IF(U468=15,$G$17*(T468/1000),0)))))))))))))))</f>
        <v>0</v>
      </c>
      <c r="W468" s="34">
        <f>IF('Γεννήτρια 4'!D468="W",W467+('Γεννήτρια 4'!C468-1)*V468,IF('Γεννήτρια 4'!D468="L",W467-V468,W467))</f>
        <v>200.69650129906225</v>
      </c>
      <c r="X468" s="34" t="str">
        <f>IF(AND('Γεννήτρια 4'!C468&lt;&gt;0,'Γεννήτρια 4'!D468=""),V468,"")</f>
        <v/>
      </c>
    </row>
    <row r="469" spans="1:24">
      <c r="A469" s="3">
        <f t="shared" si="40"/>
        <v>447</v>
      </c>
      <c r="E469" s="3" t="str">
        <f t="shared" si="36"/>
        <v/>
      </c>
      <c r="F469" s="2" t="str">
        <f t="shared" si="37"/>
        <v/>
      </c>
      <c r="G469" s="2" t="str">
        <f t="shared" si="38"/>
        <v/>
      </c>
      <c r="T469" s="34">
        <f t="shared" si="39"/>
        <v>200.69650129906225</v>
      </c>
      <c r="U469" s="33">
        <f t="shared" si="41"/>
        <v>443</v>
      </c>
      <c r="V469" s="34">
        <f>IF(U469=1,$G$3*(T469/1000),IF(U469=2,$G$4*(T469/1000),IF(U469=3,$G$5*(T469/1000),IF(U469=4,$G$6*(T469/1000),IF(U469=5,$G$7*(T469/1000),IF(U469=6,$G$8*(T469/1000),IF(U469=7,$G$9*(T469/1000),IF(U469=8,$G$10*(T469/1000),IF(U469=9,$G$11*(T469/1000),IF(U469=10,$G$12*(T469/1000),IF(U469=11,$G$13*(T469/1000),IF(U469=12,$G$14*(T469/1000),IF(U469=13,$G$15*(T469/1000),IF(U469=14,$G$16*(T469/1000),IF(U469=15,$G$17*(T469/1000),0)))))))))))))))</f>
        <v>0</v>
      </c>
      <c r="W469" s="34">
        <f>IF('Γεννήτρια 4'!D469="W",W468+('Γεννήτρια 4'!C469-1)*V469,IF('Γεννήτρια 4'!D469="L",W468-V469,W468))</f>
        <v>200.69650129906225</v>
      </c>
      <c r="X469" s="34" t="str">
        <f>IF(AND('Γεννήτρια 4'!C469&lt;&gt;0,'Γεννήτρια 4'!D469=""),V469,"")</f>
        <v/>
      </c>
    </row>
    <row r="470" spans="1:24">
      <c r="A470" s="3">
        <f t="shared" si="40"/>
        <v>448</v>
      </c>
      <c r="E470" s="3" t="str">
        <f t="shared" si="36"/>
        <v/>
      </c>
      <c r="F470" s="2" t="str">
        <f t="shared" si="37"/>
        <v/>
      </c>
      <c r="G470" s="2" t="str">
        <f t="shared" si="38"/>
        <v/>
      </c>
      <c r="T470" s="34">
        <f t="shared" si="39"/>
        <v>200.69650129906225</v>
      </c>
      <c r="U470" s="33">
        <f t="shared" si="41"/>
        <v>444</v>
      </c>
      <c r="V470" s="34">
        <f>IF(U470=1,$G$3*(T470/1000),IF(U470=2,$G$4*(T470/1000),IF(U470=3,$G$5*(T470/1000),IF(U470=4,$G$6*(T470/1000),IF(U470=5,$G$7*(T470/1000),IF(U470=6,$G$8*(T470/1000),IF(U470=7,$G$9*(T470/1000),IF(U470=8,$G$10*(T470/1000),IF(U470=9,$G$11*(T470/1000),IF(U470=10,$G$12*(T470/1000),IF(U470=11,$G$13*(T470/1000),IF(U470=12,$G$14*(T470/1000),IF(U470=13,$G$15*(T470/1000),IF(U470=14,$G$16*(T470/1000),IF(U470=15,$G$17*(T470/1000),0)))))))))))))))</f>
        <v>0</v>
      </c>
      <c r="W470" s="34">
        <f>IF('Γεννήτρια 4'!D470="W",W469+('Γεννήτρια 4'!C470-1)*V470,IF('Γεννήτρια 4'!D470="L",W469-V470,W469))</f>
        <v>200.69650129906225</v>
      </c>
      <c r="X470" s="34" t="str">
        <f>IF(AND('Γεννήτρια 4'!C470&lt;&gt;0,'Γεννήτρια 4'!D470=""),V470,"")</f>
        <v/>
      </c>
    </row>
    <row r="471" spans="1:24">
      <c r="A471" s="3">
        <f t="shared" si="40"/>
        <v>449</v>
      </c>
      <c r="E471" s="3" t="str">
        <f t="shared" si="36"/>
        <v/>
      </c>
      <c r="F471" s="2" t="str">
        <f t="shared" si="37"/>
        <v/>
      </c>
      <c r="G471" s="2" t="str">
        <f t="shared" si="38"/>
        <v/>
      </c>
      <c r="T471" s="34">
        <f t="shared" si="39"/>
        <v>200.69650129906225</v>
      </c>
      <c r="U471" s="33">
        <f t="shared" si="41"/>
        <v>445</v>
      </c>
      <c r="V471" s="34">
        <f>IF(U471=1,$G$3*(T471/1000),IF(U471=2,$G$4*(T471/1000),IF(U471=3,$G$5*(T471/1000),IF(U471=4,$G$6*(T471/1000),IF(U471=5,$G$7*(T471/1000),IF(U471=6,$G$8*(T471/1000),IF(U471=7,$G$9*(T471/1000),IF(U471=8,$G$10*(T471/1000),IF(U471=9,$G$11*(T471/1000),IF(U471=10,$G$12*(T471/1000),IF(U471=11,$G$13*(T471/1000),IF(U471=12,$G$14*(T471/1000),IF(U471=13,$G$15*(T471/1000),IF(U471=14,$G$16*(T471/1000),IF(U471=15,$G$17*(T471/1000),0)))))))))))))))</f>
        <v>0</v>
      </c>
      <c r="W471" s="34">
        <f>IF('Γεννήτρια 4'!D471="W",W470+('Γεννήτρια 4'!C471-1)*V471,IF('Γεννήτρια 4'!D471="L",W470-V471,W470))</f>
        <v>200.69650129906225</v>
      </c>
      <c r="X471" s="34" t="str">
        <f>IF(AND('Γεννήτρια 4'!C471&lt;&gt;0,'Γεννήτρια 4'!D471=""),V471,"")</f>
        <v/>
      </c>
    </row>
    <row r="472" spans="1:24">
      <c r="A472" s="3">
        <f t="shared" si="40"/>
        <v>450</v>
      </c>
      <c r="E472" s="3" t="str">
        <f t="shared" ref="E472:E535" si="42">IF(C472&gt;1,U472,"")</f>
        <v/>
      </c>
      <c r="F472" s="2" t="str">
        <f t="shared" ref="F472:F535" si="43">IF(C472&gt;1,V472,"")</f>
        <v/>
      </c>
      <c r="G472" s="2" t="str">
        <f t="shared" ref="G472:G535" si="44">IF(OR(D472="W",D472="L"),W472,"")</f>
        <v/>
      </c>
      <c r="T472" s="34">
        <f t="shared" ref="T472:T535" si="45">IF(W471&gt;=T471,W471,T471)</f>
        <v>200.69650129906225</v>
      </c>
      <c r="U472" s="33">
        <f t="shared" si="41"/>
        <v>446</v>
      </c>
      <c r="V472" s="34">
        <f>IF(U472=1,$G$3*(T472/1000),IF(U472=2,$G$4*(T472/1000),IF(U472=3,$G$5*(T472/1000),IF(U472=4,$G$6*(T472/1000),IF(U472=5,$G$7*(T472/1000),IF(U472=6,$G$8*(T472/1000),IF(U472=7,$G$9*(T472/1000),IF(U472=8,$G$10*(T472/1000),IF(U472=9,$G$11*(T472/1000),IF(U472=10,$G$12*(T472/1000),IF(U472=11,$G$13*(T472/1000),IF(U472=12,$G$14*(T472/1000),IF(U472=13,$G$15*(T472/1000),IF(U472=14,$G$16*(T472/1000),IF(U472=15,$G$17*(T472/1000),0)))))))))))))))</f>
        <v>0</v>
      </c>
      <c r="W472" s="34">
        <f>IF('Γεννήτρια 4'!D472="W",W471+('Γεννήτρια 4'!C472-1)*V472,IF('Γεννήτρια 4'!D472="L",W471-V472,W471))</f>
        <v>200.69650129906225</v>
      </c>
      <c r="X472" s="34" t="str">
        <f>IF(AND('Γεννήτρια 4'!C472&lt;&gt;0,'Γεννήτρια 4'!D472=""),V472,"")</f>
        <v/>
      </c>
    </row>
    <row r="473" spans="1:24">
      <c r="A473" s="3">
        <f t="shared" ref="A473:A536" si="46">A472+1</f>
        <v>451</v>
      </c>
      <c r="E473" s="3" t="str">
        <f t="shared" si="42"/>
        <v/>
      </c>
      <c r="F473" s="2" t="str">
        <f t="shared" si="43"/>
        <v/>
      </c>
      <c r="G473" s="2" t="str">
        <f t="shared" si="44"/>
        <v/>
      </c>
      <c r="T473" s="34">
        <f t="shared" si="45"/>
        <v>200.69650129906225</v>
      </c>
      <c r="U473" s="33">
        <f t="shared" ref="U473:U536" si="47">IF(T472&gt;=W472,U472+1,1)</f>
        <v>447</v>
      </c>
      <c r="V473" s="34">
        <f>IF(U473=1,$G$3*(T473/1000),IF(U473=2,$G$4*(T473/1000),IF(U473=3,$G$5*(T473/1000),IF(U473=4,$G$6*(T473/1000),IF(U473=5,$G$7*(T473/1000),IF(U473=6,$G$8*(T473/1000),IF(U473=7,$G$9*(T473/1000),IF(U473=8,$G$10*(T473/1000),IF(U473=9,$G$11*(T473/1000),IF(U473=10,$G$12*(T473/1000),IF(U473=11,$G$13*(T473/1000),IF(U473=12,$G$14*(T473/1000),IF(U473=13,$G$15*(T473/1000),IF(U473=14,$G$16*(T473/1000),IF(U473=15,$G$17*(T473/1000),0)))))))))))))))</f>
        <v>0</v>
      </c>
      <c r="W473" s="34">
        <f>IF('Γεννήτρια 4'!D473="W",W472+('Γεννήτρια 4'!C473-1)*V473,IF('Γεννήτρια 4'!D473="L",W472-V473,W472))</f>
        <v>200.69650129906225</v>
      </c>
      <c r="X473" s="34" t="str">
        <f>IF(AND('Γεννήτρια 4'!C473&lt;&gt;0,'Γεννήτρια 4'!D473=""),V473,"")</f>
        <v/>
      </c>
    </row>
    <row r="474" spans="1:24">
      <c r="A474" s="3">
        <f t="shared" si="46"/>
        <v>452</v>
      </c>
      <c r="E474" s="3" t="str">
        <f t="shared" si="42"/>
        <v/>
      </c>
      <c r="F474" s="2" t="str">
        <f t="shared" si="43"/>
        <v/>
      </c>
      <c r="G474" s="2" t="str">
        <f t="shared" si="44"/>
        <v/>
      </c>
      <c r="T474" s="34">
        <f t="shared" si="45"/>
        <v>200.69650129906225</v>
      </c>
      <c r="U474" s="33">
        <f t="shared" si="47"/>
        <v>448</v>
      </c>
      <c r="V474" s="34">
        <f>IF(U474=1,$G$3*(T474/1000),IF(U474=2,$G$4*(T474/1000),IF(U474=3,$G$5*(T474/1000),IF(U474=4,$G$6*(T474/1000),IF(U474=5,$G$7*(T474/1000),IF(U474=6,$G$8*(T474/1000),IF(U474=7,$G$9*(T474/1000),IF(U474=8,$G$10*(T474/1000),IF(U474=9,$G$11*(T474/1000),IF(U474=10,$G$12*(T474/1000),IF(U474=11,$G$13*(T474/1000),IF(U474=12,$G$14*(T474/1000),IF(U474=13,$G$15*(T474/1000),IF(U474=14,$G$16*(T474/1000),IF(U474=15,$G$17*(T474/1000),0)))))))))))))))</f>
        <v>0</v>
      </c>
      <c r="W474" s="34">
        <f>IF('Γεννήτρια 4'!D474="W",W473+('Γεννήτρια 4'!C474-1)*V474,IF('Γεννήτρια 4'!D474="L",W473-V474,W473))</f>
        <v>200.69650129906225</v>
      </c>
      <c r="X474" s="34" t="str">
        <f>IF(AND('Γεννήτρια 4'!C474&lt;&gt;0,'Γεννήτρια 4'!D474=""),V474,"")</f>
        <v/>
      </c>
    </row>
    <row r="475" spans="1:24">
      <c r="A475" s="3">
        <f t="shared" si="46"/>
        <v>453</v>
      </c>
      <c r="E475" s="3" t="str">
        <f t="shared" si="42"/>
        <v/>
      </c>
      <c r="F475" s="2" t="str">
        <f t="shared" si="43"/>
        <v/>
      </c>
      <c r="G475" s="2" t="str">
        <f t="shared" si="44"/>
        <v/>
      </c>
      <c r="T475" s="34">
        <f t="shared" si="45"/>
        <v>200.69650129906225</v>
      </c>
      <c r="U475" s="33">
        <f t="shared" si="47"/>
        <v>449</v>
      </c>
      <c r="V475" s="34">
        <f>IF(U475=1,$G$3*(T475/1000),IF(U475=2,$G$4*(T475/1000),IF(U475=3,$G$5*(T475/1000),IF(U475=4,$G$6*(T475/1000),IF(U475=5,$G$7*(T475/1000),IF(U475=6,$G$8*(T475/1000),IF(U475=7,$G$9*(T475/1000),IF(U475=8,$G$10*(T475/1000),IF(U475=9,$G$11*(T475/1000),IF(U475=10,$G$12*(T475/1000),IF(U475=11,$G$13*(T475/1000),IF(U475=12,$G$14*(T475/1000),IF(U475=13,$G$15*(T475/1000),IF(U475=14,$G$16*(T475/1000),IF(U475=15,$G$17*(T475/1000),0)))))))))))))))</f>
        <v>0</v>
      </c>
      <c r="W475" s="34">
        <f>IF('Γεννήτρια 4'!D475="W",W474+('Γεννήτρια 4'!C475-1)*V475,IF('Γεννήτρια 4'!D475="L",W474-V475,W474))</f>
        <v>200.69650129906225</v>
      </c>
      <c r="X475" s="34" t="str">
        <f>IF(AND('Γεννήτρια 4'!C475&lt;&gt;0,'Γεννήτρια 4'!D475=""),V475,"")</f>
        <v/>
      </c>
    </row>
    <row r="476" spans="1:24">
      <c r="A476" s="3">
        <f t="shared" si="46"/>
        <v>454</v>
      </c>
      <c r="E476" s="3" t="str">
        <f t="shared" si="42"/>
        <v/>
      </c>
      <c r="F476" s="2" t="str">
        <f t="shared" si="43"/>
        <v/>
      </c>
      <c r="G476" s="2" t="str">
        <f t="shared" si="44"/>
        <v/>
      </c>
      <c r="T476" s="34">
        <f t="shared" si="45"/>
        <v>200.69650129906225</v>
      </c>
      <c r="U476" s="33">
        <f t="shared" si="47"/>
        <v>450</v>
      </c>
      <c r="V476" s="34">
        <f>IF(U476=1,$G$3*(T476/1000),IF(U476=2,$G$4*(T476/1000),IF(U476=3,$G$5*(T476/1000),IF(U476=4,$G$6*(T476/1000),IF(U476=5,$G$7*(T476/1000),IF(U476=6,$G$8*(T476/1000),IF(U476=7,$G$9*(T476/1000),IF(U476=8,$G$10*(T476/1000),IF(U476=9,$G$11*(T476/1000),IF(U476=10,$G$12*(T476/1000),IF(U476=11,$G$13*(T476/1000),IF(U476=12,$G$14*(T476/1000),IF(U476=13,$G$15*(T476/1000),IF(U476=14,$G$16*(T476/1000),IF(U476=15,$G$17*(T476/1000),0)))))))))))))))</f>
        <v>0</v>
      </c>
      <c r="W476" s="34">
        <f>IF('Γεννήτρια 4'!D476="W",W475+('Γεννήτρια 4'!C476-1)*V476,IF('Γεννήτρια 4'!D476="L",W475-V476,W475))</f>
        <v>200.69650129906225</v>
      </c>
      <c r="X476" s="34" t="str">
        <f>IF(AND('Γεννήτρια 4'!C476&lt;&gt;0,'Γεννήτρια 4'!D476=""),V476,"")</f>
        <v/>
      </c>
    </row>
    <row r="477" spans="1:24">
      <c r="A477" s="3">
        <f t="shared" si="46"/>
        <v>455</v>
      </c>
      <c r="E477" s="3" t="str">
        <f t="shared" si="42"/>
        <v/>
      </c>
      <c r="F477" s="2" t="str">
        <f t="shared" si="43"/>
        <v/>
      </c>
      <c r="G477" s="2" t="str">
        <f t="shared" si="44"/>
        <v/>
      </c>
      <c r="T477" s="34">
        <f t="shared" si="45"/>
        <v>200.69650129906225</v>
      </c>
      <c r="U477" s="33">
        <f t="shared" si="47"/>
        <v>451</v>
      </c>
      <c r="V477" s="34">
        <f>IF(U477=1,$G$3*(T477/1000),IF(U477=2,$G$4*(T477/1000),IF(U477=3,$G$5*(T477/1000),IF(U477=4,$G$6*(T477/1000),IF(U477=5,$G$7*(T477/1000),IF(U477=6,$G$8*(T477/1000),IF(U477=7,$G$9*(T477/1000),IF(U477=8,$G$10*(T477/1000),IF(U477=9,$G$11*(T477/1000),IF(U477=10,$G$12*(T477/1000),IF(U477=11,$G$13*(T477/1000),IF(U477=12,$G$14*(T477/1000),IF(U477=13,$G$15*(T477/1000),IF(U477=14,$G$16*(T477/1000),IF(U477=15,$G$17*(T477/1000),0)))))))))))))))</f>
        <v>0</v>
      </c>
      <c r="W477" s="34">
        <f>IF('Γεννήτρια 4'!D477="W",W476+('Γεννήτρια 4'!C477-1)*V477,IF('Γεννήτρια 4'!D477="L",W476-V477,W476))</f>
        <v>200.69650129906225</v>
      </c>
      <c r="X477" s="34" t="str">
        <f>IF(AND('Γεννήτρια 4'!C477&lt;&gt;0,'Γεννήτρια 4'!D477=""),V477,"")</f>
        <v/>
      </c>
    </row>
    <row r="478" spans="1:24">
      <c r="A478" s="3">
        <f t="shared" si="46"/>
        <v>456</v>
      </c>
      <c r="E478" s="3" t="str">
        <f t="shared" si="42"/>
        <v/>
      </c>
      <c r="F478" s="2" t="str">
        <f t="shared" si="43"/>
        <v/>
      </c>
      <c r="G478" s="2" t="str">
        <f t="shared" si="44"/>
        <v/>
      </c>
      <c r="T478" s="34">
        <f t="shared" si="45"/>
        <v>200.69650129906225</v>
      </c>
      <c r="U478" s="33">
        <f t="shared" si="47"/>
        <v>452</v>
      </c>
      <c r="V478" s="34">
        <f>IF(U478=1,$G$3*(T478/1000),IF(U478=2,$G$4*(T478/1000),IF(U478=3,$G$5*(T478/1000),IF(U478=4,$G$6*(T478/1000),IF(U478=5,$G$7*(T478/1000),IF(U478=6,$G$8*(T478/1000),IF(U478=7,$G$9*(T478/1000),IF(U478=8,$G$10*(T478/1000),IF(U478=9,$G$11*(T478/1000),IF(U478=10,$G$12*(T478/1000),IF(U478=11,$G$13*(T478/1000),IF(U478=12,$G$14*(T478/1000),IF(U478=13,$G$15*(T478/1000),IF(U478=14,$G$16*(T478/1000),IF(U478=15,$G$17*(T478/1000),0)))))))))))))))</f>
        <v>0</v>
      </c>
      <c r="W478" s="34">
        <f>IF('Γεννήτρια 4'!D478="W",W477+('Γεννήτρια 4'!C478-1)*V478,IF('Γεννήτρια 4'!D478="L",W477-V478,W477))</f>
        <v>200.69650129906225</v>
      </c>
      <c r="X478" s="34" t="str">
        <f>IF(AND('Γεννήτρια 4'!C478&lt;&gt;0,'Γεννήτρια 4'!D478=""),V478,"")</f>
        <v/>
      </c>
    </row>
    <row r="479" spans="1:24">
      <c r="A479" s="3">
        <f t="shared" si="46"/>
        <v>457</v>
      </c>
      <c r="E479" s="3" t="str">
        <f t="shared" si="42"/>
        <v/>
      </c>
      <c r="F479" s="2" t="str">
        <f t="shared" si="43"/>
        <v/>
      </c>
      <c r="G479" s="2" t="str">
        <f t="shared" si="44"/>
        <v/>
      </c>
      <c r="T479" s="34">
        <f t="shared" si="45"/>
        <v>200.69650129906225</v>
      </c>
      <c r="U479" s="33">
        <f t="shared" si="47"/>
        <v>453</v>
      </c>
      <c r="V479" s="34">
        <f>IF(U479=1,$G$3*(T479/1000),IF(U479=2,$G$4*(T479/1000),IF(U479=3,$G$5*(T479/1000),IF(U479=4,$G$6*(T479/1000),IF(U479=5,$G$7*(T479/1000),IF(U479=6,$G$8*(T479/1000),IF(U479=7,$G$9*(T479/1000),IF(U479=8,$G$10*(T479/1000),IF(U479=9,$G$11*(T479/1000),IF(U479=10,$G$12*(T479/1000),IF(U479=11,$G$13*(T479/1000),IF(U479=12,$G$14*(T479/1000),IF(U479=13,$G$15*(T479/1000),IF(U479=14,$G$16*(T479/1000),IF(U479=15,$G$17*(T479/1000),0)))))))))))))))</f>
        <v>0</v>
      </c>
      <c r="W479" s="34">
        <f>IF('Γεννήτρια 4'!D479="W",W478+('Γεννήτρια 4'!C479-1)*V479,IF('Γεννήτρια 4'!D479="L",W478-V479,W478))</f>
        <v>200.69650129906225</v>
      </c>
      <c r="X479" s="34" t="str">
        <f>IF(AND('Γεννήτρια 4'!C479&lt;&gt;0,'Γεννήτρια 4'!D479=""),V479,"")</f>
        <v/>
      </c>
    </row>
    <row r="480" spans="1:24">
      <c r="A480" s="3">
        <f t="shared" si="46"/>
        <v>458</v>
      </c>
      <c r="E480" s="3" t="str">
        <f t="shared" si="42"/>
        <v/>
      </c>
      <c r="F480" s="2" t="str">
        <f t="shared" si="43"/>
        <v/>
      </c>
      <c r="G480" s="2" t="str">
        <f t="shared" si="44"/>
        <v/>
      </c>
      <c r="T480" s="34">
        <f t="shared" si="45"/>
        <v>200.69650129906225</v>
      </c>
      <c r="U480" s="33">
        <f t="shared" si="47"/>
        <v>454</v>
      </c>
      <c r="V480" s="34">
        <f>IF(U480=1,$G$3*(T480/1000),IF(U480=2,$G$4*(T480/1000),IF(U480=3,$G$5*(T480/1000),IF(U480=4,$G$6*(T480/1000),IF(U480=5,$G$7*(T480/1000),IF(U480=6,$G$8*(T480/1000),IF(U480=7,$G$9*(T480/1000),IF(U480=8,$G$10*(T480/1000),IF(U480=9,$G$11*(T480/1000),IF(U480=10,$G$12*(T480/1000),IF(U480=11,$G$13*(T480/1000),IF(U480=12,$G$14*(T480/1000),IF(U480=13,$G$15*(T480/1000),IF(U480=14,$G$16*(T480/1000),IF(U480=15,$G$17*(T480/1000),0)))))))))))))))</f>
        <v>0</v>
      </c>
      <c r="W480" s="34">
        <f>IF('Γεννήτρια 4'!D480="W",W479+('Γεννήτρια 4'!C480-1)*V480,IF('Γεννήτρια 4'!D480="L",W479-V480,W479))</f>
        <v>200.69650129906225</v>
      </c>
      <c r="X480" s="34" t="str">
        <f>IF(AND('Γεννήτρια 4'!C480&lt;&gt;0,'Γεννήτρια 4'!D480=""),V480,"")</f>
        <v/>
      </c>
    </row>
    <row r="481" spans="1:24">
      <c r="A481" s="3">
        <f t="shared" si="46"/>
        <v>459</v>
      </c>
      <c r="E481" s="3" t="str">
        <f t="shared" si="42"/>
        <v/>
      </c>
      <c r="F481" s="2" t="str">
        <f t="shared" si="43"/>
        <v/>
      </c>
      <c r="G481" s="2" t="str">
        <f t="shared" si="44"/>
        <v/>
      </c>
      <c r="T481" s="34">
        <f t="shared" si="45"/>
        <v>200.69650129906225</v>
      </c>
      <c r="U481" s="33">
        <f t="shared" si="47"/>
        <v>455</v>
      </c>
      <c r="V481" s="34">
        <f>IF(U481=1,$G$3*(T481/1000),IF(U481=2,$G$4*(T481/1000),IF(U481=3,$G$5*(T481/1000),IF(U481=4,$G$6*(T481/1000),IF(U481=5,$G$7*(T481/1000),IF(U481=6,$G$8*(T481/1000),IF(U481=7,$G$9*(T481/1000),IF(U481=8,$G$10*(T481/1000),IF(U481=9,$G$11*(T481/1000),IF(U481=10,$G$12*(T481/1000),IF(U481=11,$G$13*(T481/1000),IF(U481=12,$G$14*(T481/1000),IF(U481=13,$G$15*(T481/1000),IF(U481=14,$G$16*(T481/1000),IF(U481=15,$G$17*(T481/1000),0)))))))))))))))</f>
        <v>0</v>
      </c>
      <c r="W481" s="34">
        <f>IF('Γεννήτρια 4'!D481="W",W480+('Γεννήτρια 4'!C481-1)*V481,IF('Γεννήτρια 4'!D481="L",W480-V481,W480))</f>
        <v>200.69650129906225</v>
      </c>
      <c r="X481" s="34" t="str">
        <f>IF(AND('Γεννήτρια 4'!C481&lt;&gt;0,'Γεννήτρια 4'!D481=""),V481,"")</f>
        <v/>
      </c>
    </row>
    <row r="482" spans="1:24">
      <c r="A482" s="3">
        <f t="shared" si="46"/>
        <v>460</v>
      </c>
      <c r="E482" s="3" t="str">
        <f t="shared" si="42"/>
        <v/>
      </c>
      <c r="F482" s="2" t="str">
        <f t="shared" si="43"/>
        <v/>
      </c>
      <c r="G482" s="2" t="str">
        <f t="shared" si="44"/>
        <v/>
      </c>
      <c r="T482" s="34">
        <f t="shared" si="45"/>
        <v>200.69650129906225</v>
      </c>
      <c r="U482" s="33">
        <f t="shared" si="47"/>
        <v>456</v>
      </c>
      <c r="V482" s="34">
        <f>IF(U482=1,$G$3*(T482/1000),IF(U482=2,$G$4*(T482/1000),IF(U482=3,$G$5*(T482/1000),IF(U482=4,$G$6*(T482/1000),IF(U482=5,$G$7*(T482/1000),IF(U482=6,$G$8*(T482/1000),IF(U482=7,$G$9*(T482/1000),IF(U482=8,$G$10*(T482/1000),IF(U482=9,$G$11*(T482/1000),IF(U482=10,$G$12*(T482/1000),IF(U482=11,$G$13*(T482/1000),IF(U482=12,$G$14*(T482/1000),IF(U482=13,$G$15*(T482/1000),IF(U482=14,$G$16*(T482/1000),IF(U482=15,$G$17*(T482/1000),0)))))))))))))))</f>
        <v>0</v>
      </c>
      <c r="W482" s="34">
        <f>IF('Γεννήτρια 4'!D482="W",W481+('Γεννήτρια 4'!C482-1)*V482,IF('Γεννήτρια 4'!D482="L",W481-V482,W481))</f>
        <v>200.69650129906225</v>
      </c>
      <c r="X482" s="34" t="str">
        <f>IF(AND('Γεννήτρια 4'!C482&lt;&gt;0,'Γεννήτρια 4'!D482=""),V482,"")</f>
        <v/>
      </c>
    </row>
    <row r="483" spans="1:24">
      <c r="A483" s="3">
        <f t="shared" si="46"/>
        <v>461</v>
      </c>
      <c r="E483" s="3" t="str">
        <f t="shared" si="42"/>
        <v/>
      </c>
      <c r="F483" s="2" t="str">
        <f t="shared" si="43"/>
        <v/>
      </c>
      <c r="G483" s="2" t="str">
        <f t="shared" si="44"/>
        <v/>
      </c>
      <c r="T483" s="34">
        <f t="shared" si="45"/>
        <v>200.69650129906225</v>
      </c>
      <c r="U483" s="33">
        <f t="shared" si="47"/>
        <v>457</v>
      </c>
      <c r="V483" s="34">
        <f>IF(U483=1,$G$3*(T483/1000),IF(U483=2,$G$4*(T483/1000),IF(U483=3,$G$5*(T483/1000),IF(U483=4,$G$6*(T483/1000),IF(U483=5,$G$7*(T483/1000),IF(U483=6,$G$8*(T483/1000),IF(U483=7,$G$9*(T483/1000),IF(U483=8,$G$10*(T483/1000),IF(U483=9,$G$11*(T483/1000),IF(U483=10,$G$12*(T483/1000),IF(U483=11,$G$13*(T483/1000),IF(U483=12,$G$14*(T483/1000),IF(U483=13,$G$15*(T483/1000),IF(U483=14,$G$16*(T483/1000),IF(U483=15,$G$17*(T483/1000),0)))))))))))))))</f>
        <v>0</v>
      </c>
      <c r="W483" s="34">
        <f>IF('Γεννήτρια 4'!D483="W",W482+('Γεννήτρια 4'!C483-1)*V483,IF('Γεννήτρια 4'!D483="L",W482-V483,W482))</f>
        <v>200.69650129906225</v>
      </c>
      <c r="X483" s="34" t="str">
        <f>IF(AND('Γεννήτρια 4'!C483&lt;&gt;0,'Γεννήτρια 4'!D483=""),V483,"")</f>
        <v/>
      </c>
    </row>
    <row r="484" spans="1:24">
      <c r="A484" s="3">
        <f t="shared" si="46"/>
        <v>462</v>
      </c>
      <c r="E484" s="3" t="str">
        <f t="shared" si="42"/>
        <v/>
      </c>
      <c r="F484" s="2" t="str">
        <f t="shared" si="43"/>
        <v/>
      </c>
      <c r="G484" s="2" t="str">
        <f t="shared" si="44"/>
        <v/>
      </c>
      <c r="T484" s="34">
        <f t="shared" si="45"/>
        <v>200.69650129906225</v>
      </c>
      <c r="U484" s="33">
        <f t="shared" si="47"/>
        <v>458</v>
      </c>
      <c r="V484" s="34">
        <f>IF(U484=1,$G$3*(T484/1000),IF(U484=2,$G$4*(T484/1000),IF(U484=3,$G$5*(T484/1000),IF(U484=4,$G$6*(T484/1000),IF(U484=5,$G$7*(T484/1000),IF(U484=6,$G$8*(T484/1000),IF(U484=7,$G$9*(T484/1000),IF(U484=8,$G$10*(T484/1000),IF(U484=9,$G$11*(T484/1000),IF(U484=10,$G$12*(T484/1000),IF(U484=11,$G$13*(T484/1000),IF(U484=12,$G$14*(T484/1000),IF(U484=13,$G$15*(T484/1000),IF(U484=14,$G$16*(T484/1000),IF(U484=15,$G$17*(T484/1000),0)))))))))))))))</f>
        <v>0</v>
      </c>
      <c r="W484" s="34">
        <f>IF('Γεννήτρια 4'!D484="W",W483+('Γεννήτρια 4'!C484-1)*V484,IF('Γεννήτρια 4'!D484="L",W483-V484,W483))</f>
        <v>200.69650129906225</v>
      </c>
      <c r="X484" s="34" t="str">
        <f>IF(AND('Γεννήτρια 4'!C484&lt;&gt;0,'Γεννήτρια 4'!D484=""),V484,"")</f>
        <v/>
      </c>
    </row>
    <row r="485" spans="1:24">
      <c r="A485" s="3">
        <f t="shared" si="46"/>
        <v>463</v>
      </c>
      <c r="E485" s="3" t="str">
        <f t="shared" si="42"/>
        <v/>
      </c>
      <c r="F485" s="2" t="str">
        <f t="shared" si="43"/>
        <v/>
      </c>
      <c r="G485" s="2" t="str">
        <f t="shared" si="44"/>
        <v/>
      </c>
      <c r="T485" s="34">
        <f t="shared" si="45"/>
        <v>200.69650129906225</v>
      </c>
      <c r="U485" s="33">
        <f t="shared" si="47"/>
        <v>459</v>
      </c>
      <c r="V485" s="34">
        <f>IF(U485=1,$G$3*(T485/1000),IF(U485=2,$G$4*(T485/1000),IF(U485=3,$G$5*(T485/1000),IF(U485=4,$G$6*(T485/1000),IF(U485=5,$G$7*(T485/1000),IF(U485=6,$G$8*(T485/1000),IF(U485=7,$G$9*(T485/1000),IF(U485=8,$G$10*(T485/1000),IF(U485=9,$G$11*(T485/1000),IF(U485=10,$G$12*(T485/1000),IF(U485=11,$G$13*(T485/1000),IF(U485=12,$G$14*(T485/1000),IF(U485=13,$G$15*(T485/1000),IF(U485=14,$G$16*(T485/1000),IF(U485=15,$G$17*(T485/1000),0)))))))))))))))</f>
        <v>0</v>
      </c>
      <c r="W485" s="34">
        <f>IF('Γεννήτρια 4'!D485="W",W484+('Γεννήτρια 4'!C485-1)*V485,IF('Γεννήτρια 4'!D485="L",W484-V485,W484))</f>
        <v>200.69650129906225</v>
      </c>
      <c r="X485" s="34" t="str">
        <f>IF(AND('Γεννήτρια 4'!C485&lt;&gt;0,'Γεννήτρια 4'!D485=""),V485,"")</f>
        <v/>
      </c>
    </row>
    <row r="486" spans="1:24">
      <c r="A486" s="3">
        <f t="shared" si="46"/>
        <v>464</v>
      </c>
      <c r="E486" s="3" t="str">
        <f t="shared" si="42"/>
        <v/>
      </c>
      <c r="F486" s="2" t="str">
        <f t="shared" si="43"/>
        <v/>
      </c>
      <c r="G486" s="2" t="str">
        <f t="shared" si="44"/>
        <v/>
      </c>
      <c r="T486" s="34">
        <f t="shared" si="45"/>
        <v>200.69650129906225</v>
      </c>
      <c r="U486" s="33">
        <f t="shared" si="47"/>
        <v>460</v>
      </c>
      <c r="V486" s="34">
        <f>IF(U486=1,$G$3*(T486/1000),IF(U486=2,$G$4*(T486/1000),IF(U486=3,$G$5*(T486/1000),IF(U486=4,$G$6*(T486/1000),IF(U486=5,$G$7*(T486/1000),IF(U486=6,$G$8*(T486/1000),IF(U486=7,$G$9*(T486/1000),IF(U486=8,$G$10*(T486/1000),IF(U486=9,$G$11*(T486/1000),IF(U486=10,$G$12*(T486/1000),IF(U486=11,$G$13*(T486/1000),IF(U486=12,$G$14*(T486/1000),IF(U486=13,$G$15*(T486/1000),IF(U486=14,$G$16*(T486/1000),IF(U486=15,$G$17*(T486/1000),0)))))))))))))))</f>
        <v>0</v>
      </c>
      <c r="W486" s="34">
        <f>IF('Γεννήτρια 4'!D486="W",W485+('Γεννήτρια 4'!C486-1)*V486,IF('Γεννήτρια 4'!D486="L",W485-V486,W485))</f>
        <v>200.69650129906225</v>
      </c>
      <c r="X486" s="34" t="str">
        <f>IF(AND('Γεννήτρια 4'!C486&lt;&gt;0,'Γεννήτρια 4'!D486=""),V486,"")</f>
        <v/>
      </c>
    </row>
    <row r="487" spans="1:24">
      <c r="A487" s="3">
        <f t="shared" si="46"/>
        <v>465</v>
      </c>
      <c r="E487" s="3" t="str">
        <f t="shared" si="42"/>
        <v/>
      </c>
      <c r="F487" s="2" t="str">
        <f t="shared" si="43"/>
        <v/>
      </c>
      <c r="G487" s="2" t="str">
        <f t="shared" si="44"/>
        <v/>
      </c>
      <c r="T487" s="34">
        <f t="shared" si="45"/>
        <v>200.69650129906225</v>
      </c>
      <c r="U487" s="33">
        <f t="shared" si="47"/>
        <v>461</v>
      </c>
      <c r="V487" s="34">
        <f>IF(U487=1,$G$3*(T487/1000),IF(U487=2,$G$4*(T487/1000),IF(U487=3,$G$5*(T487/1000),IF(U487=4,$G$6*(T487/1000),IF(U487=5,$G$7*(T487/1000),IF(U487=6,$G$8*(T487/1000),IF(U487=7,$G$9*(T487/1000),IF(U487=8,$G$10*(T487/1000),IF(U487=9,$G$11*(T487/1000),IF(U487=10,$G$12*(T487/1000),IF(U487=11,$G$13*(T487/1000),IF(U487=12,$G$14*(T487/1000),IF(U487=13,$G$15*(T487/1000),IF(U487=14,$G$16*(T487/1000),IF(U487=15,$G$17*(T487/1000),0)))))))))))))))</f>
        <v>0</v>
      </c>
      <c r="W487" s="34">
        <f>IF('Γεννήτρια 4'!D487="W",W486+('Γεννήτρια 4'!C487-1)*V487,IF('Γεννήτρια 4'!D487="L",W486-V487,W486))</f>
        <v>200.69650129906225</v>
      </c>
      <c r="X487" s="34" t="str">
        <f>IF(AND('Γεννήτρια 4'!C487&lt;&gt;0,'Γεννήτρια 4'!D487=""),V487,"")</f>
        <v/>
      </c>
    </row>
    <row r="488" spans="1:24">
      <c r="A488" s="3">
        <f t="shared" si="46"/>
        <v>466</v>
      </c>
      <c r="E488" s="3" t="str">
        <f t="shared" si="42"/>
        <v/>
      </c>
      <c r="F488" s="2" t="str">
        <f t="shared" si="43"/>
        <v/>
      </c>
      <c r="G488" s="2" t="str">
        <f t="shared" si="44"/>
        <v/>
      </c>
      <c r="T488" s="34">
        <f t="shared" si="45"/>
        <v>200.69650129906225</v>
      </c>
      <c r="U488" s="33">
        <f t="shared" si="47"/>
        <v>462</v>
      </c>
      <c r="V488" s="34">
        <f>IF(U488=1,$G$3*(T488/1000),IF(U488=2,$G$4*(T488/1000),IF(U488=3,$G$5*(T488/1000),IF(U488=4,$G$6*(T488/1000),IF(U488=5,$G$7*(T488/1000),IF(U488=6,$G$8*(T488/1000),IF(U488=7,$G$9*(T488/1000),IF(U488=8,$G$10*(T488/1000),IF(U488=9,$G$11*(T488/1000),IF(U488=10,$G$12*(T488/1000),IF(U488=11,$G$13*(T488/1000),IF(U488=12,$G$14*(T488/1000),IF(U488=13,$G$15*(T488/1000),IF(U488=14,$G$16*(T488/1000),IF(U488=15,$G$17*(T488/1000),0)))))))))))))))</f>
        <v>0</v>
      </c>
      <c r="W488" s="34">
        <f>IF('Γεννήτρια 4'!D488="W",W487+('Γεννήτρια 4'!C488-1)*V488,IF('Γεννήτρια 4'!D488="L",W487-V488,W487))</f>
        <v>200.69650129906225</v>
      </c>
      <c r="X488" s="34" t="str">
        <f>IF(AND('Γεννήτρια 4'!C488&lt;&gt;0,'Γεννήτρια 4'!D488=""),V488,"")</f>
        <v/>
      </c>
    </row>
    <row r="489" spans="1:24">
      <c r="A489" s="3">
        <f t="shared" si="46"/>
        <v>467</v>
      </c>
      <c r="E489" s="3" t="str">
        <f t="shared" si="42"/>
        <v/>
      </c>
      <c r="F489" s="2" t="str">
        <f t="shared" si="43"/>
        <v/>
      </c>
      <c r="G489" s="2" t="str">
        <f t="shared" si="44"/>
        <v/>
      </c>
      <c r="T489" s="34">
        <f t="shared" si="45"/>
        <v>200.69650129906225</v>
      </c>
      <c r="U489" s="33">
        <f t="shared" si="47"/>
        <v>463</v>
      </c>
      <c r="V489" s="34">
        <f>IF(U489=1,$G$3*(T489/1000),IF(U489=2,$G$4*(T489/1000),IF(U489=3,$G$5*(T489/1000),IF(U489=4,$G$6*(T489/1000),IF(U489=5,$G$7*(T489/1000),IF(U489=6,$G$8*(T489/1000),IF(U489=7,$G$9*(T489/1000),IF(U489=8,$G$10*(T489/1000),IF(U489=9,$G$11*(T489/1000),IF(U489=10,$G$12*(T489/1000),IF(U489=11,$G$13*(T489/1000),IF(U489=12,$G$14*(T489/1000),IF(U489=13,$G$15*(T489/1000),IF(U489=14,$G$16*(T489/1000),IF(U489=15,$G$17*(T489/1000),0)))))))))))))))</f>
        <v>0</v>
      </c>
      <c r="W489" s="34">
        <f>IF('Γεννήτρια 4'!D489="W",W488+('Γεννήτρια 4'!C489-1)*V489,IF('Γεννήτρια 4'!D489="L",W488-V489,W488))</f>
        <v>200.69650129906225</v>
      </c>
      <c r="X489" s="34" t="str">
        <f>IF(AND('Γεννήτρια 4'!C489&lt;&gt;0,'Γεννήτρια 4'!D489=""),V489,"")</f>
        <v/>
      </c>
    </row>
    <row r="490" spans="1:24">
      <c r="A490" s="3">
        <f t="shared" si="46"/>
        <v>468</v>
      </c>
      <c r="E490" s="3" t="str">
        <f t="shared" si="42"/>
        <v/>
      </c>
      <c r="F490" s="2" t="str">
        <f t="shared" si="43"/>
        <v/>
      </c>
      <c r="G490" s="2" t="str">
        <f t="shared" si="44"/>
        <v/>
      </c>
      <c r="T490" s="34">
        <f t="shared" si="45"/>
        <v>200.69650129906225</v>
      </c>
      <c r="U490" s="33">
        <f t="shared" si="47"/>
        <v>464</v>
      </c>
      <c r="V490" s="34">
        <f>IF(U490=1,$G$3*(T490/1000),IF(U490=2,$G$4*(T490/1000),IF(U490=3,$G$5*(T490/1000),IF(U490=4,$G$6*(T490/1000),IF(U490=5,$G$7*(T490/1000),IF(U490=6,$G$8*(T490/1000),IF(U490=7,$G$9*(T490/1000),IF(U490=8,$G$10*(T490/1000),IF(U490=9,$G$11*(T490/1000),IF(U490=10,$G$12*(T490/1000),IF(U490=11,$G$13*(T490/1000),IF(U490=12,$G$14*(T490/1000),IF(U490=13,$G$15*(T490/1000),IF(U490=14,$G$16*(T490/1000),IF(U490=15,$G$17*(T490/1000),0)))))))))))))))</f>
        <v>0</v>
      </c>
      <c r="W490" s="34">
        <f>IF('Γεννήτρια 4'!D490="W",W489+('Γεννήτρια 4'!C490-1)*V490,IF('Γεννήτρια 4'!D490="L",W489-V490,W489))</f>
        <v>200.69650129906225</v>
      </c>
      <c r="X490" s="34" t="str">
        <f>IF(AND('Γεννήτρια 4'!C490&lt;&gt;0,'Γεννήτρια 4'!D490=""),V490,"")</f>
        <v/>
      </c>
    </row>
    <row r="491" spans="1:24">
      <c r="A491" s="3">
        <f t="shared" si="46"/>
        <v>469</v>
      </c>
      <c r="E491" s="3" t="str">
        <f t="shared" si="42"/>
        <v/>
      </c>
      <c r="F491" s="2" t="str">
        <f t="shared" si="43"/>
        <v/>
      </c>
      <c r="G491" s="2" t="str">
        <f t="shared" si="44"/>
        <v/>
      </c>
      <c r="T491" s="34">
        <f t="shared" si="45"/>
        <v>200.69650129906225</v>
      </c>
      <c r="U491" s="33">
        <f t="shared" si="47"/>
        <v>465</v>
      </c>
      <c r="V491" s="34">
        <f>IF(U491=1,$G$3*(T491/1000),IF(U491=2,$G$4*(T491/1000),IF(U491=3,$G$5*(T491/1000),IF(U491=4,$G$6*(T491/1000),IF(U491=5,$G$7*(T491/1000),IF(U491=6,$G$8*(T491/1000),IF(U491=7,$G$9*(T491/1000),IF(U491=8,$G$10*(T491/1000),IF(U491=9,$G$11*(T491/1000),IF(U491=10,$G$12*(T491/1000),IF(U491=11,$G$13*(T491/1000),IF(U491=12,$G$14*(T491/1000),IF(U491=13,$G$15*(T491/1000),IF(U491=14,$G$16*(T491/1000),IF(U491=15,$G$17*(T491/1000),0)))))))))))))))</f>
        <v>0</v>
      </c>
      <c r="W491" s="34">
        <f>IF('Γεννήτρια 4'!D491="W",W490+('Γεννήτρια 4'!C491-1)*V491,IF('Γεννήτρια 4'!D491="L",W490-V491,W490))</f>
        <v>200.69650129906225</v>
      </c>
      <c r="X491" s="34" t="str">
        <f>IF(AND('Γεννήτρια 4'!C491&lt;&gt;0,'Γεννήτρια 4'!D491=""),V491,"")</f>
        <v/>
      </c>
    </row>
    <row r="492" spans="1:24">
      <c r="A492" s="3">
        <f t="shared" si="46"/>
        <v>470</v>
      </c>
      <c r="E492" s="3" t="str">
        <f t="shared" si="42"/>
        <v/>
      </c>
      <c r="F492" s="2" t="str">
        <f t="shared" si="43"/>
        <v/>
      </c>
      <c r="G492" s="2" t="str">
        <f t="shared" si="44"/>
        <v/>
      </c>
      <c r="T492" s="34">
        <f t="shared" si="45"/>
        <v>200.69650129906225</v>
      </c>
      <c r="U492" s="33">
        <f t="shared" si="47"/>
        <v>466</v>
      </c>
      <c r="V492" s="34">
        <f>IF(U492=1,$G$3*(T492/1000),IF(U492=2,$G$4*(T492/1000),IF(U492=3,$G$5*(T492/1000),IF(U492=4,$G$6*(T492/1000),IF(U492=5,$G$7*(T492/1000),IF(U492=6,$G$8*(T492/1000),IF(U492=7,$G$9*(T492/1000),IF(U492=8,$G$10*(T492/1000),IF(U492=9,$G$11*(T492/1000),IF(U492=10,$G$12*(T492/1000),IF(U492=11,$G$13*(T492/1000),IF(U492=12,$G$14*(T492/1000),IF(U492=13,$G$15*(T492/1000),IF(U492=14,$G$16*(T492/1000),IF(U492=15,$G$17*(T492/1000),0)))))))))))))))</f>
        <v>0</v>
      </c>
      <c r="W492" s="34">
        <f>IF('Γεννήτρια 4'!D492="W",W491+('Γεννήτρια 4'!C492-1)*V492,IF('Γεννήτρια 4'!D492="L",W491-V492,W491))</f>
        <v>200.69650129906225</v>
      </c>
      <c r="X492" s="34" t="str">
        <f>IF(AND('Γεννήτρια 4'!C492&lt;&gt;0,'Γεννήτρια 4'!D492=""),V492,"")</f>
        <v/>
      </c>
    </row>
    <row r="493" spans="1:24">
      <c r="A493" s="3">
        <f t="shared" si="46"/>
        <v>471</v>
      </c>
      <c r="E493" s="3" t="str">
        <f t="shared" si="42"/>
        <v/>
      </c>
      <c r="F493" s="2" t="str">
        <f t="shared" si="43"/>
        <v/>
      </c>
      <c r="G493" s="2" t="str">
        <f t="shared" si="44"/>
        <v/>
      </c>
      <c r="T493" s="34">
        <f t="shared" si="45"/>
        <v>200.69650129906225</v>
      </c>
      <c r="U493" s="33">
        <f t="shared" si="47"/>
        <v>467</v>
      </c>
      <c r="V493" s="34">
        <f>IF(U493=1,$G$3*(T493/1000),IF(U493=2,$G$4*(T493/1000),IF(U493=3,$G$5*(T493/1000),IF(U493=4,$G$6*(T493/1000),IF(U493=5,$G$7*(T493/1000),IF(U493=6,$G$8*(T493/1000),IF(U493=7,$G$9*(T493/1000),IF(U493=8,$G$10*(T493/1000),IF(U493=9,$G$11*(T493/1000),IF(U493=10,$G$12*(T493/1000),IF(U493=11,$G$13*(T493/1000),IF(U493=12,$G$14*(T493/1000),IF(U493=13,$G$15*(T493/1000),IF(U493=14,$G$16*(T493/1000),IF(U493=15,$G$17*(T493/1000),0)))))))))))))))</f>
        <v>0</v>
      </c>
      <c r="W493" s="34">
        <f>IF('Γεννήτρια 4'!D493="W",W492+('Γεννήτρια 4'!C493-1)*V493,IF('Γεννήτρια 4'!D493="L",W492-V493,W492))</f>
        <v>200.69650129906225</v>
      </c>
      <c r="X493" s="34" t="str">
        <f>IF(AND('Γεννήτρια 4'!C493&lt;&gt;0,'Γεννήτρια 4'!D493=""),V493,"")</f>
        <v/>
      </c>
    </row>
    <row r="494" spans="1:24">
      <c r="A494" s="3">
        <f t="shared" si="46"/>
        <v>472</v>
      </c>
      <c r="E494" s="3" t="str">
        <f t="shared" si="42"/>
        <v/>
      </c>
      <c r="F494" s="2" t="str">
        <f t="shared" si="43"/>
        <v/>
      </c>
      <c r="G494" s="2" t="str">
        <f t="shared" si="44"/>
        <v/>
      </c>
      <c r="T494" s="34">
        <f t="shared" si="45"/>
        <v>200.69650129906225</v>
      </c>
      <c r="U494" s="33">
        <f t="shared" si="47"/>
        <v>468</v>
      </c>
      <c r="V494" s="34">
        <f>IF(U494=1,$G$3*(T494/1000),IF(U494=2,$G$4*(T494/1000),IF(U494=3,$G$5*(T494/1000),IF(U494=4,$G$6*(T494/1000),IF(U494=5,$G$7*(T494/1000),IF(U494=6,$G$8*(T494/1000),IF(U494=7,$G$9*(T494/1000),IF(U494=8,$G$10*(T494/1000),IF(U494=9,$G$11*(T494/1000),IF(U494=10,$G$12*(T494/1000),IF(U494=11,$G$13*(T494/1000),IF(U494=12,$G$14*(T494/1000),IF(U494=13,$G$15*(T494/1000),IF(U494=14,$G$16*(T494/1000),IF(U494=15,$G$17*(T494/1000),0)))))))))))))))</f>
        <v>0</v>
      </c>
      <c r="W494" s="34">
        <f>IF('Γεννήτρια 4'!D494="W",W493+('Γεννήτρια 4'!C494-1)*V494,IF('Γεννήτρια 4'!D494="L",W493-V494,W493))</f>
        <v>200.69650129906225</v>
      </c>
      <c r="X494" s="34" t="str">
        <f>IF(AND('Γεννήτρια 4'!C494&lt;&gt;0,'Γεννήτρια 4'!D494=""),V494,"")</f>
        <v/>
      </c>
    </row>
    <row r="495" spans="1:24">
      <c r="A495" s="3">
        <f t="shared" si="46"/>
        <v>473</v>
      </c>
      <c r="E495" s="3" t="str">
        <f t="shared" si="42"/>
        <v/>
      </c>
      <c r="F495" s="2" t="str">
        <f t="shared" si="43"/>
        <v/>
      </c>
      <c r="G495" s="2" t="str">
        <f t="shared" si="44"/>
        <v/>
      </c>
      <c r="T495" s="34">
        <f t="shared" si="45"/>
        <v>200.69650129906225</v>
      </c>
      <c r="U495" s="33">
        <f t="shared" si="47"/>
        <v>469</v>
      </c>
      <c r="V495" s="34">
        <f>IF(U495=1,$G$3*(T495/1000),IF(U495=2,$G$4*(T495/1000),IF(U495=3,$G$5*(T495/1000),IF(U495=4,$G$6*(T495/1000),IF(U495=5,$G$7*(T495/1000),IF(U495=6,$G$8*(T495/1000),IF(U495=7,$G$9*(T495/1000),IF(U495=8,$G$10*(T495/1000),IF(U495=9,$G$11*(T495/1000),IF(U495=10,$G$12*(T495/1000),IF(U495=11,$G$13*(T495/1000),IF(U495=12,$G$14*(T495/1000),IF(U495=13,$G$15*(T495/1000),IF(U495=14,$G$16*(T495/1000),IF(U495=15,$G$17*(T495/1000),0)))))))))))))))</f>
        <v>0</v>
      </c>
      <c r="W495" s="34">
        <f>IF('Γεννήτρια 4'!D495="W",W494+('Γεννήτρια 4'!C495-1)*V495,IF('Γεννήτρια 4'!D495="L",W494-V495,W494))</f>
        <v>200.69650129906225</v>
      </c>
      <c r="X495" s="34" t="str">
        <f>IF(AND('Γεννήτρια 4'!C495&lt;&gt;0,'Γεννήτρια 4'!D495=""),V495,"")</f>
        <v/>
      </c>
    </row>
    <row r="496" spans="1:24">
      <c r="A496" s="3">
        <f t="shared" si="46"/>
        <v>474</v>
      </c>
      <c r="E496" s="3" t="str">
        <f t="shared" si="42"/>
        <v/>
      </c>
      <c r="F496" s="2" t="str">
        <f t="shared" si="43"/>
        <v/>
      </c>
      <c r="G496" s="2" t="str">
        <f t="shared" si="44"/>
        <v/>
      </c>
      <c r="T496" s="34">
        <f t="shared" si="45"/>
        <v>200.69650129906225</v>
      </c>
      <c r="U496" s="33">
        <f t="shared" si="47"/>
        <v>470</v>
      </c>
      <c r="V496" s="34">
        <f>IF(U496=1,$G$3*(T496/1000),IF(U496=2,$G$4*(T496/1000),IF(U496=3,$G$5*(T496/1000),IF(U496=4,$G$6*(T496/1000),IF(U496=5,$G$7*(T496/1000),IF(U496=6,$G$8*(T496/1000),IF(U496=7,$G$9*(T496/1000),IF(U496=8,$G$10*(T496/1000),IF(U496=9,$G$11*(T496/1000),IF(U496=10,$G$12*(T496/1000),IF(U496=11,$G$13*(T496/1000),IF(U496=12,$G$14*(T496/1000),IF(U496=13,$G$15*(T496/1000),IF(U496=14,$G$16*(T496/1000),IF(U496=15,$G$17*(T496/1000),0)))))))))))))))</f>
        <v>0</v>
      </c>
      <c r="W496" s="34">
        <f>IF('Γεννήτρια 4'!D496="W",W495+('Γεννήτρια 4'!C496-1)*V496,IF('Γεννήτρια 4'!D496="L",W495-V496,W495))</f>
        <v>200.69650129906225</v>
      </c>
      <c r="X496" s="34" t="str">
        <f>IF(AND('Γεννήτρια 4'!C496&lt;&gt;0,'Γεννήτρια 4'!D496=""),V496,"")</f>
        <v/>
      </c>
    </row>
    <row r="497" spans="1:24">
      <c r="A497" s="3">
        <f t="shared" si="46"/>
        <v>475</v>
      </c>
      <c r="E497" s="3" t="str">
        <f t="shared" si="42"/>
        <v/>
      </c>
      <c r="F497" s="2" t="str">
        <f t="shared" si="43"/>
        <v/>
      </c>
      <c r="G497" s="2" t="str">
        <f t="shared" si="44"/>
        <v/>
      </c>
      <c r="T497" s="34">
        <f t="shared" si="45"/>
        <v>200.69650129906225</v>
      </c>
      <c r="U497" s="33">
        <f t="shared" si="47"/>
        <v>471</v>
      </c>
      <c r="V497" s="34">
        <f>IF(U497=1,$G$3*(T497/1000),IF(U497=2,$G$4*(T497/1000),IF(U497=3,$G$5*(T497/1000),IF(U497=4,$G$6*(T497/1000),IF(U497=5,$G$7*(T497/1000),IF(U497=6,$G$8*(T497/1000),IF(U497=7,$G$9*(T497/1000),IF(U497=8,$G$10*(T497/1000),IF(U497=9,$G$11*(T497/1000),IF(U497=10,$G$12*(T497/1000),IF(U497=11,$G$13*(T497/1000),IF(U497=12,$G$14*(T497/1000),IF(U497=13,$G$15*(T497/1000),IF(U497=14,$G$16*(T497/1000),IF(U497=15,$G$17*(T497/1000),0)))))))))))))))</f>
        <v>0</v>
      </c>
      <c r="W497" s="34">
        <f>IF('Γεννήτρια 4'!D497="W",W496+('Γεννήτρια 4'!C497-1)*V497,IF('Γεννήτρια 4'!D497="L",W496-V497,W496))</f>
        <v>200.69650129906225</v>
      </c>
      <c r="X497" s="34" t="str">
        <f>IF(AND('Γεννήτρια 4'!C497&lt;&gt;0,'Γεννήτρια 4'!D497=""),V497,"")</f>
        <v/>
      </c>
    </row>
    <row r="498" spans="1:24">
      <c r="A498" s="3">
        <f t="shared" si="46"/>
        <v>476</v>
      </c>
      <c r="E498" s="3" t="str">
        <f t="shared" si="42"/>
        <v/>
      </c>
      <c r="F498" s="2" t="str">
        <f t="shared" si="43"/>
        <v/>
      </c>
      <c r="G498" s="2" t="str">
        <f t="shared" si="44"/>
        <v/>
      </c>
      <c r="T498" s="34">
        <f t="shared" si="45"/>
        <v>200.69650129906225</v>
      </c>
      <c r="U498" s="33">
        <f t="shared" si="47"/>
        <v>472</v>
      </c>
      <c r="V498" s="34">
        <f>IF(U498=1,$G$3*(T498/1000),IF(U498=2,$G$4*(T498/1000),IF(U498=3,$G$5*(T498/1000),IF(U498=4,$G$6*(T498/1000),IF(U498=5,$G$7*(T498/1000),IF(U498=6,$G$8*(T498/1000),IF(U498=7,$G$9*(T498/1000),IF(U498=8,$G$10*(T498/1000),IF(U498=9,$G$11*(T498/1000),IF(U498=10,$G$12*(T498/1000),IF(U498=11,$G$13*(T498/1000),IF(U498=12,$G$14*(T498/1000),IF(U498=13,$G$15*(T498/1000),IF(U498=14,$G$16*(T498/1000),IF(U498=15,$G$17*(T498/1000),0)))))))))))))))</f>
        <v>0</v>
      </c>
      <c r="W498" s="34">
        <f>IF('Γεννήτρια 4'!D498="W",W497+('Γεννήτρια 4'!C498-1)*V498,IF('Γεννήτρια 4'!D498="L",W497-V498,W497))</f>
        <v>200.69650129906225</v>
      </c>
      <c r="X498" s="34" t="str">
        <f>IF(AND('Γεννήτρια 4'!C498&lt;&gt;0,'Γεννήτρια 4'!D498=""),V498,"")</f>
        <v/>
      </c>
    </row>
    <row r="499" spans="1:24">
      <c r="A499" s="3">
        <f t="shared" si="46"/>
        <v>477</v>
      </c>
      <c r="E499" s="3" t="str">
        <f t="shared" si="42"/>
        <v/>
      </c>
      <c r="F499" s="2" t="str">
        <f t="shared" si="43"/>
        <v/>
      </c>
      <c r="G499" s="2" t="str">
        <f t="shared" si="44"/>
        <v/>
      </c>
      <c r="T499" s="34">
        <f t="shared" si="45"/>
        <v>200.69650129906225</v>
      </c>
      <c r="U499" s="33">
        <f t="shared" si="47"/>
        <v>473</v>
      </c>
      <c r="V499" s="34">
        <f>IF(U499=1,$G$3*(T499/1000),IF(U499=2,$G$4*(T499/1000),IF(U499=3,$G$5*(T499/1000),IF(U499=4,$G$6*(T499/1000),IF(U499=5,$G$7*(T499/1000),IF(U499=6,$G$8*(T499/1000),IF(U499=7,$G$9*(T499/1000),IF(U499=8,$G$10*(T499/1000),IF(U499=9,$G$11*(T499/1000),IF(U499=10,$G$12*(T499/1000),IF(U499=11,$G$13*(T499/1000),IF(U499=12,$G$14*(T499/1000),IF(U499=13,$G$15*(T499/1000),IF(U499=14,$G$16*(T499/1000),IF(U499=15,$G$17*(T499/1000),0)))))))))))))))</f>
        <v>0</v>
      </c>
      <c r="W499" s="34">
        <f>IF('Γεννήτρια 4'!D499="W",W498+('Γεννήτρια 4'!C499-1)*V499,IF('Γεννήτρια 4'!D499="L",W498-V499,W498))</f>
        <v>200.69650129906225</v>
      </c>
      <c r="X499" s="34" t="str">
        <f>IF(AND('Γεννήτρια 4'!C499&lt;&gt;0,'Γεννήτρια 4'!D499=""),V499,"")</f>
        <v/>
      </c>
    </row>
    <row r="500" spans="1:24">
      <c r="A500" s="3">
        <f t="shared" si="46"/>
        <v>478</v>
      </c>
      <c r="E500" s="3" t="str">
        <f t="shared" si="42"/>
        <v/>
      </c>
      <c r="F500" s="2" t="str">
        <f t="shared" si="43"/>
        <v/>
      </c>
      <c r="G500" s="2" t="str">
        <f t="shared" si="44"/>
        <v/>
      </c>
      <c r="T500" s="34">
        <f t="shared" si="45"/>
        <v>200.69650129906225</v>
      </c>
      <c r="U500" s="33">
        <f t="shared" si="47"/>
        <v>474</v>
      </c>
      <c r="V500" s="34">
        <f>IF(U500=1,$G$3*(T500/1000),IF(U500=2,$G$4*(T500/1000),IF(U500=3,$G$5*(T500/1000),IF(U500=4,$G$6*(T500/1000),IF(U500=5,$G$7*(T500/1000),IF(U500=6,$G$8*(T500/1000),IF(U500=7,$G$9*(T500/1000),IF(U500=8,$G$10*(T500/1000),IF(U500=9,$G$11*(T500/1000),IF(U500=10,$G$12*(T500/1000),IF(U500=11,$G$13*(T500/1000),IF(U500=12,$G$14*(T500/1000),IF(U500=13,$G$15*(T500/1000),IF(U500=14,$G$16*(T500/1000),IF(U500=15,$G$17*(T500/1000),0)))))))))))))))</f>
        <v>0</v>
      </c>
      <c r="W500" s="34">
        <f>IF('Γεννήτρια 4'!D500="W",W499+('Γεννήτρια 4'!C500-1)*V500,IF('Γεννήτρια 4'!D500="L",W499-V500,W499))</f>
        <v>200.69650129906225</v>
      </c>
      <c r="X500" s="34" t="str">
        <f>IF(AND('Γεννήτρια 4'!C500&lt;&gt;0,'Γεννήτρια 4'!D500=""),V500,"")</f>
        <v/>
      </c>
    </row>
    <row r="501" spans="1:24">
      <c r="A501" s="3">
        <f t="shared" si="46"/>
        <v>479</v>
      </c>
      <c r="E501" s="3" t="str">
        <f t="shared" si="42"/>
        <v/>
      </c>
      <c r="F501" s="2" t="str">
        <f t="shared" si="43"/>
        <v/>
      </c>
      <c r="G501" s="2" t="str">
        <f t="shared" si="44"/>
        <v/>
      </c>
      <c r="T501" s="34">
        <f t="shared" si="45"/>
        <v>200.69650129906225</v>
      </c>
      <c r="U501" s="33">
        <f t="shared" si="47"/>
        <v>475</v>
      </c>
      <c r="V501" s="34">
        <f>IF(U501=1,$G$3*(T501/1000),IF(U501=2,$G$4*(T501/1000),IF(U501=3,$G$5*(T501/1000),IF(U501=4,$G$6*(T501/1000),IF(U501=5,$G$7*(T501/1000),IF(U501=6,$G$8*(T501/1000),IF(U501=7,$G$9*(T501/1000),IF(U501=8,$G$10*(T501/1000),IF(U501=9,$G$11*(T501/1000),IF(U501=10,$G$12*(T501/1000),IF(U501=11,$G$13*(T501/1000),IF(U501=12,$G$14*(T501/1000),IF(U501=13,$G$15*(T501/1000),IF(U501=14,$G$16*(T501/1000),IF(U501=15,$G$17*(T501/1000),0)))))))))))))))</f>
        <v>0</v>
      </c>
      <c r="W501" s="34">
        <f>IF('Γεννήτρια 4'!D501="W",W500+('Γεννήτρια 4'!C501-1)*V501,IF('Γεννήτρια 4'!D501="L",W500-V501,W500))</f>
        <v>200.69650129906225</v>
      </c>
      <c r="X501" s="34" t="str">
        <f>IF(AND('Γεννήτρια 4'!C501&lt;&gt;0,'Γεννήτρια 4'!D501=""),V501,"")</f>
        <v/>
      </c>
    </row>
    <row r="502" spans="1:24">
      <c r="A502" s="3">
        <f t="shared" si="46"/>
        <v>480</v>
      </c>
      <c r="E502" s="3" t="str">
        <f t="shared" si="42"/>
        <v/>
      </c>
      <c r="F502" s="2" t="str">
        <f t="shared" si="43"/>
        <v/>
      </c>
      <c r="G502" s="2" t="str">
        <f t="shared" si="44"/>
        <v/>
      </c>
      <c r="T502" s="34">
        <f t="shared" si="45"/>
        <v>200.69650129906225</v>
      </c>
      <c r="U502" s="33">
        <f t="shared" si="47"/>
        <v>476</v>
      </c>
      <c r="V502" s="34">
        <f>IF(U502=1,$G$3*(T502/1000),IF(U502=2,$G$4*(T502/1000),IF(U502=3,$G$5*(T502/1000),IF(U502=4,$G$6*(T502/1000),IF(U502=5,$G$7*(T502/1000),IF(U502=6,$G$8*(T502/1000),IF(U502=7,$G$9*(T502/1000),IF(U502=8,$G$10*(T502/1000),IF(U502=9,$G$11*(T502/1000),IF(U502=10,$G$12*(T502/1000),IF(U502=11,$G$13*(T502/1000),IF(U502=12,$G$14*(T502/1000),IF(U502=13,$G$15*(T502/1000),IF(U502=14,$G$16*(T502/1000),IF(U502=15,$G$17*(T502/1000),0)))))))))))))))</f>
        <v>0</v>
      </c>
      <c r="W502" s="34">
        <f>IF('Γεννήτρια 4'!D502="W",W501+('Γεννήτρια 4'!C502-1)*V502,IF('Γεννήτρια 4'!D502="L",W501-V502,W501))</f>
        <v>200.69650129906225</v>
      </c>
      <c r="X502" s="34" t="str">
        <f>IF(AND('Γεννήτρια 4'!C502&lt;&gt;0,'Γεννήτρια 4'!D502=""),V502,"")</f>
        <v/>
      </c>
    </row>
    <row r="503" spans="1:24">
      <c r="A503" s="3">
        <f t="shared" si="46"/>
        <v>481</v>
      </c>
      <c r="E503" s="3" t="str">
        <f t="shared" si="42"/>
        <v/>
      </c>
      <c r="F503" s="2" t="str">
        <f t="shared" si="43"/>
        <v/>
      </c>
      <c r="G503" s="2" t="str">
        <f t="shared" si="44"/>
        <v/>
      </c>
      <c r="T503" s="34">
        <f t="shared" si="45"/>
        <v>200.69650129906225</v>
      </c>
      <c r="U503" s="33">
        <f t="shared" si="47"/>
        <v>477</v>
      </c>
      <c r="V503" s="34">
        <f>IF(U503=1,$G$3*(T503/1000),IF(U503=2,$G$4*(T503/1000),IF(U503=3,$G$5*(T503/1000),IF(U503=4,$G$6*(T503/1000),IF(U503=5,$G$7*(T503/1000),IF(U503=6,$G$8*(T503/1000),IF(U503=7,$G$9*(T503/1000),IF(U503=8,$G$10*(T503/1000),IF(U503=9,$G$11*(T503/1000),IF(U503=10,$G$12*(T503/1000),IF(U503=11,$G$13*(T503/1000),IF(U503=12,$G$14*(T503/1000),IF(U503=13,$G$15*(T503/1000),IF(U503=14,$G$16*(T503/1000),IF(U503=15,$G$17*(T503/1000),0)))))))))))))))</f>
        <v>0</v>
      </c>
      <c r="W503" s="34">
        <f>IF('Γεννήτρια 4'!D503="W",W502+('Γεννήτρια 4'!C503-1)*V503,IF('Γεννήτρια 4'!D503="L",W502-V503,W502))</f>
        <v>200.69650129906225</v>
      </c>
      <c r="X503" s="34" t="str">
        <f>IF(AND('Γεννήτρια 4'!C503&lt;&gt;0,'Γεννήτρια 4'!D503=""),V503,"")</f>
        <v/>
      </c>
    </row>
    <row r="504" spans="1:24">
      <c r="A504" s="3">
        <f t="shared" si="46"/>
        <v>482</v>
      </c>
      <c r="E504" s="3" t="str">
        <f t="shared" si="42"/>
        <v/>
      </c>
      <c r="F504" s="2" t="str">
        <f t="shared" si="43"/>
        <v/>
      </c>
      <c r="G504" s="2" t="str">
        <f t="shared" si="44"/>
        <v/>
      </c>
      <c r="T504" s="34">
        <f t="shared" si="45"/>
        <v>200.69650129906225</v>
      </c>
      <c r="U504" s="33">
        <f t="shared" si="47"/>
        <v>478</v>
      </c>
      <c r="V504" s="34">
        <f>IF(U504=1,$G$3*(T504/1000),IF(U504=2,$G$4*(T504/1000),IF(U504=3,$G$5*(T504/1000),IF(U504=4,$G$6*(T504/1000),IF(U504=5,$G$7*(T504/1000),IF(U504=6,$G$8*(T504/1000),IF(U504=7,$G$9*(T504/1000),IF(U504=8,$G$10*(T504/1000),IF(U504=9,$G$11*(T504/1000),IF(U504=10,$G$12*(T504/1000),IF(U504=11,$G$13*(T504/1000),IF(U504=12,$G$14*(T504/1000),IF(U504=13,$G$15*(T504/1000),IF(U504=14,$G$16*(T504/1000),IF(U504=15,$G$17*(T504/1000),0)))))))))))))))</f>
        <v>0</v>
      </c>
      <c r="W504" s="34">
        <f>IF('Γεννήτρια 4'!D504="W",W503+('Γεννήτρια 4'!C504-1)*V504,IF('Γεννήτρια 4'!D504="L",W503-V504,W503))</f>
        <v>200.69650129906225</v>
      </c>
      <c r="X504" s="34" t="str">
        <f>IF(AND('Γεννήτρια 4'!C504&lt;&gt;0,'Γεννήτρια 4'!D504=""),V504,"")</f>
        <v/>
      </c>
    </row>
    <row r="505" spans="1:24">
      <c r="A505" s="3">
        <f t="shared" si="46"/>
        <v>483</v>
      </c>
      <c r="E505" s="3" t="str">
        <f t="shared" si="42"/>
        <v/>
      </c>
      <c r="F505" s="2" t="str">
        <f t="shared" si="43"/>
        <v/>
      </c>
      <c r="G505" s="2" t="str">
        <f t="shared" si="44"/>
        <v/>
      </c>
      <c r="T505" s="34">
        <f t="shared" si="45"/>
        <v>200.69650129906225</v>
      </c>
      <c r="U505" s="33">
        <f t="shared" si="47"/>
        <v>479</v>
      </c>
      <c r="V505" s="34">
        <f>IF(U505=1,$G$3*(T505/1000),IF(U505=2,$G$4*(T505/1000),IF(U505=3,$G$5*(T505/1000),IF(U505=4,$G$6*(T505/1000),IF(U505=5,$G$7*(T505/1000),IF(U505=6,$G$8*(T505/1000),IF(U505=7,$G$9*(T505/1000),IF(U505=8,$G$10*(T505/1000),IF(U505=9,$G$11*(T505/1000),IF(U505=10,$G$12*(T505/1000),IF(U505=11,$G$13*(T505/1000),IF(U505=12,$G$14*(T505/1000),IF(U505=13,$G$15*(T505/1000),IF(U505=14,$G$16*(T505/1000),IF(U505=15,$G$17*(T505/1000),0)))))))))))))))</f>
        <v>0</v>
      </c>
      <c r="W505" s="34">
        <f>IF('Γεννήτρια 4'!D505="W",W504+('Γεννήτρια 4'!C505-1)*V505,IF('Γεννήτρια 4'!D505="L",W504-V505,W504))</f>
        <v>200.69650129906225</v>
      </c>
      <c r="X505" s="34" t="str">
        <f>IF(AND('Γεννήτρια 4'!C505&lt;&gt;0,'Γεννήτρια 4'!D505=""),V505,"")</f>
        <v/>
      </c>
    </row>
    <row r="506" spans="1:24">
      <c r="A506" s="3">
        <f t="shared" si="46"/>
        <v>484</v>
      </c>
      <c r="E506" s="3" t="str">
        <f t="shared" si="42"/>
        <v/>
      </c>
      <c r="F506" s="2" t="str">
        <f t="shared" si="43"/>
        <v/>
      </c>
      <c r="G506" s="2" t="str">
        <f t="shared" si="44"/>
        <v/>
      </c>
      <c r="T506" s="34">
        <f t="shared" si="45"/>
        <v>200.69650129906225</v>
      </c>
      <c r="U506" s="33">
        <f t="shared" si="47"/>
        <v>480</v>
      </c>
      <c r="V506" s="34">
        <f>IF(U506=1,$G$3*(T506/1000),IF(U506=2,$G$4*(T506/1000),IF(U506=3,$G$5*(T506/1000),IF(U506=4,$G$6*(T506/1000),IF(U506=5,$G$7*(T506/1000),IF(U506=6,$G$8*(T506/1000),IF(U506=7,$G$9*(T506/1000),IF(U506=8,$G$10*(T506/1000),IF(U506=9,$G$11*(T506/1000),IF(U506=10,$G$12*(T506/1000),IF(U506=11,$G$13*(T506/1000),IF(U506=12,$G$14*(T506/1000),IF(U506=13,$G$15*(T506/1000),IF(U506=14,$G$16*(T506/1000),IF(U506=15,$G$17*(T506/1000),0)))))))))))))))</f>
        <v>0</v>
      </c>
      <c r="W506" s="34">
        <f>IF('Γεννήτρια 4'!D506="W",W505+('Γεννήτρια 4'!C506-1)*V506,IF('Γεννήτρια 4'!D506="L",W505-V506,W505))</f>
        <v>200.69650129906225</v>
      </c>
      <c r="X506" s="34" t="str">
        <f>IF(AND('Γεννήτρια 4'!C506&lt;&gt;0,'Γεννήτρια 4'!D506=""),V506,"")</f>
        <v/>
      </c>
    </row>
    <row r="507" spans="1:24">
      <c r="A507" s="3">
        <f t="shared" si="46"/>
        <v>485</v>
      </c>
      <c r="E507" s="3" t="str">
        <f t="shared" si="42"/>
        <v/>
      </c>
      <c r="F507" s="2" t="str">
        <f t="shared" si="43"/>
        <v/>
      </c>
      <c r="G507" s="2" t="str">
        <f t="shared" si="44"/>
        <v/>
      </c>
      <c r="T507" s="34">
        <f t="shared" si="45"/>
        <v>200.69650129906225</v>
      </c>
      <c r="U507" s="33">
        <f t="shared" si="47"/>
        <v>481</v>
      </c>
      <c r="V507" s="34">
        <f>IF(U507=1,$G$3*(T507/1000),IF(U507=2,$G$4*(T507/1000),IF(U507=3,$G$5*(T507/1000),IF(U507=4,$G$6*(T507/1000),IF(U507=5,$G$7*(T507/1000),IF(U507=6,$G$8*(T507/1000),IF(U507=7,$G$9*(T507/1000),IF(U507=8,$G$10*(T507/1000),IF(U507=9,$G$11*(T507/1000),IF(U507=10,$G$12*(T507/1000),IF(U507=11,$G$13*(T507/1000),IF(U507=12,$G$14*(T507/1000),IF(U507=13,$G$15*(T507/1000),IF(U507=14,$G$16*(T507/1000),IF(U507=15,$G$17*(T507/1000),0)))))))))))))))</f>
        <v>0</v>
      </c>
      <c r="W507" s="34">
        <f>IF('Γεννήτρια 4'!D507="W",W506+('Γεννήτρια 4'!C507-1)*V507,IF('Γεννήτρια 4'!D507="L",W506-V507,W506))</f>
        <v>200.69650129906225</v>
      </c>
      <c r="X507" s="34" t="str">
        <f>IF(AND('Γεννήτρια 4'!C507&lt;&gt;0,'Γεννήτρια 4'!D507=""),V507,"")</f>
        <v/>
      </c>
    </row>
    <row r="508" spans="1:24">
      <c r="A508" s="3">
        <f t="shared" si="46"/>
        <v>486</v>
      </c>
      <c r="E508" s="3" t="str">
        <f t="shared" si="42"/>
        <v/>
      </c>
      <c r="F508" s="2" t="str">
        <f t="shared" si="43"/>
        <v/>
      </c>
      <c r="G508" s="2" t="str">
        <f t="shared" si="44"/>
        <v/>
      </c>
      <c r="T508" s="34">
        <f t="shared" si="45"/>
        <v>200.69650129906225</v>
      </c>
      <c r="U508" s="33">
        <f t="shared" si="47"/>
        <v>482</v>
      </c>
      <c r="V508" s="34">
        <f>IF(U508=1,$G$3*(T508/1000),IF(U508=2,$G$4*(T508/1000),IF(U508=3,$G$5*(T508/1000),IF(U508=4,$G$6*(T508/1000),IF(U508=5,$G$7*(T508/1000),IF(U508=6,$G$8*(T508/1000),IF(U508=7,$G$9*(T508/1000),IF(U508=8,$G$10*(T508/1000),IF(U508=9,$G$11*(T508/1000),IF(U508=10,$G$12*(T508/1000),IF(U508=11,$G$13*(T508/1000),IF(U508=12,$G$14*(T508/1000),IF(U508=13,$G$15*(T508/1000),IF(U508=14,$G$16*(T508/1000),IF(U508=15,$G$17*(T508/1000),0)))))))))))))))</f>
        <v>0</v>
      </c>
      <c r="W508" s="34">
        <f>IF('Γεννήτρια 4'!D508="W",W507+('Γεννήτρια 4'!C508-1)*V508,IF('Γεννήτρια 4'!D508="L",W507-V508,W507))</f>
        <v>200.69650129906225</v>
      </c>
      <c r="X508" s="34" t="str">
        <f>IF(AND('Γεννήτρια 4'!C508&lt;&gt;0,'Γεννήτρια 4'!D508=""),V508,"")</f>
        <v/>
      </c>
    </row>
    <row r="509" spans="1:24">
      <c r="A509" s="3">
        <f t="shared" si="46"/>
        <v>487</v>
      </c>
      <c r="E509" s="3" t="str">
        <f t="shared" si="42"/>
        <v/>
      </c>
      <c r="F509" s="2" t="str">
        <f t="shared" si="43"/>
        <v/>
      </c>
      <c r="G509" s="2" t="str">
        <f t="shared" si="44"/>
        <v/>
      </c>
      <c r="T509" s="34">
        <f t="shared" si="45"/>
        <v>200.69650129906225</v>
      </c>
      <c r="U509" s="33">
        <f t="shared" si="47"/>
        <v>483</v>
      </c>
      <c r="V509" s="34">
        <f>IF(U509=1,$G$3*(T509/1000),IF(U509=2,$G$4*(T509/1000),IF(U509=3,$G$5*(T509/1000),IF(U509=4,$G$6*(T509/1000),IF(U509=5,$G$7*(T509/1000),IF(U509=6,$G$8*(T509/1000),IF(U509=7,$G$9*(T509/1000),IF(U509=8,$G$10*(T509/1000),IF(U509=9,$G$11*(T509/1000),IF(U509=10,$G$12*(T509/1000),IF(U509=11,$G$13*(T509/1000),IF(U509=12,$G$14*(T509/1000),IF(U509=13,$G$15*(T509/1000),IF(U509=14,$G$16*(T509/1000),IF(U509=15,$G$17*(T509/1000),0)))))))))))))))</f>
        <v>0</v>
      </c>
      <c r="W509" s="34">
        <f>IF('Γεννήτρια 4'!D509="W",W508+('Γεννήτρια 4'!C509-1)*V509,IF('Γεννήτρια 4'!D509="L",W508-V509,W508))</f>
        <v>200.69650129906225</v>
      </c>
      <c r="X509" s="34" t="str">
        <f>IF(AND('Γεννήτρια 4'!C509&lt;&gt;0,'Γεννήτρια 4'!D509=""),V509,"")</f>
        <v/>
      </c>
    </row>
    <row r="510" spans="1:24">
      <c r="A510" s="3">
        <f t="shared" si="46"/>
        <v>488</v>
      </c>
      <c r="E510" s="3" t="str">
        <f t="shared" si="42"/>
        <v/>
      </c>
      <c r="F510" s="2" t="str">
        <f t="shared" si="43"/>
        <v/>
      </c>
      <c r="G510" s="2" t="str">
        <f t="shared" si="44"/>
        <v/>
      </c>
      <c r="T510" s="34">
        <f t="shared" si="45"/>
        <v>200.69650129906225</v>
      </c>
      <c r="U510" s="33">
        <f t="shared" si="47"/>
        <v>484</v>
      </c>
      <c r="V510" s="34">
        <f>IF(U510=1,$G$3*(T510/1000),IF(U510=2,$G$4*(T510/1000),IF(U510=3,$G$5*(T510/1000),IF(U510=4,$G$6*(T510/1000),IF(U510=5,$G$7*(T510/1000),IF(U510=6,$G$8*(T510/1000),IF(U510=7,$G$9*(T510/1000),IF(U510=8,$G$10*(T510/1000),IF(U510=9,$G$11*(T510/1000),IF(U510=10,$G$12*(T510/1000),IF(U510=11,$G$13*(T510/1000),IF(U510=12,$G$14*(T510/1000),IF(U510=13,$G$15*(T510/1000),IF(U510=14,$G$16*(T510/1000),IF(U510=15,$G$17*(T510/1000),0)))))))))))))))</f>
        <v>0</v>
      </c>
      <c r="W510" s="34">
        <f>IF('Γεννήτρια 4'!D510="W",W509+('Γεννήτρια 4'!C510-1)*V510,IF('Γεννήτρια 4'!D510="L",W509-V510,W509))</f>
        <v>200.69650129906225</v>
      </c>
      <c r="X510" s="34" t="str">
        <f>IF(AND('Γεννήτρια 4'!C510&lt;&gt;0,'Γεννήτρια 4'!D510=""),V510,"")</f>
        <v/>
      </c>
    </row>
    <row r="511" spans="1:24">
      <c r="A511" s="3">
        <f t="shared" si="46"/>
        <v>489</v>
      </c>
      <c r="E511" s="3" t="str">
        <f t="shared" si="42"/>
        <v/>
      </c>
      <c r="F511" s="2" t="str">
        <f t="shared" si="43"/>
        <v/>
      </c>
      <c r="G511" s="2" t="str">
        <f t="shared" si="44"/>
        <v/>
      </c>
      <c r="T511" s="34">
        <f t="shared" si="45"/>
        <v>200.69650129906225</v>
      </c>
      <c r="U511" s="33">
        <f t="shared" si="47"/>
        <v>485</v>
      </c>
      <c r="V511" s="34">
        <f>IF(U511=1,$G$3*(T511/1000),IF(U511=2,$G$4*(T511/1000),IF(U511=3,$G$5*(T511/1000),IF(U511=4,$G$6*(T511/1000),IF(U511=5,$G$7*(T511/1000),IF(U511=6,$G$8*(T511/1000),IF(U511=7,$G$9*(T511/1000),IF(U511=8,$G$10*(T511/1000),IF(U511=9,$G$11*(T511/1000),IF(U511=10,$G$12*(T511/1000),IF(U511=11,$G$13*(T511/1000),IF(U511=12,$G$14*(T511/1000),IF(U511=13,$G$15*(T511/1000),IF(U511=14,$G$16*(T511/1000),IF(U511=15,$G$17*(T511/1000),0)))))))))))))))</f>
        <v>0</v>
      </c>
      <c r="W511" s="34">
        <f>IF('Γεννήτρια 4'!D511="W",W510+('Γεννήτρια 4'!C511-1)*V511,IF('Γεννήτρια 4'!D511="L",W510-V511,W510))</f>
        <v>200.69650129906225</v>
      </c>
      <c r="X511" s="34" t="str">
        <f>IF(AND('Γεννήτρια 4'!C511&lt;&gt;0,'Γεννήτρια 4'!D511=""),V511,"")</f>
        <v/>
      </c>
    </row>
    <row r="512" spans="1:24">
      <c r="A512" s="3">
        <f t="shared" si="46"/>
        <v>490</v>
      </c>
      <c r="E512" s="3" t="str">
        <f t="shared" si="42"/>
        <v/>
      </c>
      <c r="F512" s="2" t="str">
        <f t="shared" si="43"/>
        <v/>
      </c>
      <c r="G512" s="2" t="str">
        <f t="shared" si="44"/>
        <v/>
      </c>
      <c r="T512" s="34">
        <f t="shared" si="45"/>
        <v>200.69650129906225</v>
      </c>
      <c r="U512" s="33">
        <f t="shared" si="47"/>
        <v>486</v>
      </c>
      <c r="V512" s="34">
        <f>IF(U512=1,$G$3*(T512/1000),IF(U512=2,$G$4*(T512/1000),IF(U512=3,$G$5*(T512/1000),IF(U512=4,$G$6*(T512/1000),IF(U512=5,$G$7*(T512/1000),IF(U512=6,$G$8*(T512/1000),IF(U512=7,$G$9*(T512/1000),IF(U512=8,$G$10*(T512/1000),IF(U512=9,$G$11*(T512/1000),IF(U512=10,$G$12*(T512/1000),IF(U512=11,$G$13*(T512/1000),IF(U512=12,$G$14*(T512/1000),IF(U512=13,$G$15*(T512/1000),IF(U512=14,$G$16*(T512/1000),IF(U512=15,$G$17*(T512/1000),0)))))))))))))))</f>
        <v>0</v>
      </c>
      <c r="W512" s="34">
        <f>IF('Γεννήτρια 4'!D512="W",W511+('Γεννήτρια 4'!C512-1)*V512,IF('Γεννήτρια 4'!D512="L",W511-V512,W511))</f>
        <v>200.69650129906225</v>
      </c>
      <c r="X512" s="34" t="str">
        <f>IF(AND('Γεννήτρια 4'!C512&lt;&gt;0,'Γεννήτρια 4'!D512=""),V512,"")</f>
        <v/>
      </c>
    </row>
    <row r="513" spans="1:24">
      <c r="A513" s="3">
        <f t="shared" si="46"/>
        <v>491</v>
      </c>
      <c r="E513" s="3" t="str">
        <f t="shared" si="42"/>
        <v/>
      </c>
      <c r="F513" s="2" t="str">
        <f t="shared" si="43"/>
        <v/>
      </c>
      <c r="G513" s="2" t="str">
        <f t="shared" si="44"/>
        <v/>
      </c>
      <c r="T513" s="34">
        <f t="shared" si="45"/>
        <v>200.69650129906225</v>
      </c>
      <c r="U513" s="33">
        <f t="shared" si="47"/>
        <v>487</v>
      </c>
      <c r="V513" s="34">
        <f>IF(U513=1,$G$3*(T513/1000),IF(U513=2,$G$4*(T513/1000),IF(U513=3,$G$5*(T513/1000),IF(U513=4,$G$6*(T513/1000),IF(U513=5,$G$7*(T513/1000),IF(U513=6,$G$8*(T513/1000),IF(U513=7,$G$9*(T513/1000),IF(U513=8,$G$10*(T513/1000),IF(U513=9,$G$11*(T513/1000),IF(U513=10,$G$12*(T513/1000),IF(U513=11,$G$13*(T513/1000),IF(U513=12,$G$14*(T513/1000),IF(U513=13,$G$15*(T513/1000),IF(U513=14,$G$16*(T513/1000),IF(U513=15,$G$17*(T513/1000),0)))))))))))))))</f>
        <v>0</v>
      </c>
      <c r="W513" s="34">
        <f>IF('Γεννήτρια 4'!D513="W",W512+('Γεννήτρια 4'!C513-1)*V513,IF('Γεννήτρια 4'!D513="L",W512-V513,W512))</f>
        <v>200.69650129906225</v>
      </c>
      <c r="X513" s="34" t="str">
        <f>IF(AND('Γεννήτρια 4'!C513&lt;&gt;0,'Γεννήτρια 4'!D513=""),V513,"")</f>
        <v/>
      </c>
    </row>
    <row r="514" spans="1:24">
      <c r="A514" s="3">
        <f t="shared" si="46"/>
        <v>492</v>
      </c>
      <c r="E514" s="3" t="str">
        <f t="shared" si="42"/>
        <v/>
      </c>
      <c r="F514" s="2" t="str">
        <f t="shared" si="43"/>
        <v/>
      </c>
      <c r="G514" s="2" t="str">
        <f t="shared" si="44"/>
        <v/>
      </c>
      <c r="T514" s="34">
        <f t="shared" si="45"/>
        <v>200.69650129906225</v>
      </c>
      <c r="U514" s="33">
        <f t="shared" si="47"/>
        <v>488</v>
      </c>
      <c r="V514" s="34">
        <f>IF(U514=1,$G$3*(T514/1000),IF(U514=2,$G$4*(T514/1000),IF(U514=3,$G$5*(T514/1000),IF(U514=4,$G$6*(T514/1000),IF(U514=5,$G$7*(T514/1000),IF(U514=6,$G$8*(T514/1000),IF(U514=7,$G$9*(T514/1000),IF(U514=8,$G$10*(T514/1000),IF(U514=9,$G$11*(T514/1000),IF(U514=10,$G$12*(T514/1000),IF(U514=11,$G$13*(T514/1000),IF(U514=12,$G$14*(T514/1000),IF(U514=13,$G$15*(T514/1000),IF(U514=14,$G$16*(T514/1000),IF(U514=15,$G$17*(T514/1000),0)))))))))))))))</f>
        <v>0</v>
      </c>
      <c r="W514" s="34">
        <f>IF('Γεννήτρια 4'!D514="W",W513+('Γεννήτρια 4'!C514-1)*V514,IF('Γεννήτρια 4'!D514="L",W513-V514,W513))</f>
        <v>200.69650129906225</v>
      </c>
      <c r="X514" s="34" t="str">
        <f>IF(AND('Γεννήτρια 4'!C514&lt;&gt;0,'Γεννήτρια 4'!D514=""),V514,"")</f>
        <v/>
      </c>
    </row>
    <row r="515" spans="1:24">
      <c r="A515" s="3">
        <f t="shared" si="46"/>
        <v>493</v>
      </c>
      <c r="E515" s="3" t="str">
        <f t="shared" si="42"/>
        <v/>
      </c>
      <c r="F515" s="2" t="str">
        <f t="shared" si="43"/>
        <v/>
      </c>
      <c r="G515" s="2" t="str">
        <f t="shared" si="44"/>
        <v/>
      </c>
      <c r="T515" s="34">
        <f t="shared" si="45"/>
        <v>200.69650129906225</v>
      </c>
      <c r="U515" s="33">
        <f t="shared" si="47"/>
        <v>489</v>
      </c>
      <c r="V515" s="34">
        <f>IF(U515=1,$G$3*(T515/1000),IF(U515=2,$G$4*(T515/1000),IF(U515=3,$G$5*(T515/1000),IF(U515=4,$G$6*(T515/1000),IF(U515=5,$G$7*(T515/1000),IF(U515=6,$G$8*(T515/1000),IF(U515=7,$G$9*(T515/1000),IF(U515=8,$G$10*(T515/1000),IF(U515=9,$G$11*(T515/1000),IF(U515=10,$G$12*(T515/1000),IF(U515=11,$G$13*(T515/1000),IF(U515=12,$G$14*(T515/1000),IF(U515=13,$G$15*(T515/1000),IF(U515=14,$G$16*(T515/1000),IF(U515=15,$G$17*(T515/1000),0)))))))))))))))</f>
        <v>0</v>
      </c>
      <c r="W515" s="34">
        <f>IF('Γεννήτρια 4'!D515="W",W514+('Γεννήτρια 4'!C515-1)*V515,IF('Γεννήτρια 4'!D515="L",W514-V515,W514))</f>
        <v>200.69650129906225</v>
      </c>
      <c r="X515" s="34" t="str">
        <f>IF(AND('Γεννήτρια 4'!C515&lt;&gt;0,'Γεννήτρια 4'!D515=""),V515,"")</f>
        <v/>
      </c>
    </row>
    <row r="516" spans="1:24">
      <c r="A516" s="3">
        <f t="shared" si="46"/>
        <v>494</v>
      </c>
      <c r="E516" s="3" t="str">
        <f t="shared" si="42"/>
        <v/>
      </c>
      <c r="F516" s="2" t="str">
        <f t="shared" si="43"/>
        <v/>
      </c>
      <c r="G516" s="2" t="str">
        <f t="shared" si="44"/>
        <v/>
      </c>
      <c r="T516" s="34">
        <f t="shared" si="45"/>
        <v>200.69650129906225</v>
      </c>
      <c r="U516" s="33">
        <f t="shared" si="47"/>
        <v>490</v>
      </c>
      <c r="V516" s="34">
        <f>IF(U516=1,$G$3*(T516/1000),IF(U516=2,$G$4*(T516/1000),IF(U516=3,$G$5*(T516/1000),IF(U516=4,$G$6*(T516/1000),IF(U516=5,$G$7*(T516/1000),IF(U516=6,$G$8*(T516/1000),IF(U516=7,$G$9*(T516/1000),IF(U516=8,$G$10*(T516/1000),IF(U516=9,$G$11*(T516/1000),IF(U516=10,$G$12*(T516/1000),IF(U516=11,$G$13*(T516/1000),IF(U516=12,$G$14*(T516/1000),IF(U516=13,$G$15*(T516/1000),IF(U516=14,$G$16*(T516/1000),IF(U516=15,$G$17*(T516/1000),0)))))))))))))))</f>
        <v>0</v>
      </c>
      <c r="W516" s="34">
        <f>IF('Γεννήτρια 4'!D516="W",W515+('Γεννήτρια 4'!C516-1)*V516,IF('Γεννήτρια 4'!D516="L",W515-V516,W515))</f>
        <v>200.69650129906225</v>
      </c>
      <c r="X516" s="34" t="str">
        <f>IF(AND('Γεννήτρια 4'!C516&lt;&gt;0,'Γεννήτρια 4'!D516=""),V516,"")</f>
        <v/>
      </c>
    </row>
    <row r="517" spans="1:24">
      <c r="A517" s="3">
        <f t="shared" si="46"/>
        <v>495</v>
      </c>
      <c r="E517" s="3" t="str">
        <f t="shared" si="42"/>
        <v/>
      </c>
      <c r="F517" s="2" t="str">
        <f t="shared" si="43"/>
        <v/>
      </c>
      <c r="G517" s="2" t="str">
        <f t="shared" si="44"/>
        <v/>
      </c>
      <c r="T517" s="34">
        <f t="shared" si="45"/>
        <v>200.69650129906225</v>
      </c>
      <c r="U517" s="33">
        <f t="shared" si="47"/>
        <v>491</v>
      </c>
      <c r="V517" s="34">
        <f>IF(U517=1,$G$3*(T517/1000),IF(U517=2,$G$4*(T517/1000),IF(U517=3,$G$5*(T517/1000),IF(U517=4,$G$6*(T517/1000),IF(U517=5,$G$7*(T517/1000),IF(U517=6,$G$8*(T517/1000),IF(U517=7,$G$9*(T517/1000),IF(U517=8,$G$10*(T517/1000),IF(U517=9,$G$11*(T517/1000),IF(U517=10,$G$12*(T517/1000),IF(U517=11,$G$13*(T517/1000),IF(U517=12,$G$14*(T517/1000),IF(U517=13,$G$15*(T517/1000),IF(U517=14,$G$16*(T517/1000),IF(U517=15,$G$17*(T517/1000),0)))))))))))))))</f>
        <v>0</v>
      </c>
      <c r="W517" s="34">
        <f>IF('Γεννήτρια 4'!D517="W",W516+('Γεννήτρια 4'!C517-1)*V517,IF('Γεννήτρια 4'!D517="L",W516-V517,W516))</f>
        <v>200.69650129906225</v>
      </c>
      <c r="X517" s="34" t="str">
        <f>IF(AND('Γεννήτρια 4'!C517&lt;&gt;0,'Γεννήτρια 4'!D517=""),V517,"")</f>
        <v/>
      </c>
    </row>
    <row r="518" spans="1:24">
      <c r="A518" s="3">
        <f t="shared" si="46"/>
        <v>496</v>
      </c>
      <c r="E518" s="3" t="str">
        <f t="shared" si="42"/>
        <v/>
      </c>
      <c r="F518" s="2" t="str">
        <f t="shared" si="43"/>
        <v/>
      </c>
      <c r="G518" s="2" t="str">
        <f t="shared" si="44"/>
        <v/>
      </c>
      <c r="T518" s="34">
        <f t="shared" si="45"/>
        <v>200.69650129906225</v>
      </c>
      <c r="U518" s="33">
        <f t="shared" si="47"/>
        <v>492</v>
      </c>
      <c r="V518" s="34">
        <f>IF(U518=1,$G$3*(T518/1000),IF(U518=2,$G$4*(T518/1000),IF(U518=3,$G$5*(T518/1000),IF(U518=4,$G$6*(T518/1000),IF(U518=5,$G$7*(T518/1000),IF(U518=6,$G$8*(T518/1000),IF(U518=7,$G$9*(T518/1000),IF(U518=8,$G$10*(T518/1000),IF(U518=9,$G$11*(T518/1000),IF(U518=10,$G$12*(T518/1000),IF(U518=11,$G$13*(T518/1000),IF(U518=12,$G$14*(T518/1000),IF(U518=13,$G$15*(T518/1000),IF(U518=14,$G$16*(T518/1000),IF(U518=15,$G$17*(T518/1000),0)))))))))))))))</f>
        <v>0</v>
      </c>
      <c r="W518" s="34">
        <f>IF('Γεννήτρια 4'!D518="W",W517+('Γεννήτρια 4'!C518-1)*V518,IF('Γεννήτρια 4'!D518="L",W517-V518,W517))</f>
        <v>200.69650129906225</v>
      </c>
      <c r="X518" s="34" t="str">
        <f>IF(AND('Γεννήτρια 4'!C518&lt;&gt;0,'Γεννήτρια 4'!D518=""),V518,"")</f>
        <v/>
      </c>
    </row>
    <row r="519" spans="1:24">
      <c r="A519" s="3">
        <f t="shared" si="46"/>
        <v>497</v>
      </c>
      <c r="E519" s="3" t="str">
        <f t="shared" si="42"/>
        <v/>
      </c>
      <c r="F519" s="2" t="str">
        <f t="shared" si="43"/>
        <v/>
      </c>
      <c r="G519" s="2" t="str">
        <f t="shared" si="44"/>
        <v/>
      </c>
      <c r="T519" s="34">
        <f t="shared" si="45"/>
        <v>200.69650129906225</v>
      </c>
      <c r="U519" s="33">
        <f t="shared" si="47"/>
        <v>493</v>
      </c>
      <c r="V519" s="34">
        <f>IF(U519=1,$G$3*(T519/1000),IF(U519=2,$G$4*(T519/1000),IF(U519=3,$G$5*(T519/1000),IF(U519=4,$G$6*(T519/1000),IF(U519=5,$G$7*(T519/1000),IF(U519=6,$G$8*(T519/1000),IF(U519=7,$G$9*(T519/1000),IF(U519=8,$G$10*(T519/1000),IF(U519=9,$G$11*(T519/1000),IF(U519=10,$G$12*(T519/1000),IF(U519=11,$G$13*(T519/1000),IF(U519=12,$G$14*(T519/1000),IF(U519=13,$G$15*(T519/1000),IF(U519=14,$G$16*(T519/1000),IF(U519=15,$G$17*(T519/1000),0)))))))))))))))</f>
        <v>0</v>
      </c>
      <c r="W519" s="34">
        <f>IF('Γεννήτρια 4'!D519="W",W518+('Γεννήτρια 4'!C519-1)*V519,IF('Γεννήτρια 4'!D519="L",W518-V519,W518))</f>
        <v>200.69650129906225</v>
      </c>
      <c r="X519" s="34" t="str">
        <f>IF(AND('Γεννήτρια 4'!C519&lt;&gt;0,'Γεννήτρια 4'!D519=""),V519,"")</f>
        <v/>
      </c>
    </row>
    <row r="520" spans="1:24">
      <c r="A520" s="3">
        <f t="shared" si="46"/>
        <v>498</v>
      </c>
      <c r="E520" s="3" t="str">
        <f t="shared" si="42"/>
        <v/>
      </c>
      <c r="F520" s="2" t="str">
        <f t="shared" si="43"/>
        <v/>
      </c>
      <c r="G520" s="2" t="str">
        <f t="shared" si="44"/>
        <v/>
      </c>
      <c r="T520" s="34">
        <f t="shared" si="45"/>
        <v>200.69650129906225</v>
      </c>
      <c r="U520" s="33">
        <f t="shared" si="47"/>
        <v>494</v>
      </c>
      <c r="V520" s="34">
        <f>IF(U520=1,$G$3*(T520/1000),IF(U520=2,$G$4*(T520/1000),IF(U520=3,$G$5*(T520/1000),IF(U520=4,$G$6*(T520/1000),IF(U520=5,$G$7*(T520/1000),IF(U520=6,$G$8*(T520/1000),IF(U520=7,$G$9*(T520/1000),IF(U520=8,$G$10*(T520/1000),IF(U520=9,$G$11*(T520/1000),IF(U520=10,$G$12*(T520/1000),IF(U520=11,$G$13*(T520/1000),IF(U520=12,$G$14*(T520/1000),IF(U520=13,$G$15*(T520/1000),IF(U520=14,$G$16*(T520/1000),IF(U520=15,$G$17*(T520/1000),0)))))))))))))))</f>
        <v>0</v>
      </c>
      <c r="W520" s="34">
        <f>IF('Γεννήτρια 4'!D520="W",W519+('Γεννήτρια 4'!C520-1)*V520,IF('Γεννήτρια 4'!D520="L",W519-V520,W519))</f>
        <v>200.69650129906225</v>
      </c>
      <c r="X520" s="34" t="str">
        <f>IF(AND('Γεννήτρια 4'!C520&lt;&gt;0,'Γεννήτρια 4'!D520=""),V520,"")</f>
        <v/>
      </c>
    </row>
    <row r="521" spans="1:24">
      <c r="A521" s="3">
        <f t="shared" si="46"/>
        <v>499</v>
      </c>
      <c r="E521" s="3" t="str">
        <f t="shared" si="42"/>
        <v/>
      </c>
      <c r="F521" s="2" t="str">
        <f t="shared" si="43"/>
        <v/>
      </c>
      <c r="G521" s="2" t="str">
        <f t="shared" si="44"/>
        <v/>
      </c>
      <c r="T521" s="34">
        <f t="shared" si="45"/>
        <v>200.69650129906225</v>
      </c>
      <c r="U521" s="33">
        <f t="shared" si="47"/>
        <v>495</v>
      </c>
      <c r="V521" s="34">
        <f>IF(U521=1,$G$3*(T521/1000),IF(U521=2,$G$4*(T521/1000),IF(U521=3,$G$5*(T521/1000),IF(U521=4,$G$6*(T521/1000),IF(U521=5,$G$7*(T521/1000),IF(U521=6,$G$8*(T521/1000),IF(U521=7,$G$9*(T521/1000),IF(U521=8,$G$10*(T521/1000),IF(U521=9,$G$11*(T521/1000),IF(U521=10,$G$12*(T521/1000),IF(U521=11,$G$13*(T521/1000),IF(U521=12,$G$14*(T521/1000),IF(U521=13,$G$15*(T521/1000),IF(U521=14,$G$16*(T521/1000),IF(U521=15,$G$17*(T521/1000),0)))))))))))))))</f>
        <v>0</v>
      </c>
      <c r="W521" s="34">
        <f>IF('Γεννήτρια 4'!D521="W",W520+('Γεννήτρια 4'!C521-1)*V521,IF('Γεννήτρια 4'!D521="L",W520-V521,W520))</f>
        <v>200.69650129906225</v>
      </c>
      <c r="X521" s="34" t="str">
        <f>IF(AND('Γεννήτρια 4'!C521&lt;&gt;0,'Γεννήτρια 4'!D521=""),V521,"")</f>
        <v/>
      </c>
    </row>
    <row r="522" spans="1:24">
      <c r="A522" s="3">
        <f t="shared" si="46"/>
        <v>500</v>
      </c>
      <c r="E522" s="3" t="str">
        <f t="shared" si="42"/>
        <v/>
      </c>
      <c r="F522" s="2" t="str">
        <f t="shared" si="43"/>
        <v/>
      </c>
      <c r="G522" s="2" t="str">
        <f t="shared" si="44"/>
        <v/>
      </c>
      <c r="T522" s="34">
        <f t="shared" si="45"/>
        <v>200.69650129906225</v>
      </c>
      <c r="U522" s="33">
        <f t="shared" si="47"/>
        <v>496</v>
      </c>
      <c r="V522" s="34">
        <f>IF(U522=1,$G$3*(T522/1000),IF(U522=2,$G$4*(T522/1000),IF(U522=3,$G$5*(T522/1000),IF(U522=4,$G$6*(T522/1000),IF(U522=5,$G$7*(T522/1000),IF(U522=6,$G$8*(T522/1000),IF(U522=7,$G$9*(T522/1000),IF(U522=8,$G$10*(T522/1000),IF(U522=9,$G$11*(T522/1000),IF(U522=10,$G$12*(T522/1000),IF(U522=11,$G$13*(T522/1000),IF(U522=12,$G$14*(T522/1000),IF(U522=13,$G$15*(T522/1000),IF(U522=14,$G$16*(T522/1000),IF(U522=15,$G$17*(T522/1000),0)))))))))))))))</f>
        <v>0</v>
      </c>
      <c r="W522" s="34">
        <f>IF('Γεννήτρια 4'!D522="W",W521+('Γεννήτρια 4'!C522-1)*V522,IF('Γεννήτρια 4'!D522="L",W521-V522,W521))</f>
        <v>200.69650129906225</v>
      </c>
      <c r="X522" s="34" t="str">
        <f>IF(AND('Γεννήτρια 4'!C522&lt;&gt;0,'Γεννήτρια 4'!D522=""),V522,"")</f>
        <v/>
      </c>
    </row>
    <row r="523" spans="1:24">
      <c r="A523" s="3">
        <f t="shared" si="46"/>
        <v>501</v>
      </c>
      <c r="E523" s="3" t="str">
        <f t="shared" si="42"/>
        <v/>
      </c>
      <c r="F523" s="2" t="str">
        <f t="shared" si="43"/>
        <v/>
      </c>
      <c r="G523" s="2" t="str">
        <f t="shared" si="44"/>
        <v/>
      </c>
      <c r="T523" s="34">
        <f t="shared" si="45"/>
        <v>200.69650129906225</v>
      </c>
      <c r="U523" s="33">
        <f t="shared" si="47"/>
        <v>497</v>
      </c>
      <c r="V523" s="34">
        <f>IF(U523=1,$G$3*(T523/1000),IF(U523=2,$G$4*(T523/1000),IF(U523=3,$G$5*(T523/1000),IF(U523=4,$G$6*(T523/1000),IF(U523=5,$G$7*(T523/1000),IF(U523=6,$G$8*(T523/1000),IF(U523=7,$G$9*(T523/1000),IF(U523=8,$G$10*(T523/1000),IF(U523=9,$G$11*(T523/1000),IF(U523=10,$G$12*(T523/1000),IF(U523=11,$G$13*(T523/1000),IF(U523=12,$G$14*(T523/1000),IF(U523=13,$G$15*(T523/1000),IF(U523=14,$G$16*(T523/1000),IF(U523=15,$G$17*(T523/1000),0)))))))))))))))</f>
        <v>0</v>
      </c>
      <c r="W523" s="34">
        <f>IF('Γεννήτρια 4'!D523="W",W522+('Γεννήτρια 4'!C523-1)*V523,IF('Γεννήτρια 4'!D523="L",W522-V523,W522))</f>
        <v>200.69650129906225</v>
      </c>
      <c r="X523" s="34" t="str">
        <f>IF(AND('Γεννήτρια 4'!C523&lt;&gt;0,'Γεννήτρια 4'!D523=""),V523,"")</f>
        <v/>
      </c>
    </row>
    <row r="524" spans="1:24">
      <c r="A524" s="3">
        <f t="shared" si="46"/>
        <v>502</v>
      </c>
      <c r="E524" s="3" t="str">
        <f t="shared" si="42"/>
        <v/>
      </c>
      <c r="F524" s="2" t="str">
        <f t="shared" si="43"/>
        <v/>
      </c>
      <c r="G524" s="2" t="str">
        <f t="shared" si="44"/>
        <v/>
      </c>
      <c r="T524" s="34">
        <f t="shared" si="45"/>
        <v>200.69650129906225</v>
      </c>
      <c r="U524" s="33">
        <f t="shared" si="47"/>
        <v>498</v>
      </c>
      <c r="V524" s="34">
        <f>IF(U524=1,$G$3*(T524/1000),IF(U524=2,$G$4*(T524/1000),IF(U524=3,$G$5*(T524/1000),IF(U524=4,$G$6*(T524/1000),IF(U524=5,$G$7*(T524/1000),IF(U524=6,$G$8*(T524/1000),IF(U524=7,$G$9*(T524/1000),IF(U524=8,$G$10*(T524/1000),IF(U524=9,$G$11*(T524/1000),IF(U524=10,$G$12*(T524/1000),IF(U524=11,$G$13*(T524/1000),IF(U524=12,$G$14*(T524/1000),IF(U524=13,$G$15*(T524/1000),IF(U524=14,$G$16*(T524/1000),IF(U524=15,$G$17*(T524/1000),0)))))))))))))))</f>
        <v>0</v>
      </c>
      <c r="W524" s="34">
        <f>IF('Γεννήτρια 4'!D524="W",W523+('Γεννήτρια 4'!C524-1)*V524,IF('Γεννήτρια 4'!D524="L",W523-V524,W523))</f>
        <v>200.69650129906225</v>
      </c>
      <c r="X524" s="34" t="str">
        <f>IF(AND('Γεννήτρια 4'!C524&lt;&gt;0,'Γεννήτρια 4'!D524=""),V524,"")</f>
        <v/>
      </c>
    </row>
    <row r="525" spans="1:24">
      <c r="A525" s="3">
        <f t="shared" si="46"/>
        <v>503</v>
      </c>
      <c r="E525" s="3" t="str">
        <f t="shared" si="42"/>
        <v/>
      </c>
      <c r="F525" s="2" t="str">
        <f t="shared" si="43"/>
        <v/>
      </c>
      <c r="G525" s="2" t="str">
        <f t="shared" si="44"/>
        <v/>
      </c>
      <c r="T525" s="34">
        <f t="shared" si="45"/>
        <v>200.69650129906225</v>
      </c>
      <c r="U525" s="33">
        <f t="shared" si="47"/>
        <v>499</v>
      </c>
      <c r="V525" s="34">
        <f>IF(U525=1,$G$3*(T525/1000),IF(U525=2,$G$4*(T525/1000),IF(U525=3,$G$5*(T525/1000),IF(U525=4,$G$6*(T525/1000),IF(U525=5,$G$7*(T525/1000),IF(U525=6,$G$8*(T525/1000),IF(U525=7,$G$9*(T525/1000),IF(U525=8,$G$10*(T525/1000),IF(U525=9,$G$11*(T525/1000),IF(U525=10,$G$12*(T525/1000),IF(U525=11,$G$13*(T525/1000),IF(U525=12,$G$14*(T525/1000),IF(U525=13,$G$15*(T525/1000),IF(U525=14,$G$16*(T525/1000),IF(U525=15,$G$17*(T525/1000),0)))))))))))))))</f>
        <v>0</v>
      </c>
      <c r="W525" s="34">
        <f>IF('Γεννήτρια 4'!D525="W",W524+('Γεννήτρια 4'!C525-1)*V525,IF('Γεννήτρια 4'!D525="L",W524-V525,W524))</f>
        <v>200.69650129906225</v>
      </c>
      <c r="X525" s="34" t="str">
        <f>IF(AND('Γεννήτρια 4'!C525&lt;&gt;0,'Γεννήτρια 4'!D525=""),V525,"")</f>
        <v/>
      </c>
    </row>
    <row r="526" spans="1:24">
      <c r="A526" s="3">
        <f t="shared" si="46"/>
        <v>504</v>
      </c>
      <c r="E526" s="3" t="str">
        <f t="shared" si="42"/>
        <v/>
      </c>
      <c r="F526" s="2" t="str">
        <f t="shared" si="43"/>
        <v/>
      </c>
      <c r="G526" s="2" t="str">
        <f t="shared" si="44"/>
        <v/>
      </c>
      <c r="T526" s="34">
        <f t="shared" si="45"/>
        <v>200.69650129906225</v>
      </c>
      <c r="U526" s="33">
        <f t="shared" si="47"/>
        <v>500</v>
      </c>
      <c r="V526" s="34">
        <f>IF(U526=1,$G$3*(T526/1000),IF(U526=2,$G$4*(T526/1000),IF(U526=3,$G$5*(T526/1000),IF(U526=4,$G$6*(T526/1000),IF(U526=5,$G$7*(T526/1000),IF(U526=6,$G$8*(T526/1000),IF(U526=7,$G$9*(T526/1000),IF(U526=8,$G$10*(T526/1000),IF(U526=9,$G$11*(T526/1000),IF(U526=10,$G$12*(T526/1000),IF(U526=11,$G$13*(T526/1000),IF(U526=12,$G$14*(T526/1000),IF(U526=13,$G$15*(T526/1000),IF(U526=14,$G$16*(T526/1000),IF(U526=15,$G$17*(T526/1000),0)))))))))))))))</f>
        <v>0</v>
      </c>
      <c r="W526" s="34">
        <f>IF('Γεννήτρια 4'!D526="W",W525+('Γεννήτρια 4'!C526-1)*V526,IF('Γεννήτρια 4'!D526="L",W525-V526,W525))</f>
        <v>200.69650129906225</v>
      </c>
      <c r="X526" s="34" t="str">
        <f>IF(AND('Γεννήτρια 4'!C526&lt;&gt;0,'Γεννήτρια 4'!D526=""),V526,"")</f>
        <v/>
      </c>
    </row>
    <row r="527" spans="1:24">
      <c r="A527" s="3">
        <f t="shared" si="46"/>
        <v>505</v>
      </c>
      <c r="E527" s="3" t="str">
        <f t="shared" si="42"/>
        <v/>
      </c>
      <c r="F527" s="2" t="str">
        <f t="shared" si="43"/>
        <v/>
      </c>
      <c r="G527" s="2" t="str">
        <f t="shared" si="44"/>
        <v/>
      </c>
      <c r="T527" s="34">
        <f t="shared" si="45"/>
        <v>200.69650129906225</v>
      </c>
      <c r="U527" s="33">
        <f t="shared" si="47"/>
        <v>501</v>
      </c>
      <c r="V527" s="34">
        <f>IF(U527=1,$G$3*(T527/1000),IF(U527=2,$G$4*(T527/1000),IF(U527=3,$G$5*(T527/1000),IF(U527=4,$G$6*(T527/1000),IF(U527=5,$G$7*(T527/1000),IF(U527=6,$G$8*(T527/1000),IF(U527=7,$G$9*(T527/1000),IF(U527=8,$G$10*(T527/1000),IF(U527=9,$G$11*(T527/1000),IF(U527=10,$G$12*(T527/1000),IF(U527=11,$G$13*(T527/1000),IF(U527=12,$G$14*(T527/1000),IF(U527=13,$G$15*(T527/1000),IF(U527=14,$G$16*(T527/1000),IF(U527=15,$G$17*(T527/1000),0)))))))))))))))</f>
        <v>0</v>
      </c>
      <c r="W527" s="34">
        <f>IF('Γεννήτρια 4'!D527="W",W526+('Γεννήτρια 4'!C527-1)*V527,IF('Γεννήτρια 4'!D527="L",W526-V527,W526))</f>
        <v>200.69650129906225</v>
      </c>
      <c r="X527" s="34" t="str">
        <f>IF(AND('Γεννήτρια 4'!C527&lt;&gt;0,'Γεννήτρια 4'!D527=""),V527,"")</f>
        <v/>
      </c>
    </row>
    <row r="528" spans="1:24">
      <c r="A528" s="3">
        <f t="shared" si="46"/>
        <v>506</v>
      </c>
      <c r="E528" s="3" t="str">
        <f t="shared" si="42"/>
        <v/>
      </c>
      <c r="F528" s="2" t="str">
        <f t="shared" si="43"/>
        <v/>
      </c>
      <c r="G528" s="2" t="str">
        <f t="shared" si="44"/>
        <v/>
      </c>
      <c r="T528" s="34">
        <f t="shared" si="45"/>
        <v>200.69650129906225</v>
      </c>
      <c r="U528" s="33">
        <f t="shared" si="47"/>
        <v>502</v>
      </c>
      <c r="V528" s="34">
        <f>IF(U528=1,$G$3*(T528/1000),IF(U528=2,$G$4*(T528/1000),IF(U528=3,$G$5*(T528/1000),IF(U528=4,$G$6*(T528/1000),IF(U528=5,$G$7*(T528/1000),IF(U528=6,$G$8*(T528/1000),IF(U528=7,$G$9*(T528/1000),IF(U528=8,$G$10*(T528/1000),IF(U528=9,$G$11*(T528/1000),IF(U528=10,$G$12*(T528/1000),IF(U528=11,$G$13*(T528/1000),IF(U528=12,$G$14*(T528/1000),IF(U528=13,$G$15*(T528/1000),IF(U528=14,$G$16*(T528/1000),IF(U528=15,$G$17*(T528/1000),0)))))))))))))))</f>
        <v>0</v>
      </c>
      <c r="W528" s="34">
        <f>IF('Γεννήτρια 4'!D528="W",W527+('Γεννήτρια 4'!C528-1)*V528,IF('Γεννήτρια 4'!D528="L",W527-V528,W527))</f>
        <v>200.69650129906225</v>
      </c>
      <c r="X528" s="34" t="str">
        <f>IF(AND('Γεννήτρια 4'!C528&lt;&gt;0,'Γεννήτρια 4'!D528=""),V528,"")</f>
        <v/>
      </c>
    </row>
    <row r="529" spans="1:24">
      <c r="A529" s="3">
        <f t="shared" si="46"/>
        <v>507</v>
      </c>
      <c r="E529" s="3" t="str">
        <f t="shared" si="42"/>
        <v/>
      </c>
      <c r="F529" s="2" t="str">
        <f t="shared" si="43"/>
        <v/>
      </c>
      <c r="G529" s="2" t="str">
        <f t="shared" si="44"/>
        <v/>
      </c>
      <c r="T529" s="34">
        <f t="shared" si="45"/>
        <v>200.69650129906225</v>
      </c>
      <c r="U529" s="33">
        <f t="shared" si="47"/>
        <v>503</v>
      </c>
      <c r="V529" s="34">
        <f>IF(U529=1,$G$3*(T529/1000),IF(U529=2,$G$4*(T529/1000),IF(U529=3,$G$5*(T529/1000),IF(U529=4,$G$6*(T529/1000),IF(U529=5,$G$7*(T529/1000),IF(U529=6,$G$8*(T529/1000),IF(U529=7,$G$9*(T529/1000),IF(U529=8,$G$10*(T529/1000),IF(U529=9,$G$11*(T529/1000),IF(U529=10,$G$12*(T529/1000),IF(U529=11,$G$13*(T529/1000),IF(U529=12,$G$14*(T529/1000),IF(U529=13,$G$15*(T529/1000),IF(U529=14,$G$16*(T529/1000),IF(U529=15,$G$17*(T529/1000),0)))))))))))))))</f>
        <v>0</v>
      </c>
      <c r="W529" s="34">
        <f>IF('Γεννήτρια 4'!D529="W",W528+('Γεννήτρια 4'!C529-1)*V529,IF('Γεννήτρια 4'!D529="L",W528-V529,W528))</f>
        <v>200.69650129906225</v>
      </c>
      <c r="X529" s="34" t="str">
        <f>IF(AND('Γεννήτρια 4'!C529&lt;&gt;0,'Γεννήτρια 4'!D529=""),V529,"")</f>
        <v/>
      </c>
    </row>
    <row r="530" spans="1:24">
      <c r="A530" s="3">
        <f t="shared" si="46"/>
        <v>508</v>
      </c>
      <c r="E530" s="3" t="str">
        <f t="shared" si="42"/>
        <v/>
      </c>
      <c r="F530" s="2" t="str">
        <f t="shared" si="43"/>
        <v/>
      </c>
      <c r="G530" s="2" t="str">
        <f t="shared" si="44"/>
        <v/>
      </c>
      <c r="T530" s="34">
        <f t="shared" si="45"/>
        <v>200.69650129906225</v>
      </c>
      <c r="U530" s="33">
        <f t="shared" si="47"/>
        <v>504</v>
      </c>
      <c r="V530" s="34">
        <f>IF(U530=1,$G$3*(T530/1000),IF(U530=2,$G$4*(T530/1000),IF(U530=3,$G$5*(T530/1000),IF(U530=4,$G$6*(T530/1000),IF(U530=5,$G$7*(T530/1000),IF(U530=6,$G$8*(T530/1000),IF(U530=7,$G$9*(T530/1000),IF(U530=8,$G$10*(T530/1000),IF(U530=9,$G$11*(T530/1000),IF(U530=10,$G$12*(T530/1000),IF(U530=11,$G$13*(T530/1000),IF(U530=12,$G$14*(T530/1000),IF(U530=13,$G$15*(T530/1000),IF(U530=14,$G$16*(T530/1000),IF(U530=15,$G$17*(T530/1000),0)))))))))))))))</f>
        <v>0</v>
      </c>
      <c r="W530" s="34">
        <f>IF('Γεννήτρια 4'!D530="W",W529+('Γεννήτρια 4'!C530-1)*V530,IF('Γεννήτρια 4'!D530="L",W529-V530,W529))</f>
        <v>200.69650129906225</v>
      </c>
      <c r="X530" s="34" t="str">
        <f>IF(AND('Γεννήτρια 4'!C530&lt;&gt;0,'Γεννήτρια 4'!D530=""),V530,"")</f>
        <v/>
      </c>
    </row>
    <row r="531" spans="1:24">
      <c r="A531" s="3">
        <f t="shared" si="46"/>
        <v>509</v>
      </c>
      <c r="E531" s="3" t="str">
        <f t="shared" si="42"/>
        <v/>
      </c>
      <c r="F531" s="2" t="str">
        <f t="shared" si="43"/>
        <v/>
      </c>
      <c r="G531" s="2" t="str">
        <f t="shared" si="44"/>
        <v/>
      </c>
      <c r="T531" s="34">
        <f t="shared" si="45"/>
        <v>200.69650129906225</v>
      </c>
      <c r="U531" s="33">
        <f t="shared" si="47"/>
        <v>505</v>
      </c>
      <c r="V531" s="34">
        <f>IF(U531=1,$G$3*(T531/1000),IF(U531=2,$G$4*(T531/1000),IF(U531=3,$G$5*(T531/1000),IF(U531=4,$G$6*(T531/1000),IF(U531=5,$G$7*(T531/1000),IF(U531=6,$G$8*(T531/1000),IF(U531=7,$G$9*(T531/1000),IF(U531=8,$G$10*(T531/1000),IF(U531=9,$G$11*(T531/1000),IF(U531=10,$G$12*(T531/1000),IF(U531=11,$G$13*(T531/1000),IF(U531=12,$G$14*(T531/1000),IF(U531=13,$G$15*(T531/1000),IF(U531=14,$G$16*(T531/1000),IF(U531=15,$G$17*(T531/1000),0)))))))))))))))</f>
        <v>0</v>
      </c>
      <c r="W531" s="34">
        <f>IF('Γεννήτρια 4'!D531="W",W530+('Γεννήτρια 4'!C531-1)*V531,IF('Γεννήτρια 4'!D531="L",W530-V531,W530))</f>
        <v>200.69650129906225</v>
      </c>
      <c r="X531" s="34" t="str">
        <f>IF(AND('Γεννήτρια 4'!C531&lt;&gt;0,'Γεννήτρια 4'!D531=""),V531,"")</f>
        <v/>
      </c>
    </row>
    <row r="532" spans="1:24">
      <c r="A532" s="3">
        <f t="shared" si="46"/>
        <v>510</v>
      </c>
      <c r="E532" s="3" t="str">
        <f t="shared" si="42"/>
        <v/>
      </c>
      <c r="F532" s="2" t="str">
        <f t="shared" si="43"/>
        <v/>
      </c>
      <c r="G532" s="2" t="str">
        <f t="shared" si="44"/>
        <v/>
      </c>
      <c r="T532" s="34">
        <f t="shared" si="45"/>
        <v>200.69650129906225</v>
      </c>
      <c r="U532" s="33">
        <f t="shared" si="47"/>
        <v>506</v>
      </c>
      <c r="V532" s="34">
        <f>IF(U532=1,$G$3*(T532/1000),IF(U532=2,$G$4*(T532/1000),IF(U532=3,$G$5*(T532/1000),IF(U532=4,$G$6*(T532/1000),IF(U532=5,$G$7*(T532/1000),IF(U532=6,$G$8*(T532/1000),IF(U532=7,$G$9*(T532/1000),IF(U532=8,$G$10*(T532/1000),IF(U532=9,$G$11*(T532/1000),IF(U532=10,$G$12*(T532/1000),IF(U532=11,$G$13*(T532/1000),IF(U532=12,$G$14*(T532/1000),IF(U532=13,$G$15*(T532/1000),IF(U532=14,$G$16*(T532/1000),IF(U532=15,$G$17*(T532/1000),0)))))))))))))))</f>
        <v>0</v>
      </c>
      <c r="W532" s="34">
        <f>IF('Γεννήτρια 4'!D532="W",W531+('Γεννήτρια 4'!C532-1)*V532,IF('Γεννήτρια 4'!D532="L",W531-V532,W531))</f>
        <v>200.69650129906225</v>
      </c>
      <c r="X532" s="34" t="str">
        <f>IF(AND('Γεννήτρια 4'!C532&lt;&gt;0,'Γεννήτρια 4'!D532=""),V532,"")</f>
        <v/>
      </c>
    </row>
    <row r="533" spans="1:24">
      <c r="A533" s="3">
        <f t="shared" si="46"/>
        <v>511</v>
      </c>
      <c r="E533" s="3" t="str">
        <f t="shared" si="42"/>
        <v/>
      </c>
      <c r="F533" s="2" t="str">
        <f t="shared" si="43"/>
        <v/>
      </c>
      <c r="G533" s="2" t="str">
        <f t="shared" si="44"/>
        <v/>
      </c>
      <c r="T533" s="34">
        <f t="shared" si="45"/>
        <v>200.69650129906225</v>
      </c>
      <c r="U533" s="33">
        <f t="shared" si="47"/>
        <v>507</v>
      </c>
      <c r="V533" s="34">
        <f>IF(U533=1,$G$3*(T533/1000),IF(U533=2,$G$4*(T533/1000),IF(U533=3,$G$5*(T533/1000),IF(U533=4,$G$6*(T533/1000),IF(U533=5,$G$7*(T533/1000),IF(U533=6,$G$8*(T533/1000),IF(U533=7,$G$9*(T533/1000),IF(U533=8,$G$10*(T533/1000),IF(U533=9,$G$11*(T533/1000),IF(U533=10,$G$12*(T533/1000),IF(U533=11,$G$13*(T533/1000),IF(U533=12,$G$14*(T533/1000),IF(U533=13,$G$15*(T533/1000),IF(U533=14,$G$16*(T533/1000),IF(U533=15,$G$17*(T533/1000),0)))))))))))))))</f>
        <v>0</v>
      </c>
      <c r="W533" s="34">
        <f>IF('Γεννήτρια 4'!D533="W",W532+('Γεννήτρια 4'!C533-1)*V533,IF('Γεννήτρια 4'!D533="L",W532-V533,W532))</f>
        <v>200.69650129906225</v>
      </c>
      <c r="X533" s="34" t="str">
        <f>IF(AND('Γεννήτρια 4'!C533&lt;&gt;0,'Γεννήτρια 4'!D533=""),V533,"")</f>
        <v/>
      </c>
    </row>
    <row r="534" spans="1:24">
      <c r="A534" s="3">
        <f t="shared" si="46"/>
        <v>512</v>
      </c>
      <c r="E534" s="3" t="str">
        <f t="shared" si="42"/>
        <v/>
      </c>
      <c r="F534" s="2" t="str">
        <f t="shared" si="43"/>
        <v/>
      </c>
      <c r="G534" s="2" t="str">
        <f t="shared" si="44"/>
        <v/>
      </c>
      <c r="T534" s="34">
        <f t="shared" si="45"/>
        <v>200.69650129906225</v>
      </c>
      <c r="U534" s="33">
        <f t="shared" si="47"/>
        <v>508</v>
      </c>
      <c r="V534" s="34">
        <f>IF(U534=1,$G$3*(T534/1000),IF(U534=2,$G$4*(T534/1000),IF(U534=3,$G$5*(T534/1000),IF(U534=4,$G$6*(T534/1000),IF(U534=5,$G$7*(T534/1000),IF(U534=6,$G$8*(T534/1000),IF(U534=7,$G$9*(T534/1000),IF(U534=8,$G$10*(T534/1000),IF(U534=9,$G$11*(T534/1000),IF(U534=10,$G$12*(T534/1000),IF(U534=11,$G$13*(T534/1000),IF(U534=12,$G$14*(T534/1000),IF(U534=13,$G$15*(T534/1000),IF(U534=14,$G$16*(T534/1000),IF(U534=15,$G$17*(T534/1000),0)))))))))))))))</f>
        <v>0</v>
      </c>
      <c r="W534" s="34">
        <f>IF('Γεννήτρια 4'!D534="W",W533+('Γεννήτρια 4'!C534-1)*V534,IF('Γεννήτρια 4'!D534="L",W533-V534,W533))</f>
        <v>200.69650129906225</v>
      </c>
      <c r="X534" s="34" t="str">
        <f>IF(AND('Γεννήτρια 4'!C534&lt;&gt;0,'Γεννήτρια 4'!D534=""),V534,"")</f>
        <v/>
      </c>
    </row>
    <row r="535" spans="1:24">
      <c r="A535" s="3">
        <f t="shared" si="46"/>
        <v>513</v>
      </c>
      <c r="E535" s="3" t="str">
        <f t="shared" si="42"/>
        <v/>
      </c>
      <c r="F535" s="2" t="str">
        <f t="shared" si="43"/>
        <v/>
      </c>
      <c r="G535" s="2" t="str">
        <f t="shared" si="44"/>
        <v/>
      </c>
      <c r="T535" s="34">
        <f t="shared" si="45"/>
        <v>200.69650129906225</v>
      </c>
      <c r="U535" s="33">
        <f t="shared" si="47"/>
        <v>509</v>
      </c>
      <c r="V535" s="34">
        <f>IF(U535=1,$G$3*(T535/1000),IF(U535=2,$G$4*(T535/1000),IF(U535=3,$G$5*(T535/1000),IF(U535=4,$G$6*(T535/1000),IF(U535=5,$G$7*(T535/1000),IF(U535=6,$G$8*(T535/1000),IF(U535=7,$G$9*(T535/1000),IF(U535=8,$G$10*(T535/1000),IF(U535=9,$G$11*(T535/1000),IF(U535=10,$G$12*(T535/1000),IF(U535=11,$G$13*(T535/1000),IF(U535=12,$G$14*(T535/1000),IF(U535=13,$G$15*(T535/1000),IF(U535=14,$G$16*(T535/1000),IF(U535=15,$G$17*(T535/1000),0)))))))))))))))</f>
        <v>0</v>
      </c>
      <c r="W535" s="34">
        <f>IF('Γεννήτρια 4'!D535="W",W534+('Γεννήτρια 4'!C535-1)*V535,IF('Γεννήτρια 4'!D535="L",W534-V535,W534))</f>
        <v>200.69650129906225</v>
      </c>
      <c r="X535" s="34" t="str">
        <f>IF(AND('Γεννήτρια 4'!C535&lt;&gt;0,'Γεννήτρια 4'!D535=""),V535,"")</f>
        <v/>
      </c>
    </row>
    <row r="536" spans="1:24">
      <c r="A536" s="3">
        <f t="shared" si="46"/>
        <v>514</v>
      </c>
      <c r="E536" s="3" t="str">
        <f t="shared" ref="E536:E599" si="48">IF(C536&gt;1,U536,"")</f>
        <v/>
      </c>
      <c r="F536" s="2" t="str">
        <f t="shared" ref="F536:F599" si="49">IF(C536&gt;1,V536,"")</f>
        <v/>
      </c>
      <c r="G536" s="2" t="str">
        <f t="shared" ref="G536:G599" si="50">IF(OR(D536="W",D536="L"),W536,"")</f>
        <v/>
      </c>
      <c r="T536" s="34">
        <f t="shared" ref="T536:T599" si="51">IF(W535&gt;=T535,W535,T535)</f>
        <v>200.69650129906225</v>
      </c>
      <c r="U536" s="33">
        <f t="shared" si="47"/>
        <v>510</v>
      </c>
      <c r="V536" s="34">
        <f>IF(U536=1,$G$3*(T536/1000),IF(U536=2,$G$4*(T536/1000),IF(U536=3,$G$5*(T536/1000),IF(U536=4,$G$6*(T536/1000),IF(U536=5,$G$7*(T536/1000),IF(U536=6,$G$8*(T536/1000),IF(U536=7,$G$9*(T536/1000),IF(U536=8,$G$10*(T536/1000),IF(U536=9,$G$11*(T536/1000),IF(U536=10,$G$12*(T536/1000),IF(U536=11,$G$13*(T536/1000),IF(U536=12,$G$14*(T536/1000),IF(U536=13,$G$15*(T536/1000),IF(U536=14,$G$16*(T536/1000),IF(U536=15,$G$17*(T536/1000),0)))))))))))))))</f>
        <v>0</v>
      </c>
      <c r="W536" s="34">
        <f>IF('Γεννήτρια 4'!D536="W",W535+('Γεννήτρια 4'!C536-1)*V536,IF('Γεννήτρια 4'!D536="L",W535-V536,W535))</f>
        <v>200.69650129906225</v>
      </c>
      <c r="X536" s="34" t="str">
        <f>IF(AND('Γεννήτρια 4'!C536&lt;&gt;0,'Γεννήτρια 4'!D536=""),V536,"")</f>
        <v/>
      </c>
    </row>
    <row r="537" spans="1:24">
      <c r="A537" s="3">
        <f t="shared" ref="A537:A600" si="52">A536+1</f>
        <v>515</v>
      </c>
      <c r="E537" s="3" t="str">
        <f t="shared" si="48"/>
        <v/>
      </c>
      <c r="F537" s="2" t="str">
        <f t="shared" si="49"/>
        <v/>
      </c>
      <c r="G537" s="2" t="str">
        <f t="shared" si="50"/>
        <v/>
      </c>
      <c r="T537" s="34">
        <f t="shared" si="51"/>
        <v>200.69650129906225</v>
      </c>
      <c r="U537" s="33">
        <f t="shared" ref="U537:U600" si="53">IF(T536&gt;=W536,U536+1,1)</f>
        <v>511</v>
      </c>
      <c r="V537" s="34">
        <f>IF(U537=1,$G$3*(T537/1000),IF(U537=2,$G$4*(T537/1000),IF(U537=3,$G$5*(T537/1000),IF(U537=4,$G$6*(T537/1000),IF(U537=5,$G$7*(T537/1000),IF(U537=6,$G$8*(T537/1000),IF(U537=7,$G$9*(T537/1000),IF(U537=8,$G$10*(T537/1000),IF(U537=9,$G$11*(T537/1000),IF(U537=10,$G$12*(T537/1000),IF(U537=11,$G$13*(T537/1000),IF(U537=12,$G$14*(T537/1000),IF(U537=13,$G$15*(T537/1000),IF(U537=14,$G$16*(T537/1000),IF(U537=15,$G$17*(T537/1000),0)))))))))))))))</f>
        <v>0</v>
      </c>
      <c r="W537" s="34">
        <f>IF('Γεννήτρια 4'!D537="W",W536+('Γεννήτρια 4'!C537-1)*V537,IF('Γεννήτρια 4'!D537="L",W536-V537,W536))</f>
        <v>200.69650129906225</v>
      </c>
      <c r="X537" s="34" t="str">
        <f>IF(AND('Γεννήτρια 4'!C537&lt;&gt;0,'Γεννήτρια 4'!D537=""),V537,"")</f>
        <v/>
      </c>
    </row>
    <row r="538" spans="1:24">
      <c r="A538" s="3">
        <f t="shared" si="52"/>
        <v>516</v>
      </c>
      <c r="E538" s="3" t="str">
        <f t="shared" si="48"/>
        <v/>
      </c>
      <c r="F538" s="2" t="str">
        <f t="shared" si="49"/>
        <v/>
      </c>
      <c r="G538" s="2" t="str">
        <f t="shared" si="50"/>
        <v/>
      </c>
      <c r="T538" s="34">
        <f t="shared" si="51"/>
        <v>200.69650129906225</v>
      </c>
      <c r="U538" s="33">
        <f t="shared" si="53"/>
        <v>512</v>
      </c>
      <c r="V538" s="34">
        <f>IF(U538=1,$G$3*(T538/1000),IF(U538=2,$G$4*(T538/1000),IF(U538=3,$G$5*(T538/1000),IF(U538=4,$G$6*(T538/1000),IF(U538=5,$G$7*(T538/1000),IF(U538=6,$G$8*(T538/1000),IF(U538=7,$G$9*(T538/1000),IF(U538=8,$G$10*(T538/1000),IF(U538=9,$G$11*(T538/1000),IF(U538=10,$G$12*(T538/1000),IF(U538=11,$G$13*(T538/1000),IF(U538=12,$G$14*(T538/1000),IF(U538=13,$G$15*(T538/1000),IF(U538=14,$G$16*(T538/1000),IF(U538=15,$G$17*(T538/1000),0)))))))))))))))</f>
        <v>0</v>
      </c>
      <c r="W538" s="34">
        <f>IF('Γεννήτρια 4'!D538="W",W537+('Γεννήτρια 4'!C538-1)*V538,IF('Γεννήτρια 4'!D538="L",W537-V538,W537))</f>
        <v>200.69650129906225</v>
      </c>
      <c r="X538" s="34" t="str">
        <f>IF(AND('Γεννήτρια 4'!C538&lt;&gt;0,'Γεννήτρια 4'!D538=""),V538,"")</f>
        <v/>
      </c>
    </row>
    <row r="539" spans="1:24">
      <c r="A539" s="3">
        <f t="shared" si="52"/>
        <v>517</v>
      </c>
      <c r="E539" s="3" t="str">
        <f t="shared" si="48"/>
        <v/>
      </c>
      <c r="F539" s="2" t="str">
        <f t="shared" si="49"/>
        <v/>
      </c>
      <c r="G539" s="2" t="str">
        <f t="shared" si="50"/>
        <v/>
      </c>
      <c r="T539" s="34">
        <f t="shared" si="51"/>
        <v>200.69650129906225</v>
      </c>
      <c r="U539" s="33">
        <f t="shared" si="53"/>
        <v>513</v>
      </c>
      <c r="V539" s="34">
        <f>IF(U539=1,$G$3*(T539/1000),IF(U539=2,$G$4*(T539/1000),IF(U539=3,$G$5*(T539/1000),IF(U539=4,$G$6*(T539/1000),IF(U539=5,$G$7*(T539/1000),IF(U539=6,$G$8*(T539/1000),IF(U539=7,$G$9*(T539/1000),IF(U539=8,$G$10*(T539/1000),IF(U539=9,$G$11*(T539/1000),IF(U539=10,$G$12*(T539/1000),IF(U539=11,$G$13*(T539/1000),IF(U539=12,$G$14*(T539/1000),IF(U539=13,$G$15*(T539/1000),IF(U539=14,$G$16*(T539/1000),IF(U539=15,$G$17*(T539/1000),0)))))))))))))))</f>
        <v>0</v>
      </c>
      <c r="W539" s="34">
        <f>IF('Γεννήτρια 4'!D539="W",W538+('Γεννήτρια 4'!C539-1)*V539,IF('Γεννήτρια 4'!D539="L",W538-V539,W538))</f>
        <v>200.69650129906225</v>
      </c>
      <c r="X539" s="34" t="str">
        <f>IF(AND('Γεννήτρια 4'!C539&lt;&gt;0,'Γεννήτρια 4'!D539=""),V539,"")</f>
        <v/>
      </c>
    </row>
    <row r="540" spans="1:24">
      <c r="A540" s="3">
        <f t="shared" si="52"/>
        <v>518</v>
      </c>
      <c r="E540" s="3" t="str">
        <f t="shared" si="48"/>
        <v/>
      </c>
      <c r="F540" s="2" t="str">
        <f t="shared" si="49"/>
        <v/>
      </c>
      <c r="G540" s="2" t="str">
        <f t="shared" si="50"/>
        <v/>
      </c>
      <c r="T540" s="34">
        <f t="shared" si="51"/>
        <v>200.69650129906225</v>
      </c>
      <c r="U540" s="33">
        <f t="shared" si="53"/>
        <v>514</v>
      </c>
      <c r="V540" s="34">
        <f>IF(U540=1,$G$3*(T540/1000),IF(U540=2,$G$4*(T540/1000),IF(U540=3,$G$5*(T540/1000),IF(U540=4,$G$6*(T540/1000),IF(U540=5,$G$7*(T540/1000),IF(U540=6,$G$8*(T540/1000),IF(U540=7,$G$9*(T540/1000),IF(U540=8,$G$10*(T540/1000),IF(U540=9,$G$11*(T540/1000),IF(U540=10,$G$12*(T540/1000),IF(U540=11,$G$13*(T540/1000),IF(U540=12,$G$14*(T540/1000),IF(U540=13,$G$15*(T540/1000),IF(U540=14,$G$16*(T540/1000),IF(U540=15,$G$17*(T540/1000),0)))))))))))))))</f>
        <v>0</v>
      </c>
      <c r="W540" s="34">
        <f>IF('Γεννήτρια 4'!D540="W",W539+('Γεννήτρια 4'!C540-1)*V540,IF('Γεννήτρια 4'!D540="L",W539-V540,W539))</f>
        <v>200.69650129906225</v>
      </c>
      <c r="X540" s="34" t="str">
        <f>IF(AND('Γεννήτρια 4'!C540&lt;&gt;0,'Γεννήτρια 4'!D540=""),V540,"")</f>
        <v/>
      </c>
    </row>
    <row r="541" spans="1:24">
      <c r="A541" s="3">
        <f t="shared" si="52"/>
        <v>519</v>
      </c>
      <c r="E541" s="3" t="str">
        <f t="shared" si="48"/>
        <v/>
      </c>
      <c r="F541" s="2" t="str">
        <f t="shared" si="49"/>
        <v/>
      </c>
      <c r="G541" s="2" t="str">
        <f t="shared" si="50"/>
        <v/>
      </c>
      <c r="T541" s="34">
        <f t="shared" si="51"/>
        <v>200.69650129906225</v>
      </c>
      <c r="U541" s="33">
        <f t="shared" si="53"/>
        <v>515</v>
      </c>
      <c r="V541" s="34">
        <f>IF(U541=1,$G$3*(T541/1000),IF(U541=2,$G$4*(T541/1000),IF(U541=3,$G$5*(T541/1000),IF(U541=4,$G$6*(T541/1000),IF(U541=5,$G$7*(T541/1000),IF(U541=6,$G$8*(T541/1000),IF(U541=7,$G$9*(T541/1000),IF(U541=8,$G$10*(T541/1000),IF(U541=9,$G$11*(T541/1000),IF(U541=10,$G$12*(T541/1000),IF(U541=11,$G$13*(T541/1000),IF(U541=12,$G$14*(T541/1000),IF(U541=13,$G$15*(T541/1000),IF(U541=14,$G$16*(T541/1000),IF(U541=15,$G$17*(T541/1000),0)))))))))))))))</f>
        <v>0</v>
      </c>
      <c r="W541" s="34">
        <f>IF('Γεννήτρια 4'!D541="W",W540+('Γεννήτρια 4'!C541-1)*V541,IF('Γεννήτρια 4'!D541="L",W540-V541,W540))</f>
        <v>200.69650129906225</v>
      </c>
      <c r="X541" s="34" t="str">
        <f>IF(AND('Γεννήτρια 4'!C541&lt;&gt;0,'Γεννήτρια 4'!D541=""),V541,"")</f>
        <v/>
      </c>
    </row>
    <row r="542" spans="1:24">
      <c r="A542" s="3">
        <f t="shared" si="52"/>
        <v>520</v>
      </c>
      <c r="E542" s="3" t="str">
        <f t="shared" si="48"/>
        <v/>
      </c>
      <c r="F542" s="2" t="str">
        <f t="shared" si="49"/>
        <v/>
      </c>
      <c r="G542" s="2" t="str">
        <f t="shared" si="50"/>
        <v/>
      </c>
      <c r="T542" s="34">
        <f t="shared" si="51"/>
        <v>200.69650129906225</v>
      </c>
      <c r="U542" s="33">
        <f t="shared" si="53"/>
        <v>516</v>
      </c>
      <c r="V542" s="34">
        <f>IF(U542=1,$G$3*(T542/1000),IF(U542=2,$G$4*(T542/1000),IF(U542=3,$G$5*(T542/1000),IF(U542=4,$G$6*(T542/1000),IF(U542=5,$G$7*(T542/1000),IF(U542=6,$G$8*(T542/1000),IF(U542=7,$G$9*(T542/1000),IF(U542=8,$G$10*(T542/1000),IF(U542=9,$G$11*(T542/1000),IF(U542=10,$G$12*(T542/1000),IF(U542=11,$G$13*(T542/1000),IF(U542=12,$G$14*(T542/1000),IF(U542=13,$G$15*(T542/1000),IF(U542=14,$G$16*(T542/1000),IF(U542=15,$G$17*(T542/1000),0)))))))))))))))</f>
        <v>0</v>
      </c>
      <c r="W542" s="34">
        <f>IF('Γεννήτρια 4'!D542="W",W541+('Γεννήτρια 4'!C542-1)*V542,IF('Γεννήτρια 4'!D542="L",W541-V542,W541))</f>
        <v>200.69650129906225</v>
      </c>
      <c r="X542" s="34" t="str">
        <f>IF(AND('Γεννήτρια 4'!C542&lt;&gt;0,'Γεννήτρια 4'!D542=""),V542,"")</f>
        <v/>
      </c>
    </row>
    <row r="543" spans="1:24">
      <c r="A543" s="3">
        <f t="shared" si="52"/>
        <v>521</v>
      </c>
      <c r="E543" s="3" t="str">
        <f t="shared" si="48"/>
        <v/>
      </c>
      <c r="F543" s="2" t="str">
        <f t="shared" si="49"/>
        <v/>
      </c>
      <c r="G543" s="2" t="str">
        <f t="shared" si="50"/>
        <v/>
      </c>
      <c r="T543" s="34">
        <f t="shared" si="51"/>
        <v>200.69650129906225</v>
      </c>
      <c r="U543" s="33">
        <f t="shared" si="53"/>
        <v>517</v>
      </c>
      <c r="V543" s="34">
        <f>IF(U543=1,$G$3*(T543/1000),IF(U543=2,$G$4*(T543/1000),IF(U543=3,$G$5*(T543/1000),IF(U543=4,$G$6*(T543/1000),IF(U543=5,$G$7*(T543/1000),IF(U543=6,$G$8*(T543/1000),IF(U543=7,$G$9*(T543/1000),IF(U543=8,$G$10*(T543/1000),IF(U543=9,$G$11*(T543/1000),IF(U543=10,$G$12*(T543/1000),IF(U543=11,$G$13*(T543/1000),IF(U543=12,$G$14*(T543/1000),IF(U543=13,$G$15*(T543/1000),IF(U543=14,$G$16*(T543/1000),IF(U543=15,$G$17*(T543/1000),0)))))))))))))))</f>
        <v>0</v>
      </c>
      <c r="W543" s="34">
        <f>IF('Γεννήτρια 4'!D543="W",W542+('Γεννήτρια 4'!C543-1)*V543,IF('Γεννήτρια 4'!D543="L",W542-V543,W542))</f>
        <v>200.69650129906225</v>
      </c>
      <c r="X543" s="34" t="str">
        <f>IF(AND('Γεννήτρια 4'!C543&lt;&gt;0,'Γεννήτρια 4'!D543=""),V543,"")</f>
        <v/>
      </c>
    </row>
    <row r="544" spans="1:24">
      <c r="A544" s="3">
        <f t="shared" si="52"/>
        <v>522</v>
      </c>
      <c r="E544" s="3" t="str">
        <f t="shared" si="48"/>
        <v/>
      </c>
      <c r="F544" s="2" t="str">
        <f t="shared" si="49"/>
        <v/>
      </c>
      <c r="G544" s="2" t="str">
        <f t="shared" si="50"/>
        <v/>
      </c>
      <c r="T544" s="34">
        <f t="shared" si="51"/>
        <v>200.69650129906225</v>
      </c>
      <c r="U544" s="33">
        <f t="shared" si="53"/>
        <v>518</v>
      </c>
      <c r="V544" s="34">
        <f>IF(U544=1,$G$3*(T544/1000),IF(U544=2,$G$4*(T544/1000),IF(U544=3,$G$5*(T544/1000),IF(U544=4,$G$6*(T544/1000),IF(U544=5,$G$7*(T544/1000),IF(U544=6,$G$8*(T544/1000),IF(U544=7,$G$9*(T544/1000),IF(U544=8,$G$10*(T544/1000),IF(U544=9,$G$11*(T544/1000),IF(U544=10,$G$12*(T544/1000),IF(U544=11,$G$13*(T544/1000),IF(U544=12,$G$14*(T544/1000),IF(U544=13,$G$15*(T544/1000),IF(U544=14,$G$16*(T544/1000),IF(U544=15,$G$17*(T544/1000),0)))))))))))))))</f>
        <v>0</v>
      </c>
      <c r="W544" s="34">
        <f>IF('Γεννήτρια 4'!D544="W",W543+('Γεννήτρια 4'!C544-1)*V544,IF('Γεννήτρια 4'!D544="L",W543-V544,W543))</f>
        <v>200.69650129906225</v>
      </c>
      <c r="X544" s="34" t="str">
        <f>IF(AND('Γεννήτρια 4'!C544&lt;&gt;0,'Γεννήτρια 4'!D544=""),V544,"")</f>
        <v/>
      </c>
    </row>
    <row r="545" spans="1:24">
      <c r="A545" s="3">
        <f t="shared" si="52"/>
        <v>523</v>
      </c>
      <c r="E545" s="3" t="str">
        <f t="shared" si="48"/>
        <v/>
      </c>
      <c r="F545" s="2" t="str">
        <f t="shared" si="49"/>
        <v/>
      </c>
      <c r="G545" s="2" t="str">
        <f t="shared" si="50"/>
        <v/>
      </c>
      <c r="T545" s="34">
        <f t="shared" si="51"/>
        <v>200.69650129906225</v>
      </c>
      <c r="U545" s="33">
        <f t="shared" si="53"/>
        <v>519</v>
      </c>
      <c r="V545" s="34">
        <f>IF(U545=1,$G$3*(T545/1000),IF(U545=2,$G$4*(T545/1000),IF(U545=3,$G$5*(T545/1000),IF(U545=4,$G$6*(T545/1000),IF(U545=5,$G$7*(T545/1000),IF(U545=6,$G$8*(T545/1000),IF(U545=7,$G$9*(T545/1000),IF(U545=8,$G$10*(T545/1000),IF(U545=9,$G$11*(T545/1000),IF(U545=10,$G$12*(T545/1000),IF(U545=11,$G$13*(T545/1000),IF(U545=12,$G$14*(T545/1000),IF(U545=13,$G$15*(T545/1000),IF(U545=14,$G$16*(T545/1000),IF(U545=15,$G$17*(T545/1000),0)))))))))))))))</f>
        <v>0</v>
      </c>
      <c r="W545" s="34">
        <f>IF('Γεννήτρια 4'!D545="W",W544+('Γεννήτρια 4'!C545-1)*V545,IF('Γεννήτρια 4'!D545="L",W544-V545,W544))</f>
        <v>200.69650129906225</v>
      </c>
      <c r="X545" s="34" t="str">
        <f>IF(AND('Γεννήτρια 4'!C545&lt;&gt;0,'Γεννήτρια 4'!D545=""),V545,"")</f>
        <v/>
      </c>
    </row>
    <row r="546" spans="1:24">
      <c r="A546" s="3">
        <f t="shared" si="52"/>
        <v>524</v>
      </c>
      <c r="E546" s="3" t="str">
        <f t="shared" si="48"/>
        <v/>
      </c>
      <c r="F546" s="2" t="str">
        <f t="shared" si="49"/>
        <v/>
      </c>
      <c r="G546" s="2" t="str">
        <f t="shared" si="50"/>
        <v/>
      </c>
      <c r="T546" s="34">
        <f t="shared" si="51"/>
        <v>200.69650129906225</v>
      </c>
      <c r="U546" s="33">
        <f t="shared" si="53"/>
        <v>520</v>
      </c>
      <c r="V546" s="34">
        <f>IF(U546=1,$G$3*(T546/1000),IF(U546=2,$G$4*(T546/1000),IF(U546=3,$G$5*(T546/1000),IF(U546=4,$G$6*(T546/1000),IF(U546=5,$G$7*(T546/1000),IF(U546=6,$G$8*(T546/1000),IF(U546=7,$G$9*(T546/1000),IF(U546=8,$G$10*(T546/1000),IF(U546=9,$G$11*(T546/1000),IF(U546=10,$G$12*(T546/1000),IF(U546=11,$G$13*(T546/1000),IF(U546=12,$G$14*(T546/1000),IF(U546=13,$G$15*(T546/1000),IF(U546=14,$G$16*(T546/1000),IF(U546=15,$G$17*(T546/1000),0)))))))))))))))</f>
        <v>0</v>
      </c>
      <c r="W546" s="34">
        <f>IF('Γεννήτρια 4'!D546="W",W545+('Γεννήτρια 4'!C546-1)*V546,IF('Γεννήτρια 4'!D546="L",W545-V546,W545))</f>
        <v>200.69650129906225</v>
      </c>
      <c r="X546" s="34" t="str">
        <f>IF(AND('Γεννήτρια 4'!C546&lt;&gt;0,'Γεννήτρια 4'!D546=""),V546,"")</f>
        <v/>
      </c>
    </row>
    <row r="547" spans="1:24">
      <c r="A547" s="3">
        <f t="shared" si="52"/>
        <v>525</v>
      </c>
      <c r="E547" s="3" t="str">
        <f t="shared" si="48"/>
        <v/>
      </c>
      <c r="F547" s="2" t="str">
        <f t="shared" si="49"/>
        <v/>
      </c>
      <c r="G547" s="2" t="str">
        <f t="shared" si="50"/>
        <v/>
      </c>
      <c r="T547" s="34">
        <f t="shared" si="51"/>
        <v>200.69650129906225</v>
      </c>
      <c r="U547" s="33">
        <f t="shared" si="53"/>
        <v>521</v>
      </c>
      <c r="V547" s="34">
        <f>IF(U547=1,$G$3*(T547/1000),IF(U547=2,$G$4*(T547/1000),IF(U547=3,$G$5*(T547/1000),IF(U547=4,$G$6*(T547/1000),IF(U547=5,$G$7*(T547/1000),IF(U547=6,$G$8*(T547/1000),IF(U547=7,$G$9*(T547/1000),IF(U547=8,$G$10*(T547/1000),IF(U547=9,$G$11*(T547/1000),IF(U547=10,$G$12*(T547/1000),IF(U547=11,$G$13*(T547/1000),IF(U547=12,$G$14*(T547/1000),IF(U547=13,$G$15*(T547/1000),IF(U547=14,$G$16*(T547/1000),IF(U547=15,$G$17*(T547/1000),0)))))))))))))))</f>
        <v>0</v>
      </c>
      <c r="W547" s="34">
        <f>IF('Γεννήτρια 4'!D547="W",W546+('Γεννήτρια 4'!C547-1)*V547,IF('Γεννήτρια 4'!D547="L",W546-V547,W546))</f>
        <v>200.69650129906225</v>
      </c>
      <c r="X547" s="34" t="str">
        <f>IF(AND('Γεννήτρια 4'!C547&lt;&gt;0,'Γεννήτρια 4'!D547=""),V547,"")</f>
        <v/>
      </c>
    </row>
    <row r="548" spans="1:24">
      <c r="A548" s="3">
        <f t="shared" si="52"/>
        <v>526</v>
      </c>
      <c r="E548" s="3" t="str">
        <f t="shared" si="48"/>
        <v/>
      </c>
      <c r="F548" s="2" t="str">
        <f t="shared" si="49"/>
        <v/>
      </c>
      <c r="G548" s="2" t="str">
        <f t="shared" si="50"/>
        <v/>
      </c>
      <c r="T548" s="34">
        <f t="shared" si="51"/>
        <v>200.69650129906225</v>
      </c>
      <c r="U548" s="33">
        <f t="shared" si="53"/>
        <v>522</v>
      </c>
      <c r="V548" s="34">
        <f>IF(U548=1,$G$3*(T548/1000),IF(U548=2,$G$4*(T548/1000),IF(U548=3,$G$5*(T548/1000),IF(U548=4,$G$6*(T548/1000),IF(U548=5,$G$7*(T548/1000),IF(U548=6,$G$8*(T548/1000),IF(U548=7,$G$9*(T548/1000),IF(U548=8,$G$10*(T548/1000),IF(U548=9,$G$11*(T548/1000),IF(U548=10,$G$12*(T548/1000),IF(U548=11,$G$13*(T548/1000),IF(U548=12,$G$14*(T548/1000),IF(U548=13,$G$15*(T548/1000),IF(U548=14,$G$16*(T548/1000),IF(U548=15,$G$17*(T548/1000),0)))))))))))))))</f>
        <v>0</v>
      </c>
      <c r="W548" s="34">
        <f>IF('Γεννήτρια 4'!D548="W",W547+('Γεννήτρια 4'!C548-1)*V548,IF('Γεννήτρια 4'!D548="L",W547-V548,W547))</f>
        <v>200.69650129906225</v>
      </c>
      <c r="X548" s="34" t="str">
        <f>IF(AND('Γεννήτρια 4'!C548&lt;&gt;0,'Γεννήτρια 4'!D548=""),V548,"")</f>
        <v/>
      </c>
    </row>
    <row r="549" spans="1:24">
      <c r="A549" s="3">
        <f t="shared" si="52"/>
        <v>527</v>
      </c>
      <c r="E549" s="3" t="str">
        <f t="shared" si="48"/>
        <v/>
      </c>
      <c r="F549" s="2" t="str">
        <f t="shared" si="49"/>
        <v/>
      </c>
      <c r="G549" s="2" t="str">
        <f t="shared" si="50"/>
        <v/>
      </c>
      <c r="T549" s="34">
        <f t="shared" si="51"/>
        <v>200.69650129906225</v>
      </c>
      <c r="U549" s="33">
        <f t="shared" si="53"/>
        <v>523</v>
      </c>
      <c r="V549" s="34">
        <f>IF(U549=1,$G$3*(T549/1000),IF(U549=2,$G$4*(T549/1000),IF(U549=3,$G$5*(T549/1000),IF(U549=4,$G$6*(T549/1000),IF(U549=5,$G$7*(T549/1000),IF(U549=6,$G$8*(T549/1000),IF(U549=7,$G$9*(T549/1000),IF(U549=8,$G$10*(T549/1000),IF(U549=9,$G$11*(T549/1000),IF(U549=10,$G$12*(T549/1000),IF(U549=11,$G$13*(T549/1000),IF(U549=12,$G$14*(T549/1000),IF(U549=13,$G$15*(T549/1000),IF(U549=14,$G$16*(T549/1000),IF(U549=15,$G$17*(T549/1000),0)))))))))))))))</f>
        <v>0</v>
      </c>
      <c r="W549" s="34">
        <f>IF('Γεννήτρια 4'!D549="W",W548+('Γεννήτρια 4'!C549-1)*V549,IF('Γεννήτρια 4'!D549="L",W548-V549,W548))</f>
        <v>200.69650129906225</v>
      </c>
      <c r="X549" s="34" t="str">
        <f>IF(AND('Γεννήτρια 4'!C549&lt;&gt;0,'Γεννήτρια 4'!D549=""),V549,"")</f>
        <v/>
      </c>
    </row>
    <row r="550" spans="1:24">
      <c r="A550" s="3">
        <f t="shared" si="52"/>
        <v>528</v>
      </c>
      <c r="E550" s="3" t="str">
        <f t="shared" si="48"/>
        <v/>
      </c>
      <c r="F550" s="2" t="str">
        <f t="shared" si="49"/>
        <v/>
      </c>
      <c r="G550" s="2" t="str">
        <f t="shared" si="50"/>
        <v/>
      </c>
      <c r="T550" s="34">
        <f t="shared" si="51"/>
        <v>200.69650129906225</v>
      </c>
      <c r="U550" s="33">
        <f t="shared" si="53"/>
        <v>524</v>
      </c>
      <c r="V550" s="34">
        <f>IF(U550=1,$G$3*(T550/1000),IF(U550=2,$G$4*(T550/1000),IF(U550=3,$G$5*(T550/1000),IF(U550=4,$G$6*(T550/1000),IF(U550=5,$G$7*(T550/1000),IF(U550=6,$G$8*(T550/1000),IF(U550=7,$G$9*(T550/1000),IF(U550=8,$G$10*(T550/1000),IF(U550=9,$G$11*(T550/1000),IF(U550=10,$G$12*(T550/1000),IF(U550=11,$G$13*(T550/1000),IF(U550=12,$G$14*(T550/1000),IF(U550=13,$G$15*(T550/1000),IF(U550=14,$G$16*(T550/1000),IF(U550=15,$G$17*(T550/1000),0)))))))))))))))</f>
        <v>0</v>
      </c>
      <c r="W550" s="34">
        <f>IF('Γεννήτρια 4'!D550="W",W549+('Γεννήτρια 4'!C550-1)*V550,IF('Γεννήτρια 4'!D550="L",W549-V550,W549))</f>
        <v>200.69650129906225</v>
      </c>
      <c r="X550" s="34" t="str">
        <f>IF(AND('Γεννήτρια 4'!C550&lt;&gt;0,'Γεννήτρια 4'!D550=""),V550,"")</f>
        <v/>
      </c>
    </row>
    <row r="551" spans="1:24">
      <c r="A551" s="3">
        <f t="shared" si="52"/>
        <v>529</v>
      </c>
      <c r="E551" s="3" t="str">
        <f t="shared" si="48"/>
        <v/>
      </c>
      <c r="F551" s="2" t="str">
        <f t="shared" si="49"/>
        <v/>
      </c>
      <c r="G551" s="2" t="str">
        <f t="shared" si="50"/>
        <v/>
      </c>
      <c r="T551" s="34">
        <f t="shared" si="51"/>
        <v>200.69650129906225</v>
      </c>
      <c r="U551" s="33">
        <f t="shared" si="53"/>
        <v>525</v>
      </c>
      <c r="V551" s="34">
        <f>IF(U551=1,$G$3*(T551/1000),IF(U551=2,$G$4*(T551/1000),IF(U551=3,$G$5*(T551/1000),IF(U551=4,$G$6*(T551/1000),IF(U551=5,$G$7*(T551/1000),IF(U551=6,$G$8*(T551/1000),IF(U551=7,$G$9*(T551/1000),IF(U551=8,$G$10*(T551/1000),IF(U551=9,$G$11*(T551/1000),IF(U551=10,$G$12*(T551/1000),IF(U551=11,$G$13*(T551/1000),IF(U551=12,$G$14*(T551/1000),IF(U551=13,$G$15*(T551/1000),IF(U551=14,$G$16*(T551/1000),IF(U551=15,$G$17*(T551/1000),0)))))))))))))))</f>
        <v>0</v>
      </c>
      <c r="W551" s="34">
        <f>IF('Γεννήτρια 4'!D551="W",W550+('Γεννήτρια 4'!C551-1)*V551,IF('Γεννήτρια 4'!D551="L",W550-V551,W550))</f>
        <v>200.69650129906225</v>
      </c>
      <c r="X551" s="34" t="str">
        <f>IF(AND('Γεννήτρια 4'!C551&lt;&gt;0,'Γεννήτρια 4'!D551=""),V551,"")</f>
        <v/>
      </c>
    </row>
    <row r="552" spans="1:24">
      <c r="A552" s="3">
        <f t="shared" si="52"/>
        <v>530</v>
      </c>
      <c r="E552" s="3" t="str">
        <f t="shared" si="48"/>
        <v/>
      </c>
      <c r="F552" s="2" t="str">
        <f t="shared" si="49"/>
        <v/>
      </c>
      <c r="G552" s="2" t="str">
        <f t="shared" si="50"/>
        <v/>
      </c>
      <c r="T552" s="34">
        <f t="shared" si="51"/>
        <v>200.69650129906225</v>
      </c>
      <c r="U552" s="33">
        <f t="shared" si="53"/>
        <v>526</v>
      </c>
      <c r="V552" s="34">
        <f>IF(U552=1,$G$3*(T552/1000),IF(U552=2,$G$4*(T552/1000),IF(U552=3,$G$5*(T552/1000),IF(U552=4,$G$6*(T552/1000),IF(U552=5,$G$7*(T552/1000),IF(U552=6,$G$8*(T552/1000),IF(U552=7,$G$9*(T552/1000),IF(U552=8,$G$10*(T552/1000),IF(U552=9,$G$11*(T552/1000),IF(U552=10,$G$12*(T552/1000),IF(U552=11,$G$13*(T552/1000),IF(U552=12,$G$14*(T552/1000),IF(U552=13,$G$15*(T552/1000),IF(U552=14,$G$16*(T552/1000),IF(U552=15,$G$17*(T552/1000),0)))))))))))))))</f>
        <v>0</v>
      </c>
      <c r="W552" s="34">
        <f>IF('Γεννήτρια 4'!D552="W",W551+('Γεννήτρια 4'!C552-1)*V552,IF('Γεννήτρια 4'!D552="L",W551-V552,W551))</f>
        <v>200.69650129906225</v>
      </c>
      <c r="X552" s="34" t="str">
        <f>IF(AND('Γεννήτρια 4'!C552&lt;&gt;0,'Γεννήτρια 4'!D552=""),V552,"")</f>
        <v/>
      </c>
    </row>
    <row r="553" spans="1:24">
      <c r="A553" s="3">
        <f t="shared" si="52"/>
        <v>531</v>
      </c>
      <c r="E553" s="3" t="str">
        <f t="shared" si="48"/>
        <v/>
      </c>
      <c r="F553" s="2" t="str">
        <f t="shared" si="49"/>
        <v/>
      </c>
      <c r="G553" s="2" t="str">
        <f t="shared" si="50"/>
        <v/>
      </c>
      <c r="T553" s="34">
        <f t="shared" si="51"/>
        <v>200.69650129906225</v>
      </c>
      <c r="U553" s="33">
        <f t="shared" si="53"/>
        <v>527</v>
      </c>
      <c r="V553" s="34">
        <f>IF(U553=1,$G$3*(T553/1000),IF(U553=2,$G$4*(T553/1000),IF(U553=3,$G$5*(T553/1000),IF(U553=4,$G$6*(T553/1000),IF(U553=5,$G$7*(T553/1000),IF(U553=6,$G$8*(T553/1000),IF(U553=7,$G$9*(T553/1000),IF(U553=8,$G$10*(T553/1000),IF(U553=9,$G$11*(T553/1000),IF(U553=10,$G$12*(T553/1000),IF(U553=11,$G$13*(T553/1000),IF(U553=12,$G$14*(T553/1000),IF(U553=13,$G$15*(T553/1000),IF(U553=14,$G$16*(T553/1000),IF(U553=15,$G$17*(T553/1000),0)))))))))))))))</f>
        <v>0</v>
      </c>
      <c r="W553" s="34">
        <f>IF('Γεννήτρια 4'!D553="W",W552+('Γεννήτρια 4'!C553-1)*V553,IF('Γεννήτρια 4'!D553="L",W552-V553,W552))</f>
        <v>200.69650129906225</v>
      </c>
      <c r="X553" s="34" t="str">
        <f>IF(AND('Γεννήτρια 4'!C553&lt;&gt;0,'Γεννήτρια 4'!D553=""),V553,"")</f>
        <v/>
      </c>
    </row>
    <row r="554" spans="1:24">
      <c r="A554" s="3">
        <f t="shared" si="52"/>
        <v>532</v>
      </c>
      <c r="E554" s="3" t="str">
        <f t="shared" si="48"/>
        <v/>
      </c>
      <c r="F554" s="2" t="str">
        <f t="shared" si="49"/>
        <v/>
      </c>
      <c r="G554" s="2" t="str">
        <f t="shared" si="50"/>
        <v/>
      </c>
      <c r="T554" s="34">
        <f t="shared" si="51"/>
        <v>200.69650129906225</v>
      </c>
      <c r="U554" s="33">
        <f t="shared" si="53"/>
        <v>528</v>
      </c>
      <c r="V554" s="34">
        <f>IF(U554=1,$G$3*(T554/1000),IF(U554=2,$G$4*(T554/1000),IF(U554=3,$G$5*(T554/1000),IF(U554=4,$G$6*(T554/1000),IF(U554=5,$G$7*(T554/1000),IF(U554=6,$G$8*(T554/1000),IF(U554=7,$G$9*(T554/1000),IF(U554=8,$G$10*(T554/1000),IF(U554=9,$G$11*(T554/1000),IF(U554=10,$G$12*(T554/1000),IF(U554=11,$G$13*(T554/1000),IF(U554=12,$G$14*(T554/1000),IF(U554=13,$G$15*(T554/1000),IF(U554=14,$G$16*(T554/1000),IF(U554=15,$G$17*(T554/1000),0)))))))))))))))</f>
        <v>0</v>
      </c>
      <c r="W554" s="34">
        <f>IF('Γεννήτρια 4'!D554="W",W553+('Γεννήτρια 4'!C554-1)*V554,IF('Γεννήτρια 4'!D554="L",W553-V554,W553))</f>
        <v>200.69650129906225</v>
      </c>
      <c r="X554" s="34" t="str">
        <f>IF(AND('Γεννήτρια 4'!C554&lt;&gt;0,'Γεννήτρια 4'!D554=""),V554,"")</f>
        <v/>
      </c>
    </row>
    <row r="555" spans="1:24">
      <c r="A555" s="3">
        <f t="shared" si="52"/>
        <v>533</v>
      </c>
      <c r="E555" s="3" t="str">
        <f t="shared" si="48"/>
        <v/>
      </c>
      <c r="F555" s="2" t="str">
        <f t="shared" si="49"/>
        <v/>
      </c>
      <c r="G555" s="2" t="str">
        <f t="shared" si="50"/>
        <v/>
      </c>
      <c r="T555" s="34">
        <f t="shared" si="51"/>
        <v>200.69650129906225</v>
      </c>
      <c r="U555" s="33">
        <f t="shared" si="53"/>
        <v>529</v>
      </c>
      <c r="V555" s="34">
        <f>IF(U555=1,$G$3*(T555/1000),IF(U555=2,$G$4*(T555/1000),IF(U555=3,$G$5*(T555/1000),IF(U555=4,$G$6*(T555/1000),IF(U555=5,$G$7*(T555/1000),IF(U555=6,$G$8*(T555/1000),IF(U555=7,$G$9*(T555/1000),IF(U555=8,$G$10*(T555/1000),IF(U555=9,$G$11*(T555/1000),IF(U555=10,$G$12*(T555/1000),IF(U555=11,$G$13*(T555/1000),IF(U555=12,$G$14*(T555/1000),IF(U555=13,$G$15*(T555/1000),IF(U555=14,$G$16*(T555/1000),IF(U555=15,$G$17*(T555/1000),0)))))))))))))))</f>
        <v>0</v>
      </c>
      <c r="W555" s="34">
        <f>IF('Γεννήτρια 4'!D555="W",W554+('Γεννήτρια 4'!C555-1)*V555,IF('Γεννήτρια 4'!D555="L",W554-V555,W554))</f>
        <v>200.69650129906225</v>
      </c>
      <c r="X555" s="34" t="str">
        <f>IF(AND('Γεννήτρια 4'!C555&lt;&gt;0,'Γεννήτρια 4'!D555=""),V555,"")</f>
        <v/>
      </c>
    </row>
    <row r="556" spans="1:24">
      <c r="A556" s="3">
        <f t="shared" si="52"/>
        <v>534</v>
      </c>
      <c r="E556" s="3" t="str">
        <f t="shared" si="48"/>
        <v/>
      </c>
      <c r="F556" s="2" t="str">
        <f t="shared" si="49"/>
        <v/>
      </c>
      <c r="G556" s="2" t="str">
        <f t="shared" si="50"/>
        <v/>
      </c>
      <c r="T556" s="34">
        <f t="shared" si="51"/>
        <v>200.69650129906225</v>
      </c>
      <c r="U556" s="33">
        <f t="shared" si="53"/>
        <v>530</v>
      </c>
      <c r="V556" s="34">
        <f>IF(U556=1,$G$3*(T556/1000),IF(U556=2,$G$4*(T556/1000),IF(U556=3,$G$5*(T556/1000),IF(U556=4,$G$6*(T556/1000),IF(U556=5,$G$7*(T556/1000),IF(U556=6,$G$8*(T556/1000),IF(U556=7,$G$9*(T556/1000),IF(U556=8,$G$10*(T556/1000),IF(U556=9,$G$11*(T556/1000),IF(U556=10,$G$12*(T556/1000),IF(U556=11,$G$13*(T556/1000),IF(U556=12,$G$14*(T556/1000),IF(U556=13,$G$15*(T556/1000),IF(U556=14,$G$16*(T556/1000),IF(U556=15,$G$17*(T556/1000),0)))))))))))))))</f>
        <v>0</v>
      </c>
      <c r="W556" s="34">
        <f>IF('Γεννήτρια 4'!D556="W",W555+('Γεννήτρια 4'!C556-1)*V556,IF('Γεννήτρια 4'!D556="L",W555-V556,W555))</f>
        <v>200.69650129906225</v>
      </c>
      <c r="X556" s="34" t="str">
        <f>IF(AND('Γεννήτρια 4'!C556&lt;&gt;0,'Γεννήτρια 4'!D556=""),V556,"")</f>
        <v/>
      </c>
    </row>
    <row r="557" spans="1:24">
      <c r="A557" s="3">
        <f t="shared" si="52"/>
        <v>535</v>
      </c>
      <c r="E557" s="3" t="str">
        <f t="shared" si="48"/>
        <v/>
      </c>
      <c r="F557" s="2" t="str">
        <f t="shared" si="49"/>
        <v/>
      </c>
      <c r="G557" s="2" t="str">
        <f t="shared" si="50"/>
        <v/>
      </c>
      <c r="T557" s="34">
        <f t="shared" si="51"/>
        <v>200.69650129906225</v>
      </c>
      <c r="U557" s="33">
        <f t="shared" si="53"/>
        <v>531</v>
      </c>
      <c r="V557" s="34">
        <f>IF(U557=1,$G$3*(T557/1000),IF(U557=2,$G$4*(T557/1000),IF(U557=3,$G$5*(T557/1000),IF(U557=4,$G$6*(T557/1000),IF(U557=5,$G$7*(T557/1000),IF(U557=6,$G$8*(T557/1000),IF(U557=7,$G$9*(T557/1000),IF(U557=8,$G$10*(T557/1000),IF(U557=9,$G$11*(T557/1000),IF(U557=10,$G$12*(T557/1000),IF(U557=11,$G$13*(T557/1000),IF(U557=12,$G$14*(T557/1000),IF(U557=13,$G$15*(T557/1000),IF(U557=14,$G$16*(T557/1000),IF(U557=15,$G$17*(T557/1000),0)))))))))))))))</f>
        <v>0</v>
      </c>
      <c r="W557" s="34">
        <f>IF('Γεννήτρια 4'!D557="W",W556+('Γεννήτρια 4'!C557-1)*V557,IF('Γεννήτρια 4'!D557="L",W556-V557,W556))</f>
        <v>200.69650129906225</v>
      </c>
      <c r="X557" s="34" t="str">
        <f>IF(AND('Γεννήτρια 4'!C557&lt;&gt;0,'Γεννήτρια 4'!D557=""),V557,"")</f>
        <v/>
      </c>
    </row>
    <row r="558" spans="1:24">
      <c r="A558" s="3">
        <f t="shared" si="52"/>
        <v>536</v>
      </c>
      <c r="E558" s="3" t="str">
        <f t="shared" si="48"/>
        <v/>
      </c>
      <c r="F558" s="2" t="str">
        <f t="shared" si="49"/>
        <v/>
      </c>
      <c r="G558" s="2" t="str">
        <f t="shared" si="50"/>
        <v/>
      </c>
      <c r="T558" s="34">
        <f t="shared" si="51"/>
        <v>200.69650129906225</v>
      </c>
      <c r="U558" s="33">
        <f t="shared" si="53"/>
        <v>532</v>
      </c>
      <c r="V558" s="34">
        <f>IF(U558=1,$G$3*(T558/1000),IF(U558=2,$G$4*(T558/1000),IF(U558=3,$G$5*(T558/1000),IF(U558=4,$G$6*(T558/1000),IF(U558=5,$G$7*(T558/1000),IF(U558=6,$G$8*(T558/1000),IF(U558=7,$G$9*(T558/1000),IF(U558=8,$G$10*(T558/1000),IF(U558=9,$G$11*(T558/1000),IF(U558=10,$G$12*(T558/1000),IF(U558=11,$G$13*(T558/1000),IF(U558=12,$G$14*(T558/1000),IF(U558=13,$G$15*(T558/1000),IF(U558=14,$G$16*(T558/1000),IF(U558=15,$G$17*(T558/1000),0)))))))))))))))</f>
        <v>0</v>
      </c>
      <c r="W558" s="34">
        <f>IF('Γεννήτρια 4'!D558="W",W557+('Γεννήτρια 4'!C558-1)*V558,IF('Γεννήτρια 4'!D558="L",W557-V558,W557))</f>
        <v>200.69650129906225</v>
      </c>
      <c r="X558" s="34" t="str">
        <f>IF(AND('Γεννήτρια 4'!C558&lt;&gt;0,'Γεννήτρια 4'!D558=""),V558,"")</f>
        <v/>
      </c>
    </row>
    <row r="559" spans="1:24">
      <c r="A559" s="3">
        <f t="shared" si="52"/>
        <v>537</v>
      </c>
      <c r="E559" s="3" t="str">
        <f t="shared" si="48"/>
        <v/>
      </c>
      <c r="F559" s="2" t="str">
        <f t="shared" si="49"/>
        <v/>
      </c>
      <c r="G559" s="2" t="str">
        <f t="shared" si="50"/>
        <v/>
      </c>
      <c r="T559" s="34">
        <f t="shared" si="51"/>
        <v>200.69650129906225</v>
      </c>
      <c r="U559" s="33">
        <f t="shared" si="53"/>
        <v>533</v>
      </c>
      <c r="V559" s="34">
        <f>IF(U559=1,$G$3*(T559/1000),IF(U559=2,$G$4*(T559/1000),IF(U559=3,$G$5*(T559/1000),IF(U559=4,$G$6*(T559/1000),IF(U559=5,$G$7*(T559/1000),IF(U559=6,$G$8*(T559/1000),IF(U559=7,$G$9*(T559/1000),IF(U559=8,$G$10*(T559/1000),IF(U559=9,$G$11*(T559/1000),IF(U559=10,$G$12*(T559/1000),IF(U559=11,$G$13*(T559/1000),IF(U559=12,$G$14*(T559/1000),IF(U559=13,$G$15*(T559/1000),IF(U559=14,$G$16*(T559/1000),IF(U559=15,$G$17*(T559/1000),0)))))))))))))))</f>
        <v>0</v>
      </c>
      <c r="W559" s="34">
        <f>IF('Γεννήτρια 4'!D559="W",W558+('Γεννήτρια 4'!C559-1)*V559,IF('Γεννήτρια 4'!D559="L",W558-V559,W558))</f>
        <v>200.69650129906225</v>
      </c>
      <c r="X559" s="34" t="str">
        <f>IF(AND('Γεννήτρια 4'!C559&lt;&gt;0,'Γεννήτρια 4'!D559=""),V559,"")</f>
        <v/>
      </c>
    </row>
    <row r="560" spans="1:24">
      <c r="A560" s="3">
        <f t="shared" si="52"/>
        <v>538</v>
      </c>
      <c r="E560" s="3" t="str">
        <f t="shared" si="48"/>
        <v/>
      </c>
      <c r="F560" s="2" t="str">
        <f t="shared" si="49"/>
        <v/>
      </c>
      <c r="G560" s="2" t="str">
        <f t="shared" si="50"/>
        <v/>
      </c>
      <c r="T560" s="34">
        <f t="shared" si="51"/>
        <v>200.69650129906225</v>
      </c>
      <c r="U560" s="33">
        <f t="shared" si="53"/>
        <v>534</v>
      </c>
      <c r="V560" s="34">
        <f>IF(U560=1,$G$3*(T560/1000),IF(U560=2,$G$4*(T560/1000),IF(U560=3,$G$5*(T560/1000),IF(U560=4,$G$6*(T560/1000),IF(U560=5,$G$7*(T560/1000),IF(U560=6,$G$8*(T560/1000),IF(U560=7,$G$9*(T560/1000),IF(U560=8,$G$10*(T560/1000),IF(U560=9,$G$11*(T560/1000),IF(U560=10,$G$12*(T560/1000),IF(U560=11,$G$13*(T560/1000),IF(U560=12,$G$14*(T560/1000),IF(U560=13,$G$15*(T560/1000),IF(U560=14,$G$16*(T560/1000),IF(U560=15,$G$17*(T560/1000),0)))))))))))))))</f>
        <v>0</v>
      </c>
      <c r="W560" s="34">
        <f>IF('Γεννήτρια 4'!D560="W",W559+('Γεννήτρια 4'!C560-1)*V560,IF('Γεννήτρια 4'!D560="L",W559-V560,W559))</f>
        <v>200.69650129906225</v>
      </c>
      <c r="X560" s="34" t="str">
        <f>IF(AND('Γεννήτρια 4'!C560&lt;&gt;0,'Γεννήτρια 4'!D560=""),V560,"")</f>
        <v/>
      </c>
    </row>
    <row r="561" spans="1:24">
      <c r="A561" s="3">
        <f t="shared" si="52"/>
        <v>539</v>
      </c>
      <c r="E561" s="3" t="str">
        <f t="shared" si="48"/>
        <v/>
      </c>
      <c r="F561" s="2" t="str">
        <f t="shared" si="49"/>
        <v/>
      </c>
      <c r="G561" s="2" t="str">
        <f t="shared" si="50"/>
        <v/>
      </c>
      <c r="T561" s="34">
        <f t="shared" si="51"/>
        <v>200.69650129906225</v>
      </c>
      <c r="U561" s="33">
        <f t="shared" si="53"/>
        <v>535</v>
      </c>
      <c r="V561" s="34">
        <f>IF(U561=1,$G$3*(T561/1000),IF(U561=2,$G$4*(T561/1000),IF(U561=3,$G$5*(T561/1000),IF(U561=4,$G$6*(T561/1000),IF(U561=5,$G$7*(T561/1000),IF(U561=6,$G$8*(T561/1000),IF(U561=7,$G$9*(T561/1000),IF(U561=8,$G$10*(T561/1000),IF(U561=9,$G$11*(T561/1000),IF(U561=10,$G$12*(T561/1000),IF(U561=11,$G$13*(T561/1000),IF(U561=12,$G$14*(T561/1000),IF(U561=13,$G$15*(T561/1000),IF(U561=14,$G$16*(T561/1000),IF(U561=15,$G$17*(T561/1000),0)))))))))))))))</f>
        <v>0</v>
      </c>
      <c r="W561" s="34">
        <f>IF('Γεννήτρια 4'!D561="W",W560+('Γεννήτρια 4'!C561-1)*V561,IF('Γεννήτρια 4'!D561="L",W560-V561,W560))</f>
        <v>200.69650129906225</v>
      </c>
      <c r="X561" s="34" t="str">
        <f>IF(AND('Γεννήτρια 4'!C561&lt;&gt;0,'Γεννήτρια 4'!D561=""),V561,"")</f>
        <v/>
      </c>
    </row>
    <row r="562" spans="1:24">
      <c r="A562" s="3">
        <f t="shared" si="52"/>
        <v>540</v>
      </c>
      <c r="E562" s="3" t="str">
        <f t="shared" si="48"/>
        <v/>
      </c>
      <c r="F562" s="2" t="str">
        <f t="shared" si="49"/>
        <v/>
      </c>
      <c r="G562" s="2" t="str">
        <f t="shared" si="50"/>
        <v/>
      </c>
      <c r="T562" s="34">
        <f t="shared" si="51"/>
        <v>200.69650129906225</v>
      </c>
      <c r="U562" s="33">
        <f t="shared" si="53"/>
        <v>536</v>
      </c>
      <c r="V562" s="34">
        <f>IF(U562=1,$G$3*(T562/1000),IF(U562=2,$G$4*(T562/1000),IF(U562=3,$G$5*(T562/1000),IF(U562=4,$G$6*(T562/1000),IF(U562=5,$G$7*(T562/1000),IF(U562=6,$G$8*(T562/1000),IF(U562=7,$G$9*(T562/1000),IF(U562=8,$G$10*(T562/1000),IF(U562=9,$G$11*(T562/1000),IF(U562=10,$G$12*(T562/1000),IF(U562=11,$G$13*(T562/1000),IF(U562=12,$G$14*(T562/1000),IF(U562=13,$G$15*(T562/1000),IF(U562=14,$G$16*(T562/1000),IF(U562=15,$G$17*(T562/1000),0)))))))))))))))</f>
        <v>0</v>
      </c>
      <c r="W562" s="34">
        <f>IF('Γεννήτρια 4'!D562="W",W561+('Γεννήτρια 4'!C562-1)*V562,IF('Γεννήτρια 4'!D562="L",W561-V562,W561))</f>
        <v>200.69650129906225</v>
      </c>
      <c r="X562" s="34" t="str">
        <f>IF(AND('Γεννήτρια 4'!C562&lt;&gt;0,'Γεννήτρια 4'!D562=""),V562,"")</f>
        <v/>
      </c>
    </row>
    <row r="563" spans="1:24">
      <c r="A563" s="3">
        <f t="shared" si="52"/>
        <v>541</v>
      </c>
      <c r="E563" s="3" t="str">
        <f t="shared" si="48"/>
        <v/>
      </c>
      <c r="F563" s="2" t="str">
        <f t="shared" si="49"/>
        <v/>
      </c>
      <c r="G563" s="2" t="str">
        <f t="shared" si="50"/>
        <v/>
      </c>
      <c r="T563" s="34">
        <f t="shared" si="51"/>
        <v>200.69650129906225</v>
      </c>
      <c r="U563" s="33">
        <f t="shared" si="53"/>
        <v>537</v>
      </c>
      <c r="V563" s="34">
        <f>IF(U563=1,$G$3*(T563/1000),IF(U563=2,$G$4*(T563/1000),IF(U563=3,$G$5*(T563/1000),IF(U563=4,$G$6*(T563/1000),IF(U563=5,$G$7*(T563/1000),IF(U563=6,$G$8*(T563/1000),IF(U563=7,$G$9*(T563/1000),IF(U563=8,$G$10*(T563/1000),IF(U563=9,$G$11*(T563/1000),IF(U563=10,$G$12*(T563/1000),IF(U563=11,$G$13*(T563/1000),IF(U563=12,$G$14*(T563/1000),IF(U563=13,$G$15*(T563/1000),IF(U563=14,$G$16*(T563/1000),IF(U563=15,$G$17*(T563/1000),0)))))))))))))))</f>
        <v>0</v>
      </c>
      <c r="W563" s="34">
        <f>IF('Γεννήτρια 4'!D563="W",W562+('Γεννήτρια 4'!C563-1)*V563,IF('Γεννήτρια 4'!D563="L",W562-V563,W562))</f>
        <v>200.69650129906225</v>
      </c>
      <c r="X563" s="34" t="str">
        <f>IF(AND('Γεννήτρια 4'!C563&lt;&gt;0,'Γεννήτρια 4'!D563=""),V563,"")</f>
        <v/>
      </c>
    </row>
    <row r="564" spans="1:24">
      <c r="A564" s="3">
        <f t="shared" si="52"/>
        <v>542</v>
      </c>
      <c r="E564" s="3" t="str">
        <f t="shared" si="48"/>
        <v/>
      </c>
      <c r="F564" s="2" t="str">
        <f t="shared" si="49"/>
        <v/>
      </c>
      <c r="G564" s="2" t="str">
        <f t="shared" si="50"/>
        <v/>
      </c>
      <c r="T564" s="34">
        <f t="shared" si="51"/>
        <v>200.69650129906225</v>
      </c>
      <c r="U564" s="33">
        <f t="shared" si="53"/>
        <v>538</v>
      </c>
      <c r="V564" s="34">
        <f>IF(U564=1,$G$3*(T564/1000),IF(U564=2,$G$4*(T564/1000),IF(U564=3,$G$5*(T564/1000),IF(U564=4,$G$6*(T564/1000),IF(U564=5,$G$7*(T564/1000),IF(U564=6,$G$8*(T564/1000),IF(U564=7,$G$9*(T564/1000),IF(U564=8,$G$10*(T564/1000),IF(U564=9,$G$11*(T564/1000),IF(U564=10,$G$12*(T564/1000),IF(U564=11,$G$13*(T564/1000),IF(U564=12,$G$14*(T564/1000),IF(U564=13,$G$15*(T564/1000),IF(U564=14,$G$16*(T564/1000),IF(U564=15,$G$17*(T564/1000),0)))))))))))))))</f>
        <v>0</v>
      </c>
      <c r="W564" s="34">
        <f>IF('Γεννήτρια 4'!D564="W",W563+('Γεννήτρια 4'!C564-1)*V564,IF('Γεννήτρια 4'!D564="L",W563-V564,W563))</f>
        <v>200.69650129906225</v>
      </c>
      <c r="X564" s="34" t="str">
        <f>IF(AND('Γεννήτρια 4'!C564&lt;&gt;0,'Γεννήτρια 4'!D564=""),V564,"")</f>
        <v/>
      </c>
    </row>
    <row r="565" spans="1:24">
      <c r="A565" s="3">
        <f t="shared" si="52"/>
        <v>543</v>
      </c>
      <c r="E565" s="3" t="str">
        <f t="shared" si="48"/>
        <v/>
      </c>
      <c r="F565" s="2" t="str">
        <f t="shared" si="49"/>
        <v/>
      </c>
      <c r="G565" s="2" t="str">
        <f t="shared" si="50"/>
        <v/>
      </c>
      <c r="T565" s="34">
        <f t="shared" si="51"/>
        <v>200.69650129906225</v>
      </c>
      <c r="U565" s="33">
        <f t="shared" si="53"/>
        <v>539</v>
      </c>
      <c r="V565" s="34">
        <f>IF(U565=1,$G$3*(T565/1000),IF(U565=2,$G$4*(T565/1000),IF(U565=3,$G$5*(T565/1000),IF(U565=4,$G$6*(T565/1000),IF(U565=5,$G$7*(T565/1000),IF(U565=6,$G$8*(T565/1000),IF(U565=7,$G$9*(T565/1000),IF(U565=8,$G$10*(T565/1000),IF(U565=9,$G$11*(T565/1000),IF(U565=10,$G$12*(T565/1000),IF(U565=11,$G$13*(T565/1000),IF(U565=12,$G$14*(T565/1000),IF(U565=13,$G$15*(T565/1000),IF(U565=14,$G$16*(T565/1000),IF(U565=15,$G$17*(T565/1000),0)))))))))))))))</f>
        <v>0</v>
      </c>
      <c r="W565" s="34">
        <f>IF('Γεννήτρια 4'!D565="W",W564+('Γεννήτρια 4'!C565-1)*V565,IF('Γεννήτρια 4'!D565="L",W564-V565,W564))</f>
        <v>200.69650129906225</v>
      </c>
      <c r="X565" s="34" t="str">
        <f>IF(AND('Γεννήτρια 4'!C565&lt;&gt;0,'Γεννήτρια 4'!D565=""),V565,"")</f>
        <v/>
      </c>
    </row>
    <row r="566" spans="1:24">
      <c r="A566" s="3">
        <f t="shared" si="52"/>
        <v>544</v>
      </c>
      <c r="E566" s="3" t="str">
        <f t="shared" si="48"/>
        <v/>
      </c>
      <c r="F566" s="2" t="str">
        <f t="shared" si="49"/>
        <v/>
      </c>
      <c r="G566" s="2" t="str">
        <f t="shared" si="50"/>
        <v/>
      </c>
      <c r="T566" s="34">
        <f t="shared" si="51"/>
        <v>200.69650129906225</v>
      </c>
      <c r="U566" s="33">
        <f t="shared" si="53"/>
        <v>540</v>
      </c>
      <c r="V566" s="34">
        <f>IF(U566=1,$G$3*(T566/1000),IF(U566=2,$G$4*(T566/1000),IF(U566=3,$G$5*(T566/1000),IF(U566=4,$G$6*(T566/1000),IF(U566=5,$G$7*(T566/1000),IF(U566=6,$G$8*(T566/1000),IF(U566=7,$G$9*(T566/1000),IF(U566=8,$G$10*(T566/1000),IF(U566=9,$G$11*(T566/1000),IF(U566=10,$G$12*(T566/1000),IF(U566=11,$G$13*(T566/1000),IF(U566=12,$G$14*(T566/1000),IF(U566=13,$G$15*(T566/1000),IF(U566=14,$G$16*(T566/1000),IF(U566=15,$G$17*(T566/1000),0)))))))))))))))</f>
        <v>0</v>
      </c>
      <c r="W566" s="34">
        <f>IF('Γεννήτρια 4'!D566="W",W565+('Γεννήτρια 4'!C566-1)*V566,IF('Γεννήτρια 4'!D566="L",W565-V566,W565))</f>
        <v>200.69650129906225</v>
      </c>
      <c r="X566" s="34" t="str">
        <f>IF(AND('Γεννήτρια 4'!C566&lt;&gt;0,'Γεννήτρια 4'!D566=""),V566,"")</f>
        <v/>
      </c>
    </row>
    <row r="567" spans="1:24">
      <c r="A567" s="3">
        <f t="shared" si="52"/>
        <v>545</v>
      </c>
      <c r="E567" s="3" t="str">
        <f t="shared" si="48"/>
        <v/>
      </c>
      <c r="F567" s="2" t="str">
        <f t="shared" si="49"/>
        <v/>
      </c>
      <c r="G567" s="2" t="str">
        <f t="shared" si="50"/>
        <v/>
      </c>
      <c r="T567" s="34">
        <f t="shared" si="51"/>
        <v>200.69650129906225</v>
      </c>
      <c r="U567" s="33">
        <f t="shared" si="53"/>
        <v>541</v>
      </c>
      <c r="V567" s="34">
        <f>IF(U567=1,$G$3*(T567/1000),IF(U567=2,$G$4*(T567/1000),IF(U567=3,$G$5*(T567/1000),IF(U567=4,$G$6*(T567/1000),IF(U567=5,$G$7*(T567/1000),IF(U567=6,$G$8*(T567/1000),IF(U567=7,$G$9*(T567/1000),IF(U567=8,$G$10*(T567/1000),IF(U567=9,$G$11*(T567/1000),IF(U567=10,$G$12*(T567/1000),IF(U567=11,$G$13*(T567/1000),IF(U567=12,$G$14*(T567/1000),IF(U567=13,$G$15*(T567/1000),IF(U567=14,$G$16*(T567/1000),IF(U567=15,$G$17*(T567/1000),0)))))))))))))))</f>
        <v>0</v>
      </c>
      <c r="W567" s="34">
        <f>IF('Γεννήτρια 4'!D567="W",W566+('Γεννήτρια 4'!C567-1)*V567,IF('Γεννήτρια 4'!D567="L",W566-V567,W566))</f>
        <v>200.69650129906225</v>
      </c>
      <c r="X567" s="34" t="str">
        <f>IF(AND('Γεννήτρια 4'!C567&lt;&gt;0,'Γεννήτρια 4'!D567=""),V567,"")</f>
        <v/>
      </c>
    </row>
    <row r="568" spans="1:24">
      <c r="A568" s="3">
        <f t="shared" si="52"/>
        <v>546</v>
      </c>
      <c r="E568" s="3" t="str">
        <f t="shared" si="48"/>
        <v/>
      </c>
      <c r="F568" s="2" t="str">
        <f t="shared" si="49"/>
        <v/>
      </c>
      <c r="G568" s="2" t="str">
        <f t="shared" si="50"/>
        <v/>
      </c>
      <c r="T568" s="34">
        <f t="shared" si="51"/>
        <v>200.69650129906225</v>
      </c>
      <c r="U568" s="33">
        <f t="shared" si="53"/>
        <v>542</v>
      </c>
      <c r="V568" s="34">
        <f>IF(U568=1,$G$3*(T568/1000),IF(U568=2,$G$4*(T568/1000),IF(U568=3,$G$5*(T568/1000),IF(U568=4,$G$6*(T568/1000),IF(U568=5,$G$7*(T568/1000),IF(U568=6,$G$8*(T568/1000),IF(U568=7,$G$9*(T568/1000),IF(U568=8,$G$10*(T568/1000),IF(U568=9,$G$11*(T568/1000),IF(U568=10,$G$12*(T568/1000),IF(U568=11,$G$13*(T568/1000),IF(U568=12,$G$14*(T568/1000),IF(U568=13,$G$15*(T568/1000),IF(U568=14,$G$16*(T568/1000),IF(U568=15,$G$17*(T568/1000),0)))))))))))))))</f>
        <v>0</v>
      </c>
      <c r="W568" s="34">
        <f>IF('Γεννήτρια 4'!D568="W",W567+('Γεννήτρια 4'!C568-1)*V568,IF('Γεννήτρια 4'!D568="L",W567-V568,W567))</f>
        <v>200.69650129906225</v>
      </c>
      <c r="X568" s="34" t="str">
        <f>IF(AND('Γεννήτρια 4'!C568&lt;&gt;0,'Γεννήτρια 4'!D568=""),V568,"")</f>
        <v/>
      </c>
    </row>
    <row r="569" spans="1:24">
      <c r="A569" s="3">
        <f t="shared" si="52"/>
        <v>547</v>
      </c>
      <c r="E569" s="3" t="str">
        <f t="shared" si="48"/>
        <v/>
      </c>
      <c r="F569" s="2" t="str">
        <f t="shared" si="49"/>
        <v/>
      </c>
      <c r="G569" s="2" t="str">
        <f t="shared" si="50"/>
        <v/>
      </c>
      <c r="T569" s="34">
        <f t="shared" si="51"/>
        <v>200.69650129906225</v>
      </c>
      <c r="U569" s="33">
        <f t="shared" si="53"/>
        <v>543</v>
      </c>
      <c r="V569" s="34">
        <f>IF(U569=1,$G$3*(T569/1000),IF(U569=2,$G$4*(T569/1000),IF(U569=3,$G$5*(T569/1000),IF(U569=4,$G$6*(T569/1000),IF(U569=5,$G$7*(T569/1000),IF(U569=6,$G$8*(T569/1000),IF(U569=7,$G$9*(T569/1000),IF(U569=8,$G$10*(T569/1000),IF(U569=9,$G$11*(T569/1000),IF(U569=10,$G$12*(T569/1000),IF(U569=11,$G$13*(T569/1000),IF(U569=12,$G$14*(T569/1000),IF(U569=13,$G$15*(T569/1000),IF(U569=14,$G$16*(T569/1000),IF(U569=15,$G$17*(T569/1000),0)))))))))))))))</f>
        <v>0</v>
      </c>
      <c r="W569" s="34">
        <f>IF('Γεννήτρια 4'!D569="W",W568+('Γεννήτρια 4'!C569-1)*V569,IF('Γεννήτρια 4'!D569="L",W568-V569,W568))</f>
        <v>200.69650129906225</v>
      </c>
      <c r="X569" s="34" t="str">
        <f>IF(AND('Γεννήτρια 4'!C569&lt;&gt;0,'Γεννήτρια 4'!D569=""),V569,"")</f>
        <v/>
      </c>
    </row>
    <row r="570" spans="1:24">
      <c r="A570" s="3">
        <f t="shared" si="52"/>
        <v>548</v>
      </c>
      <c r="E570" s="3" t="str">
        <f t="shared" si="48"/>
        <v/>
      </c>
      <c r="F570" s="2" t="str">
        <f t="shared" si="49"/>
        <v/>
      </c>
      <c r="G570" s="2" t="str">
        <f t="shared" si="50"/>
        <v/>
      </c>
      <c r="T570" s="34">
        <f t="shared" si="51"/>
        <v>200.69650129906225</v>
      </c>
      <c r="U570" s="33">
        <f t="shared" si="53"/>
        <v>544</v>
      </c>
      <c r="V570" s="34">
        <f>IF(U570=1,$G$3*(T570/1000),IF(U570=2,$G$4*(T570/1000),IF(U570=3,$G$5*(T570/1000),IF(U570=4,$G$6*(T570/1000),IF(U570=5,$G$7*(T570/1000),IF(U570=6,$G$8*(T570/1000),IF(U570=7,$G$9*(T570/1000),IF(U570=8,$G$10*(T570/1000),IF(U570=9,$G$11*(T570/1000),IF(U570=10,$G$12*(T570/1000),IF(U570=11,$G$13*(T570/1000),IF(U570=12,$G$14*(T570/1000),IF(U570=13,$G$15*(T570/1000),IF(U570=14,$G$16*(T570/1000),IF(U570=15,$G$17*(T570/1000),0)))))))))))))))</f>
        <v>0</v>
      </c>
      <c r="W570" s="34">
        <f>IF('Γεννήτρια 4'!D570="W",W569+('Γεννήτρια 4'!C570-1)*V570,IF('Γεννήτρια 4'!D570="L",W569-V570,W569))</f>
        <v>200.69650129906225</v>
      </c>
      <c r="X570" s="34" t="str">
        <f>IF(AND('Γεννήτρια 4'!C570&lt;&gt;0,'Γεννήτρια 4'!D570=""),V570,"")</f>
        <v/>
      </c>
    </row>
    <row r="571" spans="1:24">
      <c r="A571" s="3">
        <f t="shared" si="52"/>
        <v>549</v>
      </c>
      <c r="E571" s="3" t="str">
        <f t="shared" si="48"/>
        <v/>
      </c>
      <c r="F571" s="2" t="str">
        <f t="shared" si="49"/>
        <v/>
      </c>
      <c r="G571" s="2" t="str">
        <f t="shared" si="50"/>
        <v/>
      </c>
      <c r="T571" s="34">
        <f t="shared" si="51"/>
        <v>200.69650129906225</v>
      </c>
      <c r="U571" s="33">
        <f t="shared" si="53"/>
        <v>545</v>
      </c>
      <c r="V571" s="34">
        <f>IF(U571=1,$G$3*(T571/1000),IF(U571=2,$G$4*(T571/1000),IF(U571=3,$G$5*(T571/1000),IF(U571=4,$G$6*(T571/1000),IF(U571=5,$G$7*(T571/1000),IF(U571=6,$G$8*(T571/1000),IF(U571=7,$G$9*(T571/1000),IF(U571=8,$G$10*(T571/1000),IF(U571=9,$G$11*(T571/1000),IF(U571=10,$G$12*(T571/1000),IF(U571=11,$G$13*(T571/1000),IF(U571=12,$G$14*(T571/1000),IF(U571=13,$G$15*(T571/1000),IF(U571=14,$G$16*(T571/1000),IF(U571=15,$G$17*(T571/1000),0)))))))))))))))</f>
        <v>0</v>
      </c>
      <c r="W571" s="34">
        <f>IF('Γεννήτρια 4'!D571="W",W570+('Γεννήτρια 4'!C571-1)*V571,IF('Γεννήτρια 4'!D571="L",W570-V571,W570))</f>
        <v>200.69650129906225</v>
      </c>
      <c r="X571" s="34" t="str">
        <f>IF(AND('Γεννήτρια 4'!C571&lt;&gt;0,'Γεννήτρια 4'!D571=""),V571,"")</f>
        <v/>
      </c>
    </row>
    <row r="572" spans="1:24">
      <c r="A572" s="3">
        <f t="shared" si="52"/>
        <v>550</v>
      </c>
      <c r="E572" s="3" t="str">
        <f t="shared" si="48"/>
        <v/>
      </c>
      <c r="F572" s="2" t="str">
        <f t="shared" si="49"/>
        <v/>
      </c>
      <c r="G572" s="2" t="str">
        <f t="shared" si="50"/>
        <v/>
      </c>
      <c r="T572" s="34">
        <f t="shared" si="51"/>
        <v>200.69650129906225</v>
      </c>
      <c r="U572" s="33">
        <f t="shared" si="53"/>
        <v>546</v>
      </c>
      <c r="V572" s="34">
        <f>IF(U572=1,$G$3*(T572/1000),IF(U572=2,$G$4*(T572/1000),IF(U572=3,$G$5*(T572/1000),IF(U572=4,$G$6*(T572/1000),IF(U572=5,$G$7*(T572/1000),IF(U572=6,$G$8*(T572/1000),IF(U572=7,$G$9*(T572/1000),IF(U572=8,$G$10*(T572/1000),IF(U572=9,$G$11*(T572/1000),IF(U572=10,$G$12*(T572/1000),IF(U572=11,$G$13*(T572/1000),IF(U572=12,$G$14*(T572/1000),IF(U572=13,$G$15*(T572/1000),IF(U572=14,$G$16*(T572/1000),IF(U572=15,$G$17*(T572/1000),0)))))))))))))))</f>
        <v>0</v>
      </c>
      <c r="W572" s="34">
        <f>IF('Γεννήτρια 4'!D572="W",W571+('Γεννήτρια 4'!C572-1)*V572,IF('Γεννήτρια 4'!D572="L",W571-V572,W571))</f>
        <v>200.69650129906225</v>
      </c>
      <c r="X572" s="34" t="str">
        <f>IF(AND('Γεννήτρια 4'!C572&lt;&gt;0,'Γεννήτρια 4'!D572=""),V572,"")</f>
        <v/>
      </c>
    </row>
    <row r="573" spans="1:24">
      <c r="A573" s="3">
        <f t="shared" si="52"/>
        <v>551</v>
      </c>
      <c r="E573" s="3" t="str">
        <f t="shared" si="48"/>
        <v/>
      </c>
      <c r="F573" s="2" t="str">
        <f t="shared" si="49"/>
        <v/>
      </c>
      <c r="G573" s="2" t="str">
        <f t="shared" si="50"/>
        <v/>
      </c>
      <c r="T573" s="34">
        <f t="shared" si="51"/>
        <v>200.69650129906225</v>
      </c>
      <c r="U573" s="33">
        <f t="shared" si="53"/>
        <v>547</v>
      </c>
      <c r="V573" s="34">
        <f>IF(U573=1,$G$3*(T573/1000),IF(U573=2,$G$4*(T573/1000),IF(U573=3,$G$5*(T573/1000),IF(U573=4,$G$6*(T573/1000),IF(U573=5,$G$7*(T573/1000),IF(U573=6,$G$8*(T573/1000),IF(U573=7,$G$9*(T573/1000),IF(U573=8,$G$10*(T573/1000),IF(U573=9,$G$11*(T573/1000),IF(U573=10,$G$12*(T573/1000),IF(U573=11,$G$13*(T573/1000),IF(U573=12,$G$14*(T573/1000),IF(U573=13,$G$15*(T573/1000),IF(U573=14,$G$16*(T573/1000),IF(U573=15,$G$17*(T573/1000),0)))))))))))))))</f>
        <v>0</v>
      </c>
      <c r="W573" s="34">
        <f>IF('Γεννήτρια 4'!D573="W",W572+('Γεννήτρια 4'!C573-1)*V573,IF('Γεννήτρια 4'!D573="L",W572-V573,W572))</f>
        <v>200.69650129906225</v>
      </c>
      <c r="X573" s="34" t="str">
        <f>IF(AND('Γεννήτρια 4'!C573&lt;&gt;0,'Γεννήτρια 4'!D573=""),V573,"")</f>
        <v/>
      </c>
    </row>
    <row r="574" spans="1:24">
      <c r="A574" s="3">
        <f t="shared" si="52"/>
        <v>552</v>
      </c>
      <c r="E574" s="3" t="str">
        <f t="shared" si="48"/>
        <v/>
      </c>
      <c r="F574" s="2" t="str">
        <f t="shared" si="49"/>
        <v/>
      </c>
      <c r="G574" s="2" t="str">
        <f t="shared" si="50"/>
        <v/>
      </c>
      <c r="T574" s="34">
        <f t="shared" si="51"/>
        <v>200.69650129906225</v>
      </c>
      <c r="U574" s="33">
        <f t="shared" si="53"/>
        <v>548</v>
      </c>
      <c r="V574" s="34">
        <f>IF(U574=1,$G$3*(T574/1000),IF(U574=2,$G$4*(T574/1000),IF(U574=3,$G$5*(T574/1000),IF(U574=4,$G$6*(T574/1000),IF(U574=5,$G$7*(T574/1000),IF(U574=6,$G$8*(T574/1000),IF(U574=7,$G$9*(T574/1000),IF(U574=8,$G$10*(T574/1000),IF(U574=9,$G$11*(T574/1000),IF(U574=10,$G$12*(T574/1000),IF(U574=11,$G$13*(T574/1000),IF(U574=12,$G$14*(T574/1000),IF(U574=13,$G$15*(T574/1000),IF(U574=14,$G$16*(T574/1000),IF(U574=15,$G$17*(T574/1000),0)))))))))))))))</f>
        <v>0</v>
      </c>
      <c r="W574" s="34">
        <f>IF('Γεννήτρια 4'!D574="W",W573+('Γεννήτρια 4'!C574-1)*V574,IF('Γεννήτρια 4'!D574="L",W573-V574,W573))</f>
        <v>200.69650129906225</v>
      </c>
      <c r="X574" s="34" t="str">
        <f>IF(AND('Γεννήτρια 4'!C574&lt;&gt;0,'Γεννήτρια 4'!D574=""),V574,"")</f>
        <v/>
      </c>
    </row>
    <row r="575" spans="1:24">
      <c r="A575" s="3">
        <f t="shared" si="52"/>
        <v>553</v>
      </c>
      <c r="E575" s="3" t="str">
        <f t="shared" si="48"/>
        <v/>
      </c>
      <c r="F575" s="2" t="str">
        <f t="shared" si="49"/>
        <v/>
      </c>
      <c r="G575" s="2" t="str">
        <f t="shared" si="50"/>
        <v/>
      </c>
      <c r="T575" s="34">
        <f t="shared" si="51"/>
        <v>200.69650129906225</v>
      </c>
      <c r="U575" s="33">
        <f t="shared" si="53"/>
        <v>549</v>
      </c>
      <c r="V575" s="34">
        <f>IF(U575=1,$G$3*(T575/1000),IF(U575=2,$G$4*(T575/1000),IF(U575=3,$G$5*(T575/1000),IF(U575=4,$G$6*(T575/1000),IF(U575=5,$G$7*(T575/1000),IF(U575=6,$G$8*(T575/1000),IF(U575=7,$G$9*(T575/1000),IF(U575=8,$G$10*(T575/1000),IF(U575=9,$G$11*(T575/1000),IF(U575=10,$G$12*(T575/1000),IF(U575=11,$G$13*(T575/1000),IF(U575=12,$G$14*(T575/1000),IF(U575=13,$G$15*(T575/1000),IF(U575=14,$G$16*(T575/1000),IF(U575=15,$G$17*(T575/1000),0)))))))))))))))</f>
        <v>0</v>
      </c>
      <c r="W575" s="34">
        <f>IF('Γεννήτρια 4'!D575="W",W574+('Γεννήτρια 4'!C575-1)*V575,IF('Γεννήτρια 4'!D575="L",W574-V575,W574))</f>
        <v>200.69650129906225</v>
      </c>
      <c r="X575" s="34" t="str">
        <f>IF(AND('Γεννήτρια 4'!C575&lt;&gt;0,'Γεννήτρια 4'!D575=""),V575,"")</f>
        <v/>
      </c>
    </row>
    <row r="576" spans="1:24">
      <c r="A576" s="3">
        <f t="shared" si="52"/>
        <v>554</v>
      </c>
      <c r="E576" s="3" t="str">
        <f t="shared" si="48"/>
        <v/>
      </c>
      <c r="F576" s="2" t="str">
        <f t="shared" si="49"/>
        <v/>
      </c>
      <c r="G576" s="2" t="str">
        <f t="shared" si="50"/>
        <v/>
      </c>
      <c r="T576" s="34">
        <f t="shared" si="51"/>
        <v>200.69650129906225</v>
      </c>
      <c r="U576" s="33">
        <f t="shared" si="53"/>
        <v>550</v>
      </c>
      <c r="V576" s="34">
        <f>IF(U576=1,$G$3*(T576/1000),IF(U576=2,$G$4*(T576/1000),IF(U576=3,$G$5*(T576/1000),IF(U576=4,$G$6*(T576/1000),IF(U576=5,$G$7*(T576/1000),IF(U576=6,$G$8*(T576/1000),IF(U576=7,$G$9*(T576/1000),IF(U576=8,$G$10*(T576/1000),IF(U576=9,$G$11*(T576/1000),IF(U576=10,$G$12*(T576/1000),IF(U576=11,$G$13*(T576/1000),IF(U576=12,$G$14*(T576/1000),IF(U576=13,$G$15*(T576/1000),IF(U576=14,$G$16*(T576/1000),IF(U576=15,$G$17*(T576/1000),0)))))))))))))))</f>
        <v>0</v>
      </c>
      <c r="W576" s="34">
        <f>IF('Γεννήτρια 4'!D576="W",W575+('Γεννήτρια 4'!C576-1)*V576,IF('Γεννήτρια 4'!D576="L",W575-V576,W575))</f>
        <v>200.69650129906225</v>
      </c>
      <c r="X576" s="34" t="str">
        <f>IF(AND('Γεννήτρια 4'!C576&lt;&gt;0,'Γεννήτρια 4'!D576=""),V576,"")</f>
        <v/>
      </c>
    </row>
    <row r="577" spans="1:24">
      <c r="A577" s="3">
        <f t="shared" si="52"/>
        <v>555</v>
      </c>
      <c r="E577" s="3" t="str">
        <f t="shared" si="48"/>
        <v/>
      </c>
      <c r="F577" s="2" t="str">
        <f t="shared" si="49"/>
        <v/>
      </c>
      <c r="G577" s="2" t="str">
        <f t="shared" si="50"/>
        <v/>
      </c>
      <c r="T577" s="34">
        <f t="shared" si="51"/>
        <v>200.69650129906225</v>
      </c>
      <c r="U577" s="33">
        <f t="shared" si="53"/>
        <v>551</v>
      </c>
      <c r="V577" s="34">
        <f>IF(U577=1,$G$3*(T577/1000),IF(U577=2,$G$4*(T577/1000),IF(U577=3,$G$5*(T577/1000),IF(U577=4,$G$6*(T577/1000),IF(U577=5,$G$7*(T577/1000),IF(U577=6,$G$8*(T577/1000),IF(U577=7,$G$9*(T577/1000),IF(U577=8,$G$10*(T577/1000),IF(U577=9,$G$11*(T577/1000),IF(U577=10,$G$12*(T577/1000),IF(U577=11,$G$13*(T577/1000),IF(U577=12,$G$14*(T577/1000),IF(U577=13,$G$15*(T577/1000),IF(U577=14,$G$16*(T577/1000),IF(U577=15,$G$17*(T577/1000),0)))))))))))))))</f>
        <v>0</v>
      </c>
      <c r="W577" s="34">
        <f>IF('Γεννήτρια 4'!D577="W",W576+('Γεννήτρια 4'!C577-1)*V577,IF('Γεννήτρια 4'!D577="L",W576-V577,W576))</f>
        <v>200.69650129906225</v>
      </c>
      <c r="X577" s="34" t="str">
        <f>IF(AND('Γεννήτρια 4'!C577&lt;&gt;0,'Γεννήτρια 4'!D577=""),V577,"")</f>
        <v/>
      </c>
    </row>
    <row r="578" spans="1:24">
      <c r="A578" s="3">
        <f t="shared" si="52"/>
        <v>556</v>
      </c>
      <c r="E578" s="3" t="str">
        <f t="shared" si="48"/>
        <v/>
      </c>
      <c r="F578" s="2" t="str">
        <f t="shared" si="49"/>
        <v/>
      </c>
      <c r="G578" s="2" t="str">
        <f t="shared" si="50"/>
        <v/>
      </c>
      <c r="T578" s="34">
        <f t="shared" si="51"/>
        <v>200.69650129906225</v>
      </c>
      <c r="U578" s="33">
        <f t="shared" si="53"/>
        <v>552</v>
      </c>
      <c r="V578" s="34">
        <f>IF(U578=1,$G$3*(T578/1000),IF(U578=2,$G$4*(T578/1000),IF(U578=3,$G$5*(T578/1000),IF(U578=4,$G$6*(T578/1000),IF(U578=5,$G$7*(T578/1000),IF(U578=6,$G$8*(T578/1000),IF(U578=7,$G$9*(T578/1000),IF(U578=8,$G$10*(T578/1000),IF(U578=9,$G$11*(T578/1000),IF(U578=10,$G$12*(T578/1000),IF(U578=11,$G$13*(T578/1000),IF(U578=12,$G$14*(T578/1000),IF(U578=13,$G$15*(T578/1000),IF(U578=14,$G$16*(T578/1000),IF(U578=15,$G$17*(T578/1000),0)))))))))))))))</f>
        <v>0</v>
      </c>
      <c r="W578" s="34">
        <f>IF('Γεννήτρια 4'!D578="W",W577+('Γεννήτρια 4'!C578-1)*V578,IF('Γεννήτρια 4'!D578="L",W577-V578,W577))</f>
        <v>200.69650129906225</v>
      </c>
      <c r="X578" s="34" t="str">
        <f>IF(AND('Γεννήτρια 4'!C578&lt;&gt;0,'Γεννήτρια 4'!D578=""),V578,"")</f>
        <v/>
      </c>
    </row>
    <row r="579" spans="1:24">
      <c r="A579" s="3">
        <f t="shared" si="52"/>
        <v>557</v>
      </c>
      <c r="E579" s="3" t="str">
        <f t="shared" si="48"/>
        <v/>
      </c>
      <c r="F579" s="2" t="str">
        <f t="shared" si="49"/>
        <v/>
      </c>
      <c r="G579" s="2" t="str">
        <f t="shared" si="50"/>
        <v/>
      </c>
      <c r="T579" s="34">
        <f t="shared" si="51"/>
        <v>200.69650129906225</v>
      </c>
      <c r="U579" s="33">
        <f t="shared" si="53"/>
        <v>553</v>
      </c>
      <c r="V579" s="34">
        <f>IF(U579=1,$G$3*(T579/1000),IF(U579=2,$G$4*(T579/1000),IF(U579=3,$G$5*(T579/1000),IF(U579=4,$G$6*(T579/1000),IF(U579=5,$G$7*(T579/1000),IF(U579=6,$G$8*(T579/1000),IF(U579=7,$G$9*(T579/1000),IF(U579=8,$G$10*(T579/1000),IF(U579=9,$G$11*(T579/1000),IF(U579=10,$G$12*(T579/1000),IF(U579=11,$G$13*(T579/1000),IF(U579=12,$G$14*(T579/1000),IF(U579=13,$G$15*(T579/1000),IF(U579=14,$G$16*(T579/1000),IF(U579=15,$G$17*(T579/1000),0)))))))))))))))</f>
        <v>0</v>
      </c>
      <c r="W579" s="34">
        <f>IF('Γεννήτρια 4'!D579="W",W578+('Γεννήτρια 4'!C579-1)*V579,IF('Γεννήτρια 4'!D579="L",W578-V579,W578))</f>
        <v>200.69650129906225</v>
      </c>
      <c r="X579" s="34" t="str">
        <f>IF(AND('Γεννήτρια 4'!C579&lt;&gt;0,'Γεννήτρια 4'!D579=""),V579,"")</f>
        <v/>
      </c>
    </row>
    <row r="580" spans="1:24">
      <c r="A580" s="3">
        <f t="shared" si="52"/>
        <v>558</v>
      </c>
      <c r="E580" s="3" t="str">
        <f t="shared" si="48"/>
        <v/>
      </c>
      <c r="F580" s="2" t="str">
        <f t="shared" si="49"/>
        <v/>
      </c>
      <c r="G580" s="2" t="str">
        <f t="shared" si="50"/>
        <v/>
      </c>
      <c r="T580" s="34">
        <f t="shared" si="51"/>
        <v>200.69650129906225</v>
      </c>
      <c r="U580" s="33">
        <f t="shared" si="53"/>
        <v>554</v>
      </c>
      <c r="V580" s="34">
        <f>IF(U580=1,$G$3*(T580/1000),IF(U580=2,$G$4*(T580/1000),IF(U580=3,$G$5*(T580/1000),IF(U580=4,$G$6*(T580/1000),IF(U580=5,$G$7*(T580/1000),IF(U580=6,$G$8*(T580/1000),IF(U580=7,$G$9*(T580/1000),IF(U580=8,$G$10*(T580/1000),IF(U580=9,$G$11*(T580/1000),IF(U580=10,$G$12*(T580/1000),IF(U580=11,$G$13*(T580/1000),IF(U580=12,$G$14*(T580/1000),IF(U580=13,$G$15*(T580/1000),IF(U580=14,$G$16*(T580/1000),IF(U580=15,$G$17*(T580/1000),0)))))))))))))))</f>
        <v>0</v>
      </c>
      <c r="W580" s="34">
        <f>IF('Γεννήτρια 4'!D580="W",W579+('Γεννήτρια 4'!C580-1)*V580,IF('Γεννήτρια 4'!D580="L",W579-V580,W579))</f>
        <v>200.69650129906225</v>
      </c>
      <c r="X580" s="34" t="str">
        <f>IF(AND('Γεννήτρια 4'!C580&lt;&gt;0,'Γεννήτρια 4'!D580=""),V580,"")</f>
        <v/>
      </c>
    </row>
    <row r="581" spans="1:24">
      <c r="A581" s="3">
        <f t="shared" si="52"/>
        <v>559</v>
      </c>
      <c r="E581" s="3" t="str">
        <f t="shared" si="48"/>
        <v/>
      </c>
      <c r="F581" s="2" t="str">
        <f t="shared" si="49"/>
        <v/>
      </c>
      <c r="G581" s="2" t="str">
        <f t="shared" si="50"/>
        <v/>
      </c>
      <c r="T581" s="34">
        <f t="shared" si="51"/>
        <v>200.69650129906225</v>
      </c>
      <c r="U581" s="33">
        <f t="shared" si="53"/>
        <v>555</v>
      </c>
      <c r="V581" s="34">
        <f>IF(U581=1,$G$3*(T581/1000),IF(U581=2,$G$4*(T581/1000),IF(U581=3,$G$5*(T581/1000),IF(U581=4,$G$6*(T581/1000),IF(U581=5,$G$7*(T581/1000),IF(U581=6,$G$8*(T581/1000),IF(U581=7,$G$9*(T581/1000),IF(U581=8,$G$10*(T581/1000),IF(U581=9,$G$11*(T581/1000),IF(U581=10,$G$12*(T581/1000),IF(U581=11,$G$13*(T581/1000),IF(U581=12,$G$14*(T581/1000),IF(U581=13,$G$15*(T581/1000),IF(U581=14,$G$16*(T581/1000),IF(U581=15,$G$17*(T581/1000),0)))))))))))))))</f>
        <v>0</v>
      </c>
      <c r="W581" s="34">
        <f>IF('Γεννήτρια 4'!D581="W",W580+('Γεννήτρια 4'!C581-1)*V581,IF('Γεννήτρια 4'!D581="L",W580-V581,W580))</f>
        <v>200.69650129906225</v>
      </c>
      <c r="X581" s="34" t="str">
        <f>IF(AND('Γεννήτρια 4'!C581&lt;&gt;0,'Γεννήτρια 4'!D581=""),V581,"")</f>
        <v/>
      </c>
    </row>
    <row r="582" spans="1:24">
      <c r="A582" s="3">
        <f t="shared" si="52"/>
        <v>560</v>
      </c>
      <c r="E582" s="3" t="str">
        <f t="shared" si="48"/>
        <v/>
      </c>
      <c r="F582" s="2" t="str">
        <f t="shared" si="49"/>
        <v/>
      </c>
      <c r="G582" s="2" t="str">
        <f t="shared" si="50"/>
        <v/>
      </c>
      <c r="T582" s="34">
        <f t="shared" si="51"/>
        <v>200.69650129906225</v>
      </c>
      <c r="U582" s="33">
        <f t="shared" si="53"/>
        <v>556</v>
      </c>
      <c r="V582" s="34">
        <f>IF(U582=1,$G$3*(T582/1000),IF(U582=2,$G$4*(T582/1000),IF(U582=3,$G$5*(T582/1000),IF(U582=4,$G$6*(T582/1000),IF(U582=5,$G$7*(T582/1000),IF(U582=6,$G$8*(T582/1000),IF(U582=7,$G$9*(T582/1000),IF(U582=8,$G$10*(T582/1000),IF(U582=9,$G$11*(T582/1000),IF(U582=10,$G$12*(T582/1000),IF(U582=11,$G$13*(T582/1000),IF(U582=12,$G$14*(T582/1000),IF(U582=13,$G$15*(T582/1000),IF(U582=14,$G$16*(T582/1000),IF(U582=15,$G$17*(T582/1000),0)))))))))))))))</f>
        <v>0</v>
      </c>
      <c r="W582" s="34">
        <f>IF('Γεννήτρια 4'!D582="W",W581+('Γεννήτρια 4'!C582-1)*V582,IF('Γεννήτρια 4'!D582="L",W581-V582,W581))</f>
        <v>200.69650129906225</v>
      </c>
      <c r="X582" s="34" t="str">
        <f>IF(AND('Γεννήτρια 4'!C582&lt;&gt;0,'Γεννήτρια 4'!D582=""),V582,"")</f>
        <v/>
      </c>
    </row>
    <row r="583" spans="1:24">
      <c r="A583" s="3">
        <f t="shared" si="52"/>
        <v>561</v>
      </c>
      <c r="E583" s="3" t="str">
        <f t="shared" si="48"/>
        <v/>
      </c>
      <c r="F583" s="2" t="str">
        <f t="shared" si="49"/>
        <v/>
      </c>
      <c r="G583" s="2" t="str">
        <f t="shared" si="50"/>
        <v/>
      </c>
      <c r="T583" s="34">
        <f t="shared" si="51"/>
        <v>200.69650129906225</v>
      </c>
      <c r="U583" s="33">
        <f t="shared" si="53"/>
        <v>557</v>
      </c>
      <c r="V583" s="34">
        <f>IF(U583=1,$G$3*(T583/1000),IF(U583=2,$G$4*(T583/1000),IF(U583=3,$G$5*(T583/1000),IF(U583=4,$G$6*(T583/1000),IF(U583=5,$G$7*(T583/1000),IF(U583=6,$G$8*(T583/1000),IF(U583=7,$G$9*(T583/1000),IF(U583=8,$G$10*(T583/1000),IF(U583=9,$G$11*(T583/1000),IF(U583=10,$G$12*(T583/1000),IF(U583=11,$G$13*(T583/1000),IF(U583=12,$G$14*(T583/1000),IF(U583=13,$G$15*(T583/1000),IF(U583=14,$G$16*(T583/1000),IF(U583=15,$G$17*(T583/1000),0)))))))))))))))</f>
        <v>0</v>
      </c>
      <c r="W583" s="34">
        <f>IF('Γεννήτρια 4'!D583="W",W582+('Γεννήτρια 4'!C583-1)*V583,IF('Γεννήτρια 4'!D583="L",W582-V583,W582))</f>
        <v>200.69650129906225</v>
      </c>
      <c r="X583" s="34" t="str">
        <f>IF(AND('Γεννήτρια 4'!C583&lt;&gt;0,'Γεννήτρια 4'!D583=""),V583,"")</f>
        <v/>
      </c>
    </row>
    <row r="584" spans="1:24">
      <c r="A584" s="3">
        <f t="shared" si="52"/>
        <v>562</v>
      </c>
      <c r="E584" s="3" t="str">
        <f t="shared" si="48"/>
        <v/>
      </c>
      <c r="F584" s="2" t="str">
        <f t="shared" si="49"/>
        <v/>
      </c>
      <c r="G584" s="2" t="str">
        <f t="shared" si="50"/>
        <v/>
      </c>
      <c r="T584" s="34">
        <f t="shared" si="51"/>
        <v>200.69650129906225</v>
      </c>
      <c r="U584" s="33">
        <f t="shared" si="53"/>
        <v>558</v>
      </c>
      <c r="V584" s="34">
        <f>IF(U584=1,$G$3*(T584/1000),IF(U584=2,$G$4*(T584/1000),IF(U584=3,$G$5*(T584/1000),IF(U584=4,$G$6*(T584/1000),IF(U584=5,$G$7*(T584/1000),IF(U584=6,$G$8*(T584/1000),IF(U584=7,$G$9*(T584/1000),IF(U584=8,$G$10*(T584/1000),IF(U584=9,$G$11*(T584/1000),IF(U584=10,$G$12*(T584/1000),IF(U584=11,$G$13*(T584/1000),IF(U584=12,$G$14*(T584/1000),IF(U584=13,$G$15*(T584/1000),IF(U584=14,$G$16*(T584/1000),IF(U584=15,$G$17*(T584/1000),0)))))))))))))))</f>
        <v>0</v>
      </c>
      <c r="W584" s="34">
        <f>IF('Γεννήτρια 4'!D584="W",W583+('Γεννήτρια 4'!C584-1)*V584,IF('Γεννήτρια 4'!D584="L",W583-V584,W583))</f>
        <v>200.69650129906225</v>
      </c>
      <c r="X584" s="34" t="str">
        <f>IF(AND('Γεννήτρια 4'!C584&lt;&gt;0,'Γεννήτρια 4'!D584=""),V584,"")</f>
        <v/>
      </c>
    </row>
    <row r="585" spans="1:24">
      <c r="A585" s="3">
        <f t="shared" si="52"/>
        <v>563</v>
      </c>
      <c r="E585" s="3" t="str">
        <f t="shared" si="48"/>
        <v/>
      </c>
      <c r="F585" s="2" t="str">
        <f t="shared" si="49"/>
        <v/>
      </c>
      <c r="G585" s="2" t="str">
        <f t="shared" si="50"/>
        <v/>
      </c>
      <c r="T585" s="34">
        <f t="shared" si="51"/>
        <v>200.69650129906225</v>
      </c>
      <c r="U585" s="33">
        <f t="shared" si="53"/>
        <v>559</v>
      </c>
      <c r="V585" s="34">
        <f>IF(U585=1,$G$3*(T585/1000),IF(U585=2,$G$4*(T585/1000),IF(U585=3,$G$5*(T585/1000),IF(U585=4,$G$6*(T585/1000),IF(U585=5,$G$7*(T585/1000),IF(U585=6,$G$8*(T585/1000),IF(U585=7,$G$9*(T585/1000),IF(U585=8,$G$10*(T585/1000),IF(U585=9,$G$11*(T585/1000),IF(U585=10,$G$12*(T585/1000),IF(U585=11,$G$13*(T585/1000),IF(U585=12,$G$14*(T585/1000),IF(U585=13,$G$15*(T585/1000),IF(U585=14,$G$16*(T585/1000),IF(U585=15,$G$17*(T585/1000),0)))))))))))))))</f>
        <v>0</v>
      </c>
      <c r="W585" s="34">
        <f>IF('Γεννήτρια 4'!D585="W",W584+('Γεννήτρια 4'!C585-1)*V585,IF('Γεννήτρια 4'!D585="L",W584-V585,W584))</f>
        <v>200.69650129906225</v>
      </c>
      <c r="X585" s="34" t="str">
        <f>IF(AND('Γεννήτρια 4'!C585&lt;&gt;0,'Γεννήτρια 4'!D585=""),V585,"")</f>
        <v/>
      </c>
    </row>
    <row r="586" spans="1:24">
      <c r="A586" s="3">
        <f t="shared" si="52"/>
        <v>564</v>
      </c>
      <c r="E586" s="3" t="str">
        <f t="shared" si="48"/>
        <v/>
      </c>
      <c r="F586" s="2" t="str">
        <f t="shared" si="49"/>
        <v/>
      </c>
      <c r="G586" s="2" t="str">
        <f t="shared" si="50"/>
        <v/>
      </c>
      <c r="T586" s="34">
        <f t="shared" si="51"/>
        <v>200.69650129906225</v>
      </c>
      <c r="U586" s="33">
        <f t="shared" si="53"/>
        <v>560</v>
      </c>
      <c r="V586" s="34">
        <f>IF(U586=1,$G$3*(T586/1000),IF(U586=2,$G$4*(T586/1000),IF(U586=3,$G$5*(T586/1000),IF(U586=4,$G$6*(T586/1000),IF(U586=5,$G$7*(T586/1000),IF(U586=6,$G$8*(T586/1000),IF(U586=7,$G$9*(T586/1000),IF(U586=8,$G$10*(T586/1000),IF(U586=9,$G$11*(T586/1000),IF(U586=10,$G$12*(T586/1000),IF(U586=11,$G$13*(T586/1000),IF(U586=12,$G$14*(T586/1000),IF(U586=13,$G$15*(T586/1000),IF(U586=14,$G$16*(T586/1000),IF(U586=15,$G$17*(T586/1000),0)))))))))))))))</f>
        <v>0</v>
      </c>
      <c r="W586" s="34">
        <f>IF('Γεννήτρια 4'!D586="W",W585+('Γεννήτρια 4'!C586-1)*V586,IF('Γεννήτρια 4'!D586="L",W585-V586,W585))</f>
        <v>200.69650129906225</v>
      </c>
      <c r="X586" s="34" t="str">
        <f>IF(AND('Γεννήτρια 4'!C586&lt;&gt;0,'Γεννήτρια 4'!D586=""),V586,"")</f>
        <v/>
      </c>
    </row>
    <row r="587" spans="1:24">
      <c r="A587" s="3">
        <f t="shared" si="52"/>
        <v>565</v>
      </c>
      <c r="E587" s="3" t="str">
        <f t="shared" si="48"/>
        <v/>
      </c>
      <c r="F587" s="2" t="str">
        <f t="shared" si="49"/>
        <v/>
      </c>
      <c r="G587" s="2" t="str">
        <f t="shared" si="50"/>
        <v/>
      </c>
      <c r="T587" s="34">
        <f t="shared" si="51"/>
        <v>200.69650129906225</v>
      </c>
      <c r="U587" s="33">
        <f t="shared" si="53"/>
        <v>561</v>
      </c>
      <c r="V587" s="34">
        <f>IF(U587=1,$G$3*(T587/1000),IF(U587=2,$G$4*(T587/1000),IF(U587=3,$G$5*(T587/1000),IF(U587=4,$G$6*(T587/1000),IF(U587=5,$G$7*(T587/1000),IF(U587=6,$G$8*(T587/1000),IF(U587=7,$G$9*(T587/1000),IF(U587=8,$G$10*(T587/1000),IF(U587=9,$G$11*(T587/1000),IF(U587=10,$G$12*(T587/1000),IF(U587=11,$G$13*(T587/1000),IF(U587=12,$G$14*(T587/1000),IF(U587=13,$G$15*(T587/1000),IF(U587=14,$G$16*(T587/1000),IF(U587=15,$G$17*(T587/1000),0)))))))))))))))</f>
        <v>0</v>
      </c>
      <c r="W587" s="34">
        <f>IF('Γεννήτρια 4'!D587="W",W586+('Γεννήτρια 4'!C587-1)*V587,IF('Γεννήτρια 4'!D587="L",W586-V587,W586))</f>
        <v>200.69650129906225</v>
      </c>
      <c r="X587" s="34" t="str">
        <f>IF(AND('Γεννήτρια 4'!C587&lt;&gt;0,'Γεννήτρια 4'!D587=""),V587,"")</f>
        <v/>
      </c>
    </row>
    <row r="588" spans="1:24">
      <c r="A588" s="3">
        <f t="shared" si="52"/>
        <v>566</v>
      </c>
      <c r="E588" s="3" t="str">
        <f t="shared" si="48"/>
        <v/>
      </c>
      <c r="F588" s="2" t="str">
        <f t="shared" si="49"/>
        <v/>
      </c>
      <c r="G588" s="2" t="str">
        <f t="shared" si="50"/>
        <v/>
      </c>
      <c r="T588" s="34">
        <f t="shared" si="51"/>
        <v>200.69650129906225</v>
      </c>
      <c r="U588" s="33">
        <f t="shared" si="53"/>
        <v>562</v>
      </c>
      <c r="V588" s="34">
        <f>IF(U588=1,$G$3*(T588/1000),IF(U588=2,$G$4*(T588/1000),IF(U588=3,$G$5*(T588/1000),IF(U588=4,$G$6*(T588/1000),IF(U588=5,$G$7*(T588/1000),IF(U588=6,$G$8*(T588/1000),IF(U588=7,$G$9*(T588/1000),IF(U588=8,$G$10*(T588/1000),IF(U588=9,$G$11*(T588/1000),IF(U588=10,$G$12*(T588/1000),IF(U588=11,$G$13*(T588/1000),IF(U588=12,$G$14*(T588/1000),IF(U588=13,$G$15*(T588/1000),IF(U588=14,$G$16*(T588/1000),IF(U588=15,$G$17*(T588/1000),0)))))))))))))))</f>
        <v>0</v>
      </c>
      <c r="W588" s="34">
        <f>IF('Γεννήτρια 4'!D588="W",W587+('Γεννήτρια 4'!C588-1)*V588,IF('Γεννήτρια 4'!D588="L",W587-V588,W587))</f>
        <v>200.69650129906225</v>
      </c>
      <c r="X588" s="34" t="str">
        <f>IF(AND('Γεννήτρια 4'!C588&lt;&gt;0,'Γεννήτρια 4'!D588=""),V588,"")</f>
        <v/>
      </c>
    </row>
    <row r="589" spans="1:24">
      <c r="A589" s="3">
        <f t="shared" si="52"/>
        <v>567</v>
      </c>
      <c r="E589" s="3" t="str">
        <f t="shared" si="48"/>
        <v/>
      </c>
      <c r="F589" s="2" t="str">
        <f t="shared" si="49"/>
        <v/>
      </c>
      <c r="G589" s="2" t="str">
        <f t="shared" si="50"/>
        <v/>
      </c>
      <c r="T589" s="34">
        <f t="shared" si="51"/>
        <v>200.69650129906225</v>
      </c>
      <c r="U589" s="33">
        <f t="shared" si="53"/>
        <v>563</v>
      </c>
      <c r="V589" s="34">
        <f>IF(U589=1,$G$3*(T589/1000),IF(U589=2,$G$4*(T589/1000),IF(U589=3,$G$5*(T589/1000),IF(U589=4,$G$6*(T589/1000),IF(U589=5,$G$7*(T589/1000),IF(U589=6,$G$8*(T589/1000),IF(U589=7,$G$9*(T589/1000),IF(U589=8,$G$10*(T589/1000),IF(U589=9,$G$11*(T589/1000),IF(U589=10,$G$12*(T589/1000),IF(U589=11,$G$13*(T589/1000),IF(U589=12,$G$14*(T589/1000),IF(U589=13,$G$15*(T589/1000),IF(U589=14,$G$16*(T589/1000),IF(U589=15,$G$17*(T589/1000),0)))))))))))))))</f>
        <v>0</v>
      </c>
      <c r="W589" s="34">
        <f>IF('Γεννήτρια 4'!D589="W",W588+('Γεννήτρια 4'!C589-1)*V589,IF('Γεννήτρια 4'!D589="L",W588-V589,W588))</f>
        <v>200.69650129906225</v>
      </c>
      <c r="X589" s="34" t="str">
        <f>IF(AND('Γεννήτρια 4'!C589&lt;&gt;0,'Γεννήτρια 4'!D589=""),V589,"")</f>
        <v/>
      </c>
    </row>
    <row r="590" spans="1:24">
      <c r="A590" s="3">
        <f t="shared" si="52"/>
        <v>568</v>
      </c>
      <c r="E590" s="3" t="str">
        <f t="shared" si="48"/>
        <v/>
      </c>
      <c r="F590" s="2" t="str">
        <f t="shared" si="49"/>
        <v/>
      </c>
      <c r="G590" s="2" t="str">
        <f t="shared" si="50"/>
        <v/>
      </c>
      <c r="T590" s="34">
        <f t="shared" si="51"/>
        <v>200.69650129906225</v>
      </c>
      <c r="U590" s="33">
        <f t="shared" si="53"/>
        <v>564</v>
      </c>
      <c r="V590" s="34">
        <f>IF(U590=1,$G$3*(T590/1000),IF(U590=2,$G$4*(T590/1000),IF(U590=3,$G$5*(T590/1000),IF(U590=4,$G$6*(T590/1000),IF(U590=5,$G$7*(T590/1000),IF(U590=6,$G$8*(T590/1000),IF(U590=7,$G$9*(T590/1000),IF(U590=8,$G$10*(T590/1000),IF(U590=9,$G$11*(T590/1000),IF(U590=10,$G$12*(T590/1000),IF(U590=11,$G$13*(T590/1000),IF(U590=12,$G$14*(T590/1000),IF(U590=13,$G$15*(T590/1000),IF(U590=14,$G$16*(T590/1000),IF(U590=15,$G$17*(T590/1000),0)))))))))))))))</f>
        <v>0</v>
      </c>
      <c r="W590" s="34">
        <f>IF('Γεννήτρια 4'!D590="W",W589+('Γεννήτρια 4'!C590-1)*V590,IF('Γεννήτρια 4'!D590="L",W589-V590,W589))</f>
        <v>200.69650129906225</v>
      </c>
      <c r="X590" s="34" t="str">
        <f>IF(AND('Γεννήτρια 4'!C590&lt;&gt;0,'Γεννήτρια 4'!D590=""),V590,"")</f>
        <v/>
      </c>
    </row>
    <row r="591" spans="1:24">
      <c r="A591" s="3">
        <f t="shared" si="52"/>
        <v>569</v>
      </c>
      <c r="E591" s="3" t="str">
        <f t="shared" si="48"/>
        <v/>
      </c>
      <c r="F591" s="2" t="str">
        <f t="shared" si="49"/>
        <v/>
      </c>
      <c r="G591" s="2" t="str">
        <f t="shared" si="50"/>
        <v/>
      </c>
      <c r="T591" s="34">
        <f t="shared" si="51"/>
        <v>200.69650129906225</v>
      </c>
      <c r="U591" s="33">
        <f t="shared" si="53"/>
        <v>565</v>
      </c>
      <c r="V591" s="34">
        <f>IF(U591=1,$G$3*(T591/1000),IF(U591=2,$G$4*(T591/1000),IF(U591=3,$G$5*(T591/1000),IF(U591=4,$G$6*(T591/1000),IF(U591=5,$G$7*(T591/1000),IF(U591=6,$G$8*(T591/1000),IF(U591=7,$G$9*(T591/1000),IF(U591=8,$G$10*(T591/1000),IF(U591=9,$G$11*(T591/1000),IF(U591=10,$G$12*(T591/1000),IF(U591=11,$G$13*(T591/1000),IF(U591=12,$G$14*(T591/1000),IF(U591=13,$G$15*(T591/1000),IF(U591=14,$G$16*(T591/1000),IF(U591=15,$G$17*(T591/1000),0)))))))))))))))</f>
        <v>0</v>
      </c>
      <c r="W591" s="34">
        <f>IF('Γεννήτρια 4'!D591="W",W590+('Γεννήτρια 4'!C591-1)*V591,IF('Γεννήτρια 4'!D591="L",W590-V591,W590))</f>
        <v>200.69650129906225</v>
      </c>
      <c r="X591" s="34" t="str">
        <f>IF(AND('Γεννήτρια 4'!C591&lt;&gt;0,'Γεννήτρια 4'!D591=""),V591,"")</f>
        <v/>
      </c>
    </row>
    <row r="592" spans="1:24">
      <c r="A592" s="3">
        <f t="shared" si="52"/>
        <v>570</v>
      </c>
      <c r="E592" s="3" t="str">
        <f t="shared" si="48"/>
        <v/>
      </c>
      <c r="F592" s="2" t="str">
        <f t="shared" si="49"/>
        <v/>
      </c>
      <c r="G592" s="2" t="str">
        <f t="shared" si="50"/>
        <v/>
      </c>
      <c r="T592" s="34">
        <f t="shared" si="51"/>
        <v>200.69650129906225</v>
      </c>
      <c r="U592" s="33">
        <f t="shared" si="53"/>
        <v>566</v>
      </c>
      <c r="V592" s="34">
        <f>IF(U592=1,$G$3*(T592/1000),IF(U592=2,$G$4*(T592/1000),IF(U592=3,$G$5*(T592/1000),IF(U592=4,$G$6*(T592/1000),IF(U592=5,$G$7*(T592/1000),IF(U592=6,$G$8*(T592/1000),IF(U592=7,$G$9*(T592/1000),IF(U592=8,$G$10*(T592/1000),IF(U592=9,$G$11*(T592/1000),IF(U592=10,$G$12*(T592/1000),IF(U592=11,$G$13*(T592/1000),IF(U592=12,$G$14*(T592/1000),IF(U592=13,$G$15*(T592/1000),IF(U592=14,$G$16*(T592/1000),IF(U592=15,$G$17*(T592/1000),0)))))))))))))))</f>
        <v>0</v>
      </c>
      <c r="W592" s="34">
        <f>IF('Γεννήτρια 4'!D592="W",W591+('Γεννήτρια 4'!C592-1)*V592,IF('Γεννήτρια 4'!D592="L",W591-V592,W591))</f>
        <v>200.69650129906225</v>
      </c>
      <c r="X592" s="34" t="str">
        <f>IF(AND('Γεννήτρια 4'!C592&lt;&gt;0,'Γεννήτρια 4'!D592=""),V592,"")</f>
        <v/>
      </c>
    </row>
    <row r="593" spans="1:24">
      <c r="A593" s="3">
        <f t="shared" si="52"/>
        <v>571</v>
      </c>
      <c r="E593" s="3" t="str">
        <f t="shared" si="48"/>
        <v/>
      </c>
      <c r="F593" s="2" t="str">
        <f t="shared" si="49"/>
        <v/>
      </c>
      <c r="G593" s="2" t="str">
        <f t="shared" si="50"/>
        <v/>
      </c>
      <c r="T593" s="34">
        <f t="shared" si="51"/>
        <v>200.69650129906225</v>
      </c>
      <c r="U593" s="33">
        <f t="shared" si="53"/>
        <v>567</v>
      </c>
      <c r="V593" s="34">
        <f>IF(U593=1,$G$3*(T593/1000),IF(U593=2,$G$4*(T593/1000),IF(U593=3,$G$5*(T593/1000),IF(U593=4,$G$6*(T593/1000),IF(U593=5,$G$7*(T593/1000),IF(U593=6,$G$8*(T593/1000),IF(U593=7,$G$9*(T593/1000),IF(U593=8,$G$10*(T593/1000),IF(U593=9,$G$11*(T593/1000),IF(U593=10,$G$12*(T593/1000),IF(U593=11,$G$13*(T593/1000),IF(U593=12,$G$14*(T593/1000),IF(U593=13,$G$15*(T593/1000),IF(U593=14,$G$16*(T593/1000),IF(U593=15,$G$17*(T593/1000),0)))))))))))))))</f>
        <v>0</v>
      </c>
      <c r="W593" s="34">
        <f>IF('Γεννήτρια 4'!D593="W",W592+('Γεννήτρια 4'!C593-1)*V593,IF('Γεννήτρια 4'!D593="L",W592-V593,W592))</f>
        <v>200.69650129906225</v>
      </c>
      <c r="X593" s="34" t="str">
        <f>IF(AND('Γεννήτρια 4'!C593&lt;&gt;0,'Γεννήτρια 4'!D593=""),V593,"")</f>
        <v/>
      </c>
    </row>
    <row r="594" spans="1:24">
      <c r="A594" s="3">
        <f t="shared" si="52"/>
        <v>572</v>
      </c>
      <c r="E594" s="3" t="str">
        <f t="shared" si="48"/>
        <v/>
      </c>
      <c r="F594" s="2" t="str">
        <f t="shared" si="49"/>
        <v/>
      </c>
      <c r="G594" s="2" t="str">
        <f t="shared" si="50"/>
        <v/>
      </c>
      <c r="T594" s="34">
        <f t="shared" si="51"/>
        <v>200.69650129906225</v>
      </c>
      <c r="U594" s="33">
        <f t="shared" si="53"/>
        <v>568</v>
      </c>
      <c r="V594" s="34">
        <f>IF(U594=1,$G$3*(T594/1000),IF(U594=2,$G$4*(T594/1000),IF(U594=3,$G$5*(T594/1000),IF(U594=4,$G$6*(T594/1000),IF(U594=5,$G$7*(T594/1000),IF(U594=6,$G$8*(T594/1000),IF(U594=7,$G$9*(T594/1000),IF(U594=8,$G$10*(T594/1000),IF(U594=9,$G$11*(T594/1000),IF(U594=10,$G$12*(T594/1000),IF(U594=11,$G$13*(T594/1000),IF(U594=12,$G$14*(T594/1000),IF(U594=13,$G$15*(T594/1000),IF(U594=14,$G$16*(T594/1000),IF(U594=15,$G$17*(T594/1000),0)))))))))))))))</f>
        <v>0</v>
      </c>
      <c r="W594" s="34">
        <f>IF('Γεννήτρια 4'!D594="W",W593+('Γεννήτρια 4'!C594-1)*V594,IF('Γεννήτρια 4'!D594="L",W593-V594,W593))</f>
        <v>200.69650129906225</v>
      </c>
      <c r="X594" s="34" t="str">
        <f>IF(AND('Γεννήτρια 4'!C594&lt;&gt;0,'Γεννήτρια 4'!D594=""),V594,"")</f>
        <v/>
      </c>
    </row>
    <row r="595" spans="1:24">
      <c r="A595" s="3">
        <f t="shared" si="52"/>
        <v>573</v>
      </c>
      <c r="E595" s="3" t="str">
        <f t="shared" si="48"/>
        <v/>
      </c>
      <c r="F595" s="2" t="str">
        <f t="shared" si="49"/>
        <v/>
      </c>
      <c r="G595" s="2" t="str">
        <f t="shared" si="50"/>
        <v/>
      </c>
      <c r="T595" s="34">
        <f t="shared" si="51"/>
        <v>200.69650129906225</v>
      </c>
      <c r="U595" s="33">
        <f t="shared" si="53"/>
        <v>569</v>
      </c>
      <c r="V595" s="34">
        <f>IF(U595=1,$G$3*(T595/1000),IF(U595=2,$G$4*(T595/1000),IF(U595=3,$G$5*(T595/1000),IF(U595=4,$G$6*(T595/1000),IF(U595=5,$G$7*(T595/1000),IF(U595=6,$G$8*(T595/1000),IF(U595=7,$G$9*(T595/1000),IF(U595=8,$G$10*(T595/1000),IF(U595=9,$G$11*(T595/1000),IF(U595=10,$G$12*(T595/1000),IF(U595=11,$G$13*(T595/1000),IF(U595=12,$G$14*(T595/1000),IF(U595=13,$G$15*(T595/1000),IF(U595=14,$G$16*(T595/1000),IF(U595=15,$G$17*(T595/1000),0)))))))))))))))</f>
        <v>0</v>
      </c>
      <c r="W595" s="34">
        <f>IF('Γεννήτρια 4'!D595="W",W594+('Γεννήτρια 4'!C595-1)*V595,IF('Γεννήτρια 4'!D595="L",W594-V595,W594))</f>
        <v>200.69650129906225</v>
      </c>
      <c r="X595" s="34" t="str">
        <f>IF(AND('Γεννήτρια 4'!C595&lt;&gt;0,'Γεννήτρια 4'!D595=""),V595,"")</f>
        <v/>
      </c>
    </row>
    <row r="596" spans="1:24">
      <c r="A596" s="3">
        <f t="shared" si="52"/>
        <v>574</v>
      </c>
      <c r="E596" s="3" t="str">
        <f t="shared" si="48"/>
        <v/>
      </c>
      <c r="F596" s="2" t="str">
        <f t="shared" si="49"/>
        <v/>
      </c>
      <c r="G596" s="2" t="str">
        <f t="shared" si="50"/>
        <v/>
      </c>
      <c r="T596" s="34">
        <f t="shared" si="51"/>
        <v>200.69650129906225</v>
      </c>
      <c r="U596" s="33">
        <f t="shared" si="53"/>
        <v>570</v>
      </c>
      <c r="V596" s="34">
        <f>IF(U596=1,$G$3*(T596/1000),IF(U596=2,$G$4*(T596/1000),IF(U596=3,$G$5*(T596/1000),IF(U596=4,$G$6*(T596/1000),IF(U596=5,$G$7*(T596/1000),IF(U596=6,$G$8*(T596/1000),IF(U596=7,$G$9*(T596/1000),IF(U596=8,$G$10*(T596/1000),IF(U596=9,$G$11*(T596/1000),IF(U596=10,$G$12*(T596/1000),IF(U596=11,$G$13*(T596/1000),IF(U596=12,$G$14*(T596/1000),IF(U596=13,$G$15*(T596/1000),IF(U596=14,$G$16*(T596/1000),IF(U596=15,$G$17*(T596/1000),0)))))))))))))))</f>
        <v>0</v>
      </c>
      <c r="W596" s="34">
        <f>IF('Γεννήτρια 4'!D596="W",W595+('Γεννήτρια 4'!C596-1)*V596,IF('Γεννήτρια 4'!D596="L",W595-V596,W595))</f>
        <v>200.69650129906225</v>
      </c>
      <c r="X596" s="34" t="str">
        <f>IF(AND('Γεννήτρια 4'!C596&lt;&gt;0,'Γεννήτρια 4'!D596=""),V596,"")</f>
        <v/>
      </c>
    </row>
    <row r="597" spans="1:24">
      <c r="A597" s="3">
        <f t="shared" si="52"/>
        <v>575</v>
      </c>
      <c r="E597" s="3" t="str">
        <f t="shared" si="48"/>
        <v/>
      </c>
      <c r="F597" s="2" t="str">
        <f t="shared" si="49"/>
        <v/>
      </c>
      <c r="G597" s="2" t="str">
        <f t="shared" si="50"/>
        <v/>
      </c>
      <c r="T597" s="34">
        <f t="shared" si="51"/>
        <v>200.69650129906225</v>
      </c>
      <c r="U597" s="33">
        <f t="shared" si="53"/>
        <v>571</v>
      </c>
      <c r="V597" s="34">
        <f>IF(U597=1,$G$3*(T597/1000),IF(U597=2,$G$4*(T597/1000),IF(U597=3,$G$5*(T597/1000),IF(U597=4,$G$6*(T597/1000),IF(U597=5,$G$7*(T597/1000),IF(U597=6,$G$8*(T597/1000),IF(U597=7,$G$9*(T597/1000),IF(U597=8,$G$10*(T597/1000),IF(U597=9,$G$11*(T597/1000),IF(U597=10,$G$12*(T597/1000),IF(U597=11,$G$13*(T597/1000),IF(U597=12,$G$14*(T597/1000),IF(U597=13,$G$15*(T597/1000),IF(U597=14,$G$16*(T597/1000),IF(U597=15,$G$17*(T597/1000),0)))))))))))))))</f>
        <v>0</v>
      </c>
      <c r="W597" s="34">
        <f>IF('Γεννήτρια 4'!D597="W",W596+('Γεννήτρια 4'!C597-1)*V597,IF('Γεννήτρια 4'!D597="L",W596-V597,W596))</f>
        <v>200.69650129906225</v>
      </c>
      <c r="X597" s="34" t="str">
        <f>IF(AND('Γεννήτρια 4'!C597&lt;&gt;0,'Γεννήτρια 4'!D597=""),V597,"")</f>
        <v/>
      </c>
    </row>
    <row r="598" spans="1:24">
      <c r="A598" s="3">
        <f t="shared" si="52"/>
        <v>576</v>
      </c>
      <c r="E598" s="3" t="str">
        <f t="shared" si="48"/>
        <v/>
      </c>
      <c r="F598" s="2" t="str">
        <f t="shared" si="49"/>
        <v/>
      </c>
      <c r="G598" s="2" t="str">
        <f t="shared" si="50"/>
        <v/>
      </c>
      <c r="T598" s="34">
        <f t="shared" si="51"/>
        <v>200.69650129906225</v>
      </c>
      <c r="U598" s="33">
        <f t="shared" si="53"/>
        <v>572</v>
      </c>
      <c r="V598" s="34">
        <f>IF(U598=1,$G$3*(T598/1000),IF(U598=2,$G$4*(T598/1000),IF(U598=3,$G$5*(T598/1000),IF(U598=4,$G$6*(T598/1000),IF(U598=5,$G$7*(T598/1000),IF(U598=6,$G$8*(T598/1000),IF(U598=7,$G$9*(T598/1000),IF(U598=8,$G$10*(T598/1000),IF(U598=9,$G$11*(T598/1000),IF(U598=10,$G$12*(T598/1000),IF(U598=11,$G$13*(T598/1000),IF(U598=12,$G$14*(T598/1000),IF(U598=13,$G$15*(T598/1000),IF(U598=14,$G$16*(T598/1000),IF(U598=15,$G$17*(T598/1000),0)))))))))))))))</f>
        <v>0</v>
      </c>
      <c r="W598" s="34">
        <f>IF('Γεννήτρια 4'!D598="W",W597+('Γεννήτρια 4'!C598-1)*V598,IF('Γεννήτρια 4'!D598="L",W597-V598,W597))</f>
        <v>200.69650129906225</v>
      </c>
      <c r="X598" s="34" t="str">
        <f>IF(AND('Γεννήτρια 4'!C598&lt;&gt;0,'Γεννήτρια 4'!D598=""),V598,"")</f>
        <v/>
      </c>
    </row>
    <row r="599" spans="1:24">
      <c r="A599" s="3">
        <f t="shared" si="52"/>
        <v>577</v>
      </c>
      <c r="E599" s="3" t="str">
        <f t="shared" si="48"/>
        <v/>
      </c>
      <c r="F599" s="2" t="str">
        <f t="shared" si="49"/>
        <v/>
      </c>
      <c r="G599" s="2" t="str">
        <f t="shared" si="50"/>
        <v/>
      </c>
      <c r="T599" s="34">
        <f t="shared" si="51"/>
        <v>200.69650129906225</v>
      </c>
      <c r="U599" s="33">
        <f t="shared" si="53"/>
        <v>573</v>
      </c>
      <c r="V599" s="34">
        <f>IF(U599=1,$G$3*(T599/1000),IF(U599=2,$G$4*(T599/1000),IF(U599=3,$G$5*(T599/1000),IF(U599=4,$G$6*(T599/1000),IF(U599=5,$G$7*(T599/1000),IF(U599=6,$G$8*(T599/1000),IF(U599=7,$G$9*(T599/1000),IF(U599=8,$G$10*(T599/1000),IF(U599=9,$G$11*(T599/1000),IF(U599=10,$G$12*(T599/1000),IF(U599=11,$G$13*(T599/1000),IF(U599=12,$G$14*(T599/1000),IF(U599=13,$G$15*(T599/1000),IF(U599=14,$G$16*(T599/1000),IF(U599=15,$G$17*(T599/1000),0)))))))))))))))</f>
        <v>0</v>
      </c>
      <c r="W599" s="34">
        <f>IF('Γεννήτρια 4'!D599="W",W598+('Γεννήτρια 4'!C599-1)*V599,IF('Γεννήτρια 4'!D599="L",W598-V599,W598))</f>
        <v>200.69650129906225</v>
      </c>
      <c r="X599" s="34" t="str">
        <f>IF(AND('Γεννήτρια 4'!C599&lt;&gt;0,'Γεννήτρια 4'!D599=""),V599,"")</f>
        <v/>
      </c>
    </row>
    <row r="600" spans="1:24">
      <c r="A600" s="3">
        <f t="shared" si="52"/>
        <v>578</v>
      </c>
      <c r="E600" s="3" t="str">
        <f t="shared" ref="E600:E663" si="54">IF(C600&gt;1,U600,"")</f>
        <v/>
      </c>
      <c r="F600" s="2" t="str">
        <f t="shared" ref="F600:F663" si="55">IF(C600&gt;1,V600,"")</f>
        <v/>
      </c>
      <c r="G600" s="2" t="str">
        <f t="shared" ref="G600:G663" si="56">IF(OR(D600="W",D600="L"),W600,"")</f>
        <v/>
      </c>
      <c r="T600" s="34">
        <f t="shared" ref="T600:T663" si="57">IF(W599&gt;=T599,W599,T599)</f>
        <v>200.69650129906225</v>
      </c>
      <c r="U600" s="33">
        <f t="shared" si="53"/>
        <v>574</v>
      </c>
      <c r="V600" s="34">
        <f>IF(U600=1,$G$3*(T600/1000),IF(U600=2,$G$4*(T600/1000),IF(U600=3,$G$5*(T600/1000),IF(U600=4,$G$6*(T600/1000),IF(U600=5,$G$7*(T600/1000),IF(U600=6,$G$8*(T600/1000),IF(U600=7,$G$9*(T600/1000),IF(U600=8,$G$10*(T600/1000),IF(U600=9,$G$11*(T600/1000),IF(U600=10,$G$12*(T600/1000),IF(U600=11,$G$13*(T600/1000),IF(U600=12,$G$14*(T600/1000),IF(U600=13,$G$15*(T600/1000),IF(U600=14,$G$16*(T600/1000),IF(U600=15,$G$17*(T600/1000),0)))))))))))))))</f>
        <v>0</v>
      </c>
      <c r="W600" s="34">
        <f>IF('Γεννήτρια 4'!D600="W",W599+('Γεννήτρια 4'!C600-1)*V600,IF('Γεννήτρια 4'!D600="L",W599-V600,W599))</f>
        <v>200.69650129906225</v>
      </c>
      <c r="X600" s="34" t="str">
        <f>IF(AND('Γεννήτρια 4'!C600&lt;&gt;0,'Γεννήτρια 4'!D600=""),V600,"")</f>
        <v/>
      </c>
    </row>
    <row r="601" spans="1:24">
      <c r="A601" s="3">
        <f t="shared" ref="A601:A664" si="58">A600+1</f>
        <v>579</v>
      </c>
      <c r="E601" s="3" t="str">
        <f t="shared" si="54"/>
        <v/>
      </c>
      <c r="F601" s="2" t="str">
        <f t="shared" si="55"/>
        <v/>
      </c>
      <c r="G601" s="2" t="str">
        <f t="shared" si="56"/>
        <v/>
      </c>
      <c r="T601" s="34">
        <f t="shared" si="57"/>
        <v>200.69650129906225</v>
      </c>
      <c r="U601" s="33">
        <f t="shared" ref="U601:U664" si="59">IF(T600&gt;=W600,U600+1,1)</f>
        <v>575</v>
      </c>
      <c r="V601" s="34">
        <f>IF(U601=1,$G$3*(T601/1000),IF(U601=2,$G$4*(T601/1000),IF(U601=3,$G$5*(T601/1000),IF(U601=4,$G$6*(T601/1000),IF(U601=5,$G$7*(T601/1000),IF(U601=6,$G$8*(T601/1000),IF(U601=7,$G$9*(T601/1000),IF(U601=8,$G$10*(T601/1000),IF(U601=9,$G$11*(T601/1000),IF(U601=10,$G$12*(T601/1000),IF(U601=11,$G$13*(T601/1000),IF(U601=12,$G$14*(T601/1000),IF(U601=13,$G$15*(T601/1000),IF(U601=14,$G$16*(T601/1000),IF(U601=15,$G$17*(T601/1000),0)))))))))))))))</f>
        <v>0</v>
      </c>
      <c r="W601" s="34">
        <f>IF('Γεννήτρια 4'!D601="W",W600+('Γεννήτρια 4'!C601-1)*V601,IF('Γεννήτρια 4'!D601="L",W600-V601,W600))</f>
        <v>200.69650129906225</v>
      </c>
      <c r="X601" s="34" t="str">
        <f>IF(AND('Γεννήτρια 4'!C601&lt;&gt;0,'Γεννήτρια 4'!D601=""),V601,"")</f>
        <v/>
      </c>
    </row>
    <row r="602" spans="1:24">
      <c r="A602" s="3">
        <f t="shared" si="58"/>
        <v>580</v>
      </c>
      <c r="E602" s="3" t="str">
        <f t="shared" si="54"/>
        <v/>
      </c>
      <c r="F602" s="2" t="str">
        <f t="shared" si="55"/>
        <v/>
      </c>
      <c r="G602" s="2" t="str">
        <f t="shared" si="56"/>
        <v/>
      </c>
      <c r="T602" s="34">
        <f t="shared" si="57"/>
        <v>200.69650129906225</v>
      </c>
      <c r="U602" s="33">
        <f t="shared" si="59"/>
        <v>576</v>
      </c>
      <c r="V602" s="34">
        <f>IF(U602=1,$G$3*(T602/1000),IF(U602=2,$G$4*(T602/1000),IF(U602=3,$G$5*(T602/1000),IF(U602=4,$G$6*(T602/1000),IF(U602=5,$G$7*(T602/1000),IF(U602=6,$G$8*(T602/1000),IF(U602=7,$G$9*(T602/1000),IF(U602=8,$G$10*(T602/1000),IF(U602=9,$G$11*(T602/1000),IF(U602=10,$G$12*(T602/1000),IF(U602=11,$G$13*(T602/1000),IF(U602=12,$G$14*(T602/1000),IF(U602=13,$G$15*(T602/1000),IF(U602=14,$G$16*(T602/1000),IF(U602=15,$G$17*(T602/1000),0)))))))))))))))</f>
        <v>0</v>
      </c>
      <c r="W602" s="34">
        <f>IF('Γεννήτρια 4'!D602="W",W601+('Γεννήτρια 4'!C602-1)*V602,IF('Γεννήτρια 4'!D602="L",W601-V602,W601))</f>
        <v>200.69650129906225</v>
      </c>
      <c r="X602" s="34" t="str">
        <f>IF(AND('Γεννήτρια 4'!C602&lt;&gt;0,'Γεννήτρια 4'!D602=""),V602,"")</f>
        <v/>
      </c>
    </row>
    <row r="603" spans="1:24">
      <c r="A603" s="3">
        <f t="shared" si="58"/>
        <v>581</v>
      </c>
      <c r="E603" s="3" t="str">
        <f t="shared" si="54"/>
        <v/>
      </c>
      <c r="F603" s="2" t="str">
        <f t="shared" si="55"/>
        <v/>
      </c>
      <c r="G603" s="2" t="str">
        <f t="shared" si="56"/>
        <v/>
      </c>
      <c r="T603" s="34">
        <f t="shared" si="57"/>
        <v>200.69650129906225</v>
      </c>
      <c r="U603" s="33">
        <f t="shared" si="59"/>
        <v>577</v>
      </c>
      <c r="V603" s="34">
        <f>IF(U603=1,$G$3*(T603/1000),IF(U603=2,$G$4*(T603/1000),IF(U603=3,$G$5*(T603/1000),IF(U603=4,$G$6*(T603/1000),IF(U603=5,$G$7*(T603/1000),IF(U603=6,$G$8*(T603/1000),IF(U603=7,$G$9*(T603/1000),IF(U603=8,$G$10*(T603/1000),IF(U603=9,$G$11*(T603/1000),IF(U603=10,$G$12*(T603/1000),IF(U603=11,$G$13*(T603/1000),IF(U603=12,$G$14*(T603/1000),IF(U603=13,$G$15*(T603/1000),IF(U603=14,$G$16*(T603/1000),IF(U603=15,$G$17*(T603/1000),0)))))))))))))))</f>
        <v>0</v>
      </c>
      <c r="W603" s="34">
        <f>IF('Γεννήτρια 4'!D603="W",W602+('Γεννήτρια 4'!C603-1)*V603,IF('Γεννήτρια 4'!D603="L",W602-V603,W602))</f>
        <v>200.69650129906225</v>
      </c>
      <c r="X603" s="34" t="str">
        <f>IF(AND('Γεννήτρια 4'!C603&lt;&gt;0,'Γεννήτρια 4'!D603=""),V603,"")</f>
        <v/>
      </c>
    </row>
    <row r="604" spans="1:24">
      <c r="A604" s="3">
        <f t="shared" si="58"/>
        <v>582</v>
      </c>
      <c r="E604" s="3" t="str">
        <f t="shared" si="54"/>
        <v/>
      </c>
      <c r="F604" s="2" t="str">
        <f t="shared" si="55"/>
        <v/>
      </c>
      <c r="G604" s="2" t="str">
        <f t="shared" si="56"/>
        <v/>
      </c>
      <c r="T604" s="34">
        <f t="shared" si="57"/>
        <v>200.69650129906225</v>
      </c>
      <c r="U604" s="33">
        <f t="shared" si="59"/>
        <v>578</v>
      </c>
      <c r="V604" s="34">
        <f>IF(U604=1,$G$3*(T604/1000),IF(U604=2,$G$4*(T604/1000),IF(U604=3,$G$5*(T604/1000),IF(U604=4,$G$6*(T604/1000),IF(U604=5,$G$7*(T604/1000),IF(U604=6,$G$8*(T604/1000),IF(U604=7,$G$9*(T604/1000),IF(U604=8,$G$10*(T604/1000),IF(U604=9,$G$11*(T604/1000),IF(U604=10,$G$12*(T604/1000),IF(U604=11,$G$13*(T604/1000),IF(U604=12,$G$14*(T604/1000),IF(U604=13,$G$15*(T604/1000),IF(U604=14,$G$16*(T604/1000),IF(U604=15,$G$17*(T604/1000),0)))))))))))))))</f>
        <v>0</v>
      </c>
      <c r="W604" s="34">
        <f>IF('Γεννήτρια 4'!D604="W",W603+('Γεννήτρια 4'!C604-1)*V604,IF('Γεννήτρια 4'!D604="L",W603-V604,W603))</f>
        <v>200.69650129906225</v>
      </c>
      <c r="X604" s="34" t="str">
        <f>IF(AND('Γεννήτρια 4'!C604&lt;&gt;0,'Γεννήτρια 4'!D604=""),V604,"")</f>
        <v/>
      </c>
    </row>
    <row r="605" spans="1:24">
      <c r="A605" s="3">
        <f t="shared" si="58"/>
        <v>583</v>
      </c>
      <c r="E605" s="3" t="str">
        <f t="shared" si="54"/>
        <v/>
      </c>
      <c r="F605" s="2" t="str">
        <f t="shared" si="55"/>
        <v/>
      </c>
      <c r="G605" s="2" t="str">
        <f t="shared" si="56"/>
        <v/>
      </c>
      <c r="T605" s="34">
        <f t="shared" si="57"/>
        <v>200.69650129906225</v>
      </c>
      <c r="U605" s="33">
        <f t="shared" si="59"/>
        <v>579</v>
      </c>
      <c r="V605" s="34">
        <f>IF(U605=1,$G$3*(T605/1000),IF(U605=2,$G$4*(T605/1000),IF(U605=3,$G$5*(T605/1000),IF(U605=4,$G$6*(T605/1000),IF(U605=5,$G$7*(T605/1000),IF(U605=6,$G$8*(T605/1000),IF(U605=7,$G$9*(T605/1000),IF(U605=8,$G$10*(T605/1000),IF(U605=9,$G$11*(T605/1000),IF(U605=10,$G$12*(T605/1000),IF(U605=11,$G$13*(T605/1000),IF(U605=12,$G$14*(T605/1000),IF(U605=13,$G$15*(T605/1000),IF(U605=14,$G$16*(T605/1000),IF(U605=15,$G$17*(T605/1000),0)))))))))))))))</f>
        <v>0</v>
      </c>
      <c r="W605" s="34">
        <f>IF('Γεννήτρια 4'!D605="W",W604+('Γεννήτρια 4'!C605-1)*V605,IF('Γεννήτρια 4'!D605="L",W604-V605,W604))</f>
        <v>200.69650129906225</v>
      </c>
      <c r="X605" s="34" t="str">
        <f>IF(AND('Γεννήτρια 4'!C605&lt;&gt;0,'Γεννήτρια 4'!D605=""),V605,"")</f>
        <v/>
      </c>
    </row>
    <row r="606" spans="1:24">
      <c r="A606" s="3">
        <f t="shared" si="58"/>
        <v>584</v>
      </c>
      <c r="E606" s="3" t="str">
        <f t="shared" si="54"/>
        <v/>
      </c>
      <c r="F606" s="2" t="str">
        <f t="shared" si="55"/>
        <v/>
      </c>
      <c r="G606" s="2" t="str">
        <f t="shared" si="56"/>
        <v/>
      </c>
      <c r="T606" s="34">
        <f t="shared" si="57"/>
        <v>200.69650129906225</v>
      </c>
      <c r="U606" s="33">
        <f t="shared" si="59"/>
        <v>580</v>
      </c>
      <c r="V606" s="34">
        <f>IF(U606=1,$G$3*(T606/1000),IF(U606=2,$G$4*(T606/1000),IF(U606=3,$G$5*(T606/1000),IF(U606=4,$G$6*(T606/1000),IF(U606=5,$G$7*(T606/1000),IF(U606=6,$G$8*(T606/1000),IF(U606=7,$G$9*(T606/1000),IF(U606=8,$G$10*(T606/1000),IF(U606=9,$G$11*(T606/1000),IF(U606=10,$G$12*(T606/1000),IF(U606=11,$G$13*(T606/1000),IF(U606=12,$G$14*(T606/1000),IF(U606=13,$G$15*(T606/1000),IF(U606=14,$G$16*(T606/1000),IF(U606=15,$G$17*(T606/1000),0)))))))))))))))</f>
        <v>0</v>
      </c>
      <c r="W606" s="34">
        <f>IF('Γεννήτρια 4'!D606="W",W605+('Γεννήτρια 4'!C606-1)*V606,IF('Γεννήτρια 4'!D606="L",W605-V606,W605))</f>
        <v>200.69650129906225</v>
      </c>
      <c r="X606" s="34" t="str">
        <f>IF(AND('Γεννήτρια 4'!C606&lt;&gt;0,'Γεννήτρια 4'!D606=""),V606,"")</f>
        <v/>
      </c>
    </row>
    <row r="607" spans="1:24">
      <c r="A607" s="3">
        <f t="shared" si="58"/>
        <v>585</v>
      </c>
      <c r="E607" s="3" t="str">
        <f t="shared" si="54"/>
        <v/>
      </c>
      <c r="F607" s="2" t="str">
        <f t="shared" si="55"/>
        <v/>
      </c>
      <c r="G607" s="2" t="str">
        <f t="shared" si="56"/>
        <v/>
      </c>
      <c r="T607" s="34">
        <f t="shared" si="57"/>
        <v>200.69650129906225</v>
      </c>
      <c r="U607" s="33">
        <f t="shared" si="59"/>
        <v>581</v>
      </c>
      <c r="V607" s="34">
        <f>IF(U607=1,$G$3*(T607/1000),IF(U607=2,$G$4*(T607/1000),IF(U607=3,$G$5*(T607/1000),IF(U607=4,$G$6*(T607/1000),IF(U607=5,$G$7*(T607/1000),IF(U607=6,$G$8*(T607/1000),IF(U607=7,$G$9*(T607/1000),IF(U607=8,$G$10*(T607/1000),IF(U607=9,$G$11*(T607/1000),IF(U607=10,$G$12*(T607/1000),IF(U607=11,$G$13*(T607/1000),IF(U607=12,$G$14*(T607/1000),IF(U607=13,$G$15*(T607/1000),IF(U607=14,$G$16*(T607/1000),IF(U607=15,$G$17*(T607/1000),0)))))))))))))))</f>
        <v>0</v>
      </c>
      <c r="W607" s="34">
        <f>IF('Γεννήτρια 4'!D607="W",W606+('Γεννήτρια 4'!C607-1)*V607,IF('Γεννήτρια 4'!D607="L",W606-V607,W606))</f>
        <v>200.69650129906225</v>
      </c>
      <c r="X607" s="34" t="str">
        <f>IF(AND('Γεννήτρια 4'!C607&lt;&gt;0,'Γεννήτρια 4'!D607=""),V607,"")</f>
        <v/>
      </c>
    </row>
    <row r="608" spans="1:24">
      <c r="A608" s="3">
        <f t="shared" si="58"/>
        <v>586</v>
      </c>
      <c r="E608" s="3" t="str">
        <f t="shared" si="54"/>
        <v/>
      </c>
      <c r="F608" s="2" t="str">
        <f t="shared" si="55"/>
        <v/>
      </c>
      <c r="G608" s="2" t="str">
        <f t="shared" si="56"/>
        <v/>
      </c>
      <c r="T608" s="34">
        <f t="shared" si="57"/>
        <v>200.69650129906225</v>
      </c>
      <c r="U608" s="33">
        <f t="shared" si="59"/>
        <v>582</v>
      </c>
      <c r="V608" s="34">
        <f>IF(U608=1,$G$3*(T608/1000),IF(U608=2,$G$4*(T608/1000),IF(U608=3,$G$5*(T608/1000),IF(U608=4,$G$6*(T608/1000),IF(U608=5,$G$7*(T608/1000),IF(U608=6,$G$8*(T608/1000),IF(U608=7,$G$9*(T608/1000),IF(U608=8,$G$10*(T608/1000),IF(U608=9,$G$11*(T608/1000),IF(U608=10,$G$12*(T608/1000),IF(U608=11,$G$13*(T608/1000),IF(U608=12,$G$14*(T608/1000),IF(U608=13,$G$15*(T608/1000),IF(U608=14,$G$16*(T608/1000),IF(U608=15,$G$17*(T608/1000),0)))))))))))))))</f>
        <v>0</v>
      </c>
      <c r="W608" s="34">
        <f>IF('Γεννήτρια 4'!D608="W",W607+('Γεννήτρια 4'!C608-1)*V608,IF('Γεννήτρια 4'!D608="L",W607-V608,W607))</f>
        <v>200.69650129906225</v>
      </c>
      <c r="X608" s="34" t="str">
        <f>IF(AND('Γεννήτρια 4'!C608&lt;&gt;0,'Γεννήτρια 4'!D608=""),V608,"")</f>
        <v/>
      </c>
    </row>
    <row r="609" spans="1:24">
      <c r="A609" s="3">
        <f t="shared" si="58"/>
        <v>587</v>
      </c>
      <c r="E609" s="3" t="str">
        <f t="shared" si="54"/>
        <v/>
      </c>
      <c r="F609" s="2" t="str">
        <f t="shared" si="55"/>
        <v/>
      </c>
      <c r="G609" s="2" t="str">
        <f t="shared" si="56"/>
        <v/>
      </c>
      <c r="T609" s="34">
        <f t="shared" si="57"/>
        <v>200.69650129906225</v>
      </c>
      <c r="U609" s="33">
        <f t="shared" si="59"/>
        <v>583</v>
      </c>
      <c r="V609" s="34">
        <f>IF(U609=1,$G$3*(T609/1000),IF(U609=2,$G$4*(T609/1000),IF(U609=3,$G$5*(T609/1000),IF(U609=4,$G$6*(T609/1000),IF(U609=5,$G$7*(T609/1000),IF(U609=6,$G$8*(T609/1000),IF(U609=7,$G$9*(T609/1000),IF(U609=8,$G$10*(T609/1000),IF(U609=9,$G$11*(T609/1000),IF(U609=10,$G$12*(T609/1000),IF(U609=11,$G$13*(T609/1000),IF(U609=12,$G$14*(T609/1000),IF(U609=13,$G$15*(T609/1000),IF(U609=14,$G$16*(T609/1000),IF(U609=15,$G$17*(T609/1000),0)))))))))))))))</f>
        <v>0</v>
      </c>
      <c r="W609" s="34">
        <f>IF('Γεννήτρια 4'!D609="W",W608+('Γεννήτρια 4'!C609-1)*V609,IF('Γεννήτρια 4'!D609="L",W608-V609,W608))</f>
        <v>200.69650129906225</v>
      </c>
      <c r="X609" s="34" t="str">
        <f>IF(AND('Γεννήτρια 4'!C609&lt;&gt;0,'Γεννήτρια 4'!D609=""),V609,"")</f>
        <v/>
      </c>
    </row>
    <row r="610" spans="1:24">
      <c r="A610" s="3">
        <f t="shared" si="58"/>
        <v>588</v>
      </c>
      <c r="E610" s="3" t="str">
        <f t="shared" si="54"/>
        <v/>
      </c>
      <c r="F610" s="2" t="str">
        <f t="shared" si="55"/>
        <v/>
      </c>
      <c r="G610" s="2" t="str">
        <f t="shared" si="56"/>
        <v/>
      </c>
      <c r="T610" s="34">
        <f t="shared" si="57"/>
        <v>200.69650129906225</v>
      </c>
      <c r="U610" s="33">
        <f t="shared" si="59"/>
        <v>584</v>
      </c>
      <c r="V610" s="34">
        <f>IF(U610=1,$G$3*(T610/1000),IF(U610=2,$G$4*(T610/1000),IF(U610=3,$G$5*(T610/1000),IF(U610=4,$G$6*(T610/1000),IF(U610=5,$G$7*(T610/1000),IF(U610=6,$G$8*(T610/1000),IF(U610=7,$G$9*(T610/1000),IF(U610=8,$G$10*(T610/1000),IF(U610=9,$G$11*(T610/1000),IF(U610=10,$G$12*(T610/1000),IF(U610=11,$G$13*(T610/1000),IF(U610=12,$G$14*(T610/1000),IF(U610=13,$G$15*(T610/1000),IF(U610=14,$G$16*(T610/1000),IF(U610=15,$G$17*(T610/1000),0)))))))))))))))</f>
        <v>0</v>
      </c>
      <c r="W610" s="34">
        <f>IF('Γεννήτρια 4'!D610="W",W609+('Γεννήτρια 4'!C610-1)*V610,IF('Γεννήτρια 4'!D610="L",W609-V610,W609))</f>
        <v>200.69650129906225</v>
      </c>
      <c r="X610" s="34" t="str">
        <f>IF(AND('Γεννήτρια 4'!C610&lt;&gt;0,'Γεννήτρια 4'!D610=""),V610,"")</f>
        <v/>
      </c>
    </row>
    <row r="611" spans="1:24">
      <c r="A611" s="3">
        <f t="shared" si="58"/>
        <v>589</v>
      </c>
      <c r="E611" s="3" t="str">
        <f t="shared" si="54"/>
        <v/>
      </c>
      <c r="F611" s="2" t="str">
        <f t="shared" si="55"/>
        <v/>
      </c>
      <c r="G611" s="2" t="str">
        <f t="shared" si="56"/>
        <v/>
      </c>
      <c r="T611" s="34">
        <f t="shared" si="57"/>
        <v>200.69650129906225</v>
      </c>
      <c r="U611" s="33">
        <f t="shared" si="59"/>
        <v>585</v>
      </c>
      <c r="V611" s="34">
        <f>IF(U611=1,$G$3*(T611/1000),IF(U611=2,$G$4*(T611/1000),IF(U611=3,$G$5*(T611/1000),IF(U611=4,$G$6*(T611/1000),IF(U611=5,$G$7*(T611/1000),IF(U611=6,$G$8*(T611/1000),IF(U611=7,$G$9*(T611/1000),IF(U611=8,$G$10*(T611/1000),IF(U611=9,$G$11*(T611/1000),IF(U611=10,$G$12*(T611/1000),IF(U611=11,$G$13*(T611/1000),IF(U611=12,$G$14*(T611/1000),IF(U611=13,$G$15*(T611/1000),IF(U611=14,$G$16*(T611/1000),IF(U611=15,$G$17*(T611/1000),0)))))))))))))))</f>
        <v>0</v>
      </c>
      <c r="W611" s="34">
        <f>IF('Γεννήτρια 4'!D611="W",W610+('Γεννήτρια 4'!C611-1)*V611,IF('Γεννήτρια 4'!D611="L",W610-V611,W610))</f>
        <v>200.69650129906225</v>
      </c>
      <c r="X611" s="34" t="str">
        <f>IF(AND('Γεννήτρια 4'!C611&lt;&gt;0,'Γεννήτρια 4'!D611=""),V611,"")</f>
        <v/>
      </c>
    </row>
    <row r="612" spans="1:24">
      <c r="A612" s="3">
        <f t="shared" si="58"/>
        <v>590</v>
      </c>
      <c r="E612" s="3" t="str">
        <f t="shared" si="54"/>
        <v/>
      </c>
      <c r="F612" s="2" t="str">
        <f t="shared" si="55"/>
        <v/>
      </c>
      <c r="G612" s="2" t="str">
        <f t="shared" si="56"/>
        <v/>
      </c>
      <c r="T612" s="34">
        <f t="shared" si="57"/>
        <v>200.69650129906225</v>
      </c>
      <c r="U612" s="33">
        <f t="shared" si="59"/>
        <v>586</v>
      </c>
      <c r="V612" s="34">
        <f>IF(U612=1,$G$3*(T612/1000),IF(U612=2,$G$4*(T612/1000),IF(U612=3,$G$5*(T612/1000),IF(U612=4,$G$6*(T612/1000),IF(U612=5,$G$7*(T612/1000),IF(U612=6,$G$8*(T612/1000),IF(U612=7,$G$9*(T612/1000),IF(U612=8,$G$10*(T612/1000),IF(U612=9,$G$11*(T612/1000),IF(U612=10,$G$12*(T612/1000),IF(U612=11,$G$13*(T612/1000),IF(U612=12,$G$14*(T612/1000),IF(U612=13,$G$15*(T612/1000),IF(U612=14,$G$16*(T612/1000),IF(U612=15,$G$17*(T612/1000),0)))))))))))))))</f>
        <v>0</v>
      </c>
      <c r="W612" s="34">
        <f>IF('Γεννήτρια 4'!D612="W",W611+('Γεννήτρια 4'!C612-1)*V612,IF('Γεννήτρια 4'!D612="L",W611-V612,W611))</f>
        <v>200.69650129906225</v>
      </c>
      <c r="X612" s="34" t="str">
        <f>IF(AND('Γεννήτρια 4'!C612&lt;&gt;0,'Γεννήτρια 4'!D612=""),V612,"")</f>
        <v/>
      </c>
    </row>
    <row r="613" spans="1:24">
      <c r="A613" s="3">
        <f t="shared" si="58"/>
        <v>591</v>
      </c>
      <c r="E613" s="3" t="str">
        <f t="shared" si="54"/>
        <v/>
      </c>
      <c r="F613" s="2" t="str">
        <f t="shared" si="55"/>
        <v/>
      </c>
      <c r="G613" s="2" t="str">
        <f t="shared" si="56"/>
        <v/>
      </c>
      <c r="T613" s="34">
        <f t="shared" si="57"/>
        <v>200.69650129906225</v>
      </c>
      <c r="U613" s="33">
        <f t="shared" si="59"/>
        <v>587</v>
      </c>
      <c r="V613" s="34">
        <f>IF(U613=1,$G$3*(T613/1000),IF(U613=2,$G$4*(T613/1000),IF(U613=3,$G$5*(T613/1000),IF(U613=4,$G$6*(T613/1000),IF(U613=5,$G$7*(T613/1000),IF(U613=6,$G$8*(T613/1000),IF(U613=7,$G$9*(T613/1000),IF(U613=8,$G$10*(T613/1000),IF(U613=9,$G$11*(T613/1000),IF(U613=10,$G$12*(T613/1000),IF(U613=11,$G$13*(T613/1000),IF(U613=12,$G$14*(T613/1000),IF(U613=13,$G$15*(T613/1000),IF(U613=14,$G$16*(T613/1000),IF(U613=15,$G$17*(T613/1000),0)))))))))))))))</f>
        <v>0</v>
      </c>
      <c r="W613" s="34">
        <f>IF('Γεννήτρια 4'!D613="W",W612+('Γεννήτρια 4'!C613-1)*V613,IF('Γεννήτρια 4'!D613="L",W612-V613,W612))</f>
        <v>200.69650129906225</v>
      </c>
      <c r="X613" s="34" t="str">
        <f>IF(AND('Γεννήτρια 4'!C613&lt;&gt;0,'Γεννήτρια 4'!D613=""),V613,"")</f>
        <v/>
      </c>
    </row>
    <row r="614" spans="1:24">
      <c r="A614" s="3">
        <f t="shared" si="58"/>
        <v>592</v>
      </c>
      <c r="E614" s="3" t="str">
        <f t="shared" si="54"/>
        <v/>
      </c>
      <c r="F614" s="2" t="str">
        <f t="shared" si="55"/>
        <v/>
      </c>
      <c r="G614" s="2" t="str">
        <f t="shared" si="56"/>
        <v/>
      </c>
      <c r="T614" s="34">
        <f t="shared" si="57"/>
        <v>200.69650129906225</v>
      </c>
      <c r="U614" s="33">
        <f t="shared" si="59"/>
        <v>588</v>
      </c>
      <c r="V614" s="34">
        <f>IF(U614=1,$G$3*(T614/1000),IF(U614=2,$G$4*(T614/1000),IF(U614=3,$G$5*(T614/1000),IF(U614=4,$G$6*(T614/1000),IF(U614=5,$G$7*(T614/1000),IF(U614=6,$G$8*(T614/1000),IF(U614=7,$G$9*(T614/1000),IF(U614=8,$G$10*(T614/1000),IF(U614=9,$G$11*(T614/1000),IF(U614=10,$G$12*(T614/1000),IF(U614=11,$G$13*(T614/1000),IF(U614=12,$G$14*(T614/1000),IF(U614=13,$G$15*(T614/1000),IF(U614=14,$G$16*(T614/1000),IF(U614=15,$G$17*(T614/1000),0)))))))))))))))</f>
        <v>0</v>
      </c>
      <c r="W614" s="34">
        <f>IF('Γεννήτρια 4'!D614="W",W613+('Γεννήτρια 4'!C614-1)*V614,IF('Γεννήτρια 4'!D614="L",W613-V614,W613))</f>
        <v>200.69650129906225</v>
      </c>
      <c r="X614" s="34" t="str">
        <f>IF(AND('Γεννήτρια 4'!C614&lt;&gt;0,'Γεννήτρια 4'!D614=""),V614,"")</f>
        <v/>
      </c>
    </row>
    <row r="615" spans="1:24">
      <c r="A615" s="3">
        <f t="shared" si="58"/>
        <v>593</v>
      </c>
      <c r="E615" s="3" t="str">
        <f t="shared" si="54"/>
        <v/>
      </c>
      <c r="F615" s="2" t="str">
        <f t="shared" si="55"/>
        <v/>
      </c>
      <c r="G615" s="2" t="str">
        <f t="shared" si="56"/>
        <v/>
      </c>
      <c r="T615" s="34">
        <f t="shared" si="57"/>
        <v>200.69650129906225</v>
      </c>
      <c r="U615" s="33">
        <f t="shared" si="59"/>
        <v>589</v>
      </c>
      <c r="V615" s="34">
        <f>IF(U615=1,$G$3*(T615/1000),IF(U615=2,$G$4*(T615/1000),IF(U615=3,$G$5*(T615/1000),IF(U615=4,$G$6*(T615/1000),IF(U615=5,$G$7*(T615/1000),IF(U615=6,$G$8*(T615/1000),IF(U615=7,$G$9*(T615/1000),IF(U615=8,$G$10*(T615/1000),IF(U615=9,$G$11*(T615/1000),IF(U615=10,$G$12*(T615/1000),IF(U615=11,$G$13*(T615/1000),IF(U615=12,$G$14*(T615/1000),IF(U615=13,$G$15*(T615/1000),IF(U615=14,$G$16*(T615/1000),IF(U615=15,$G$17*(T615/1000),0)))))))))))))))</f>
        <v>0</v>
      </c>
      <c r="W615" s="34">
        <f>IF('Γεννήτρια 4'!D615="W",W614+('Γεννήτρια 4'!C615-1)*V615,IF('Γεννήτρια 4'!D615="L",W614-V615,W614))</f>
        <v>200.69650129906225</v>
      </c>
      <c r="X615" s="34" t="str">
        <f>IF(AND('Γεννήτρια 4'!C615&lt;&gt;0,'Γεννήτρια 4'!D615=""),V615,"")</f>
        <v/>
      </c>
    </row>
    <row r="616" spans="1:24">
      <c r="A616" s="3">
        <f t="shared" si="58"/>
        <v>594</v>
      </c>
      <c r="E616" s="3" t="str">
        <f t="shared" si="54"/>
        <v/>
      </c>
      <c r="F616" s="2" t="str">
        <f t="shared" si="55"/>
        <v/>
      </c>
      <c r="G616" s="2" t="str">
        <f t="shared" si="56"/>
        <v/>
      </c>
      <c r="T616" s="34">
        <f t="shared" si="57"/>
        <v>200.69650129906225</v>
      </c>
      <c r="U616" s="33">
        <f t="shared" si="59"/>
        <v>590</v>
      </c>
      <c r="V616" s="34">
        <f>IF(U616=1,$G$3*(T616/1000),IF(U616=2,$G$4*(T616/1000),IF(U616=3,$G$5*(T616/1000),IF(U616=4,$G$6*(T616/1000),IF(U616=5,$G$7*(T616/1000),IF(U616=6,$G$8*(T616/1000),IF(U616=7,$G$9*(T616/1000),IF(U616=8,$G$10*(T616/1000),IF(U616=9,$G$11*(T616/1000),IF(U616=10,$G$12*(T616/1000),IF(U616=11,$G$13*(T616/1000),IF(U616=12,$G$14*(T616/1000),IF(U616=13,$G$15*(T616/1000),IF(U616=14,$G$16*(T616/1000),IF(U616=15,$G$17*(T616/1000),0)))))))))))))))</f>
        <v>0</v>
      </c>
      <c r="W616" s="34">
        <f>IF('Γεννήτρια 4'!D616="W",W615+('Γεννήτρια 4'!C616-1)*V616,IF('Γεννήτρια 4'!D616="L",W615-V616,W615))</f>
        <v>200.69650129906225</v>
      </c>
      <c r="X616" s="34" t="str">
        <f>IF(AND('Γεννήτρια 4'!C616&lt;&gt;0,'Γεννήτρια 4'!D616=""),V616,"")</f>
        <v/>
      </c>
    </row>
    <row r="617" spans="1:24">
      <c r="A617" s="3">
        <f t="shared" si="58"/>
        <v>595</v>
      </c>
      <c r="E617" s="3" t="str">
        <f t="shared" si="54"/>
        <v/>
      </c>
      <c r="F617" s="2" t="str">
        <f t="shared" si="55"/>
        <v/>
      </c>
      <c r="G617" s="2" t="str">
        <f t="shared" si="56"/>
        <v/>
      </c>
      <c r="T617" s="34">
        <f t="shared" si="57"/>
        <v>200.69650129906225</v>
      </c>
      <c r="U617" s="33">
        <f t="shared" si="59"/>
        <v>591</v>
      </c>
      <c r="V617" s="34">
        <f>IF(U617=1,$G$3*(T617/1000),IF(U617=2,$G$4*(T617/1000),IF(U617=3,$G$5*(T617/1000),IF(U617=4,$G$6*(T617/1000),IF(U617=5,$G$7*(T617/1000),IF(U617=6,$G$8*(T617/1000),IF(U617=7,$G$9*(T617/1000),IF(U617=8,$G$10*(T617/1000),IF(U617=9,$G$11*(T617/1000),IF(U617=10,$G$12*(T617/1000),IF(U617=11,$G$13*(T617/1000),IF(U617=12,$G$14*(T617/1000),IF(U617=13,$G$15*(T617/1000),IF(U617=14,$G$16*(T617/1000),IF(U617=15,$G$17*(T617/1000),0)))))))))))))))</f>
        <v>0</v>
      </c>
      <c r="W617" s="34">
        <f>IF('Γεννήτρια 4'!D617="W",W616+('Γεννήτρια 4'!C617-1)*V617,IF('Γεννήτρια 4'!D617="L",W616-V617,W616))</f>
        <v>200.69650129906225</v>
      </c>
      <c r="X617" s="34" t="str">
        <f>IF(AND('Γεννήτρια 4'!C617&lt;&gt;0,'Γεννήτρια 4'!D617=""),V617,"")</f>
        <v/>
      </c>
    </row>
    <row r="618" spans="1:24">
      <c r="A618" s="3">
        <f t="shared" si="58"/>
        <v>596</v>
      </c>
      <c r="E618" s="3" t="str">
        <f t="shared" si="54"/>
        <v/>
      </c>
      <c r="F618" s="2" t="str">
        <f t="shared" si="55"/>
        <v/>
      </c>
      <c r="G618" s="2" t="str">
        <f t="shared" si="56"/>
        <v/>
      </c>
      <c r="T618" s="34">
        <f t="shared" si="57"/>
        <v>200.69650129906225</v>
      </c>
      <c r="U618" s="33">
        <f t="shared" si="59"/>
        <v>592</v>
      </c>
      <c r="V618" s="34">
        <f>IF(U618=1,$G$3*(T618/1000),IF(U618=2,$G$4*(T618/1000),IF(U618=3,$G$5*(T618/1000),IF(U618=4,$G$6*(T618/1000),IF(U618=5,$G$7*(T618/1000),IF(U618=6,$G$8*(T618/1000),IF(U618=7,$G$9*(T618/1000),IF(U618=8,$G$10*(T618/1000),IF(U618=9,$G$11*(T618/1000),IF(U618=10,$G$12*(T618/1000),IF(U618=11,$G$13*(T618/1000),IF(U618=12,$G$14*(T618/1000),IF(U618=13,$G$15*(T618/1000),IF(U618=14,$G$16*(T618/1000),IF(U618=15,$G$17*(T618/1000),0)))))))))))))))</f>
        <v>0</v>
      </c>
      <c r="W618" s="34">
        <f>IF('Γεννήτρια 4'!D618="W",W617+('Γεννήτρια 4'!C618-1)*V618,IF('Γεννήτρια 4'!D618="L",W617-V618,W617))</f>
        <v>200.69650129906225</v>
      </c>
      <c r="X618" s="34" t="str">
        <f>IF(AND('Γεννήτρια 4'!C618&lt;&gt;0,'Γεννήτρια 4'!D618=""),V618,"")</f>
        <v/>
      </c>
    </row>
    <row r="619" spans="1:24">
      <c r="A619" s="3">
        <f t="shared" si="58"/>
        <v>597</v>
      </c>
      <c r="E619" s="3" t="str">
        <f t="shared" si="54"/>
        <v/>
      </c>
      <c r="F619" s="2" t="str">
        <f t="shared" si="55"/>
        <v/>
      </c>
      <c r="G619" s="2" t="str">
        <f t="shared" si="56"/>
        <v/>
      </c>
      <c r="T619" s="34">
        <f t="shared" si="57"/>
        <v>200.69650129906225</v>
      </c>
      <c r="U619" s="33">
        <f t="shared" si="59"/>
        <v>593</v>
      </c>
      <c r="V619" s="34">
        <f>IF(U619=1,$G$3*(T619/1000),IF(U619=2,$G$4*(T619/1000),IF(U619=3,$G$5*(T619/1000),IF(U619=4,$G$6*(T619/1000),IF(U619=5,$G$7*(T619/1000),IF(U619=6,$G$8*(T619/1000),IF(U619=7,$G$9*(T619/1000),IF(U619=8,$G$10*(T619/1000),IF(U619=9,$G$11*(T619/1000),IF(U619=10,$G$12*(T619/1000),IF(U619=11,$G$13*(T619/1000),IF(U619=12,$G$14*(T619/1000),IF(U619=13,$G$15*(T619/1000),IF(U619=14,$G$16*(T619/1000),IF(U619=15,$G$17*(T619/1000),0)))))))))))))))</f>
        <v>0</v>
      </c>
      <c r="W619" s="34">
        <f>IF('Γεννήτρια 4'!D619="W",W618+('Γεννήτρια 4'!C619-1)*V619,IF('Γεννήτρια 4'!D619="L",W618-V619,W618))</f>
        <v>200.69650129906225</v>
      </c>
      <c r="X619" s="34" t="str">
        <f>IF(AND('Γεννήτρια 4'!C619&lt;&gt;0,'Γεννήτρια 4'!D619=""),V619,"")</f>
        <v/>
      </c>
    </row>
    <row r="620" spans="1:24">
      <c r="A620" s="3">
        <f t="shared" si="58"/>
        <v>598</v>
      </c>
      <c r="E620" s="3" t="str">
        <f t="shared" si="54"/>
        <v/>
      </c>
      <c r="F620" s="2" t="str">
        <f t="shared" si="55"/>
        <v/>
      </c>
      <c r="G620" s="2" t="str">
        <f t="shared" si="56"/>
        <v/>
      </c>
      <c r="T620" s="34">
        <f t="shared" si="57"/>
        <v>200.69650129906225</v>
      </c>
      <c r="U620" s="33">
        <f t="shared" si="59"/>
        <v>594</v>
      </c>
      <c r="V620" s="34">
        <f>IF(U620=1,$G$3*(T620/1000),IF(U620=2,$G$4*(T620/1000),IF(U620=3,$G$5*(T620/1000),IF(U620=4,$G$6*(T620/1000),IF(U620=5,$G$7*(T620/1000),IF(U620=6,$G$8*(T620/1000),IF(U620=7,$G$9*(T620/1000),IF(U620=8,$G$10*(T620/1000),IF(U620=9,$G$11*(T620/1000),IF(U620=10,$G$12*(T620/1000),IF(U620=11,$G$13*(T620/1000),IF(U620=12,$G$14*(T620/1000),IF(U620=13,$G$15*(T620/1000),IF(U620=14,$G$16*(T620/1000),IF(U620=15,$G$17*(T620/1000),0)))))))))))))))</f>
        <v>0</v>
      </c>
      <c r="W620" s="34">
        <f>IF('Γεννήτρια 4'!D620="W",W619+('Γεννήτρια 4'!C620-1)*V620,IF('Γεννήτρια 4'!D620="L",W619-V620,W619))</f>
        <v>200.69650129906225</v>
      </c>
      <c r="X620" s="34" t="str">
        <f>IF(AND('Γεννήτρια 4'!C620&lt;&gt;0,'Γεννήτρια 4'!D620=""),V620,"")</f>
        <v/>
      </c>
    </row>
    <row r="621" spans="1:24">
      <c r="A621" s="3">
        <f t="shared" si="58"/>
        <v>599</v>
      </c>
      <c r="E621" s="3" t="str">
        <f t="shared" si="54"/>
        <v/>
      </c>
      <c r="F621" s="2" t="str">
        <f t="shared" si="55"/>
        <v/>
      </c>
      <c r="G621" s="2" t="str">
        <f t="shared" si="56"/>
        <v/>
      </c>
      <c r="T621" s="34">
        <f t="shared" si="57"/>
        <v>200.69650129906225</v>
      </c>
      <c r="U621" s="33">
        <f t="shared" si="59"/>
        <v>595</v>
      </c>
      <c r="V621" s="34">
        <f>IF(U621=1,$G$3*(T621/1000),IF(U621=2,$G$4*(T621/1000),IF(U621=3,$G$5*(T621/1000),IF(U621=4,$G$6*(T621/1000),IF(U621=5,$G$7*(T621/1000),IF(U621=6,$G$8*(T621/1000),IF(U621=7,$G$9*(T621/1000),IF(U621=8,$G$10*(T621/1000),IF(U621=9,$G$11*(T621/1000),IF(U621=10,$G$12*(T621/1000),IF(U621=11,$G$13*(T621/1000),IF(U621=12,$G$14*(T621/1000),IF(U621=13,$G$15*(T621/1000),IF(U621=14,$G$16*(T621/1000),IF(U621=15,$G$17*(T621/1000),0)))))))))))))))</f>
        <v>0</v>
      </c>
      <c r="W621" s="34">
        <f>IF('Γεννήτρια 4'!D621="W",W620+('Γεννήτρια 4'!C621-1)*V621,IF('Γεννήτρια 4'!D621="L",W620-V621,W620))</f>
        <v>200.69650129906225</v>
      </c>
      <c r="X621" s="34" t="str">
        <f>IF(AND('Γεννήτρια 4'!C621&lt;&gt;0,'Γεννήτρια 4'!D621=""),V621,"")</f>
        <v/>
      </c>
    </row>
    <row r="622" spans="1:24">
      <c r="A622" s="3">
        <f t="shared" si="58"/>
        <v>600</v>
      </c>
      <c r="E622" s="3" t="str">
        <f t="shared" si="54"/>
        <v/>
      </c>
      <c r="F622" s="2" t="str">
        <f t="shared" si="55"/>
        <v/>
      </c>
      <c r="G622" s="2" t="str">
        <f t="shared" si="56"/>
        <v/>
      </c>
      <c r="T622" s="34">
        <f t="shared" si="57"/>
        <v>200.69650129906225</v>
      </c>
      <c r="U622" s="33">
        <f t="shared" si="59"/>
        <v>596</v>
      </c>
      <c r="V622" s="34">
        <f>IF(U622=1,$G$3*(T622/1000),IF(U622=2,$G$4*(T622/1000),IF(U622=3,$G$5*(T622/1000),IF(U622=4,$G$6*(T622/1000),IF(U622=5,$G$7*(T622/1000),IF(U622=6,$G$8*(T622/1000),IF(U622=7,$G$9*(T622/1000),IF(U622=8,$G$10*(T622/1000),IF(U622=9,$G$11*(T622/1000),IF(U622=10,$G$12*(T622/1000),IF(U622=11,$G$13*(T622/1000),IF(U622=12,$G$14*(T622/1000),IF(U622=13,$G$15*(T622/1000),IF(U622=14,$G$16*(T622/1000),IF(U622=15,$G$17*(T622/1000),0)))))))))))))))</f>
        <v>0</v>
      </c>
      <c r="W622" s="34">
        <f>IF('Γεννήτρια 4'!D622="W",W621+('Γεννήτρια 4'!C622-1)*V622,IF('Γεννήτρια 4'!D622="L",W621-V622,W621))</f>
        <v>200.69650129906225</v>
      </c>
      <c r="X622" s="34" t="str">
        <f>IF(AND('Γεννήτρια 4'!C622&lt;&gt;0,'Γεννήτρια 4'!D622=""),V622,"")</f>
        <v/>
      </c>
    </row>
    <row r="623" spans="1:24">
      <c r="A623" s="3">
        <f t="shared" si="58"/>
        <v>601</v>
      </c>
      <c r="E623" s="3" t="str">
        <f t="shared" si="54"/>
        <v/>
      </c>
      <c r="F623" s="2" t="str">
        <f t="shared" si="55"/>
        <v/>
      </c>
      <c r="G623" s="2" t="str">
        <f t="shared" si="56"/>
        <v/>
      </c>
      <c r="T623" s="34">
        <f t="shared" si="57"/>
        <v>200.69650129906225</v>
      </c>
      <c r="U623" s="33">
        <f t="shared" si="59"/>
        <v>597</v>
      </c>
      <c r="V623" s="34">
        <f>IF(U623=1,$G$3*(T623/1000),IF(U623=2,$G$4*(T623/1000),IF(U623=3,$G$5*(T623/1000),IF(U623=4,$G$6*(T623/1000),IF(U623=5,$G$7*(T623/1000),IF(U623=6,$G$8*(T623/1000),IF(U623=7,$G$9*(T623/1000),IF(U623=8,$G$10*(T623/1000),IF(U623=9,$G$11*(T623/1000),IF(U623=10,$G$12*(T623/1000),IF(U623=11,$G$13*(T623/1000),IF(U623=12,$G$14*(T623/1000),IF(U623=13,$G$15*(T623/1000),IF(U623=14,$G$16*(T623/1000),IF(U623=15,$G$17*(T623/1000),0)))))))))))))))</f>
        <v>0</v>
      </c>
      <c r="W623" s="34">
        <f>IF('Γεννήτρια 4'!D623="W",W622+('Γεννήτρια 4'!C623-1)*V623,IF('Γεννήτρια 4'!D623="L",W622-V623,W622))</f>
        <v>200.69650129906225</v>
      </c>
      <c r="X623" s="34" t="str">
        <f>IF(AND('Γεννήτρια 4'!C623&lt;&gt;0,'Γεννήτρια 4'!D623=""),V623,"")</f>
        <v/>
      </c>
    </row>
    <row r="624" spans="1:24">
      <c r="A624" s="3">
        <f t="shared" si="58"/>
        <v>602</v>
      </c>
      <c r="E624" s="3" t="str">
        <f t="shared" si="54"/>
        <v/>
      </c>
      <c r="F624" s="2" t="str">
        <f t="shared" si="55"/>
        <v/>
      </c>
      <c r="G624" s="2" t="str">
        <f t="shared" si="56"/>
        <v/>
      </c>
      <c r="T624" s="34">
        <f t="shared" si="57"/>
        <v>200.69650129906225</v>
      </c>
      <c r="U624" s="33">
        <f t="shared" si="59"/>
        <v>598</v>
      </c>
      <c r="V624" s="34">
        <f>IF(U624=1,$G$3*(T624/1000),IF(U624=2,$G$4*(T624/1000),IF(U624=3,$G$5*(T624/1000),IF(U624=4,$G$6*(T624/1000),IF(U624=5,$G$7*(T624/1000),IF(U624=6,$G$8*(T624/1000),IF(U624=7,$G$9*(T624/1000),IF(U624=8,$G$10*(T624/1000),IF(U624=9,$G$11*(T624/1000),IF(U624=10,$G$12*(T624/1000),IF(U624=11,$G$13*(T624/1000),IF(U624=12,$G$14*(T624/1000),IF(U624=13,$G$15*(T624/1000),IF(U624=14,$G$16*(T624/1000),IF(U624=15,$G$17*(T624/1000),0)))))))))))))))</f>
        <v>0</v>
      </c>
      <c r="W624" s="34">
        <f>IF('Γεννήτρια 4'!D624="W",W623+('Γεννήτρια 4'!C624-1)*V624,IF('Γεννήτρια 4'!D624="L",W623-V624,W623))</f>
        <v>200.69650129906225</v>
      </c>
      <c r="X624" s="34" t="str">
        <f>IF(AND('Γεννήτρια 4'!C624&lt;&gt;0,'Γεννήτρια 4'!D624=""),V624,"")</f>
        <v/>
      </c>
    </row>
    <row r="625" spans="1:24">
      <c r="A625" s="3">
        <f t="shared" si="58"/>
        <v>603</v>
      </c>
      <c r="E625" s="3" t="str">
        <f t="shared" si="54"/>
        <v/>
      </c>
      <c r="F625" s="2" t="str">
        <f t="shared" si="55"/>
        <v/>
      </c>
      <c r="G625" s="2" t="str">
        <f t="shared" si="56"/>
        <v/>
      </c>
      <c r="T625" s="34">
        <f t="shared" si="57"/>
        <v>200.69650129906225</v>
      </c>
      <c r="U625" s="33">
        <f t="shared" si="59"/>
        <v>599</v>
      </c>
      <c r="V625" s="34">
        <f>IF(U625=1,$G$3*(T625/1000),IF(U625=2,$G$4*(T625/1000),IF(U625=3,$G$5*(T625/1000),IF(U625=4,$G$6*(T625/1000),IF(U625=5,$G$7*(T625/1000),IF(U625=6,$G$8*(T625/1000),IF(U625=7,$G$9*(T625/1000),IF(U625=8,$G$10*(T625/1000),IF(U625=9,$G$11*(T625/1000),IF(U625=10,$G$12*(T625/1000),IF(U625=11,$G$13*(T625/1000),IF(U625=12,$G$14*(T625/1000),IF(U625=13,$G$15*(T625/1000),IF(U625=14,$G$16*(T625/1000),IF(U625=15,$G$17*(T625/1000),0)))))))))))))))</f>
        <v>0</v>
      </c>
      <c r="W625" s="34">
        <f>IF('Γεννήτρια 4'!D625="W",W624+('Γεννήτρια 4'!C625-1)*V625,IF('Γεννήτρια 4'!D625="L",W624-V625,W624))</f>
        <v>200.69650129906225</v>
      </c>
      <c r="X625" s="34" t="str">
        <f>IF(AND('Γεννήτρια 4'!C625&lt;&gt;0,'Γεννήτρια 4'!D625=""),V625,"")</f>
        <v/>
      </c>
    </row>
    <row r="626" spans="1:24">
      <c r="A626" s="3">
        <f t="shared" si="58"/>
        <v>604</v>
      </c>
      <c r="E626" s="3" t="str">
        <f t="shared" si="54"/>
        <v/>
      </c>
      <c r="F626" s="2" t="str">
        <f t="shared" si="55"/>
        <v/>
      </c>
      <c r="G626" s="2" t="str">
        <f t="shared" si="56"/>
        <v/>
      </c>
      <c r="T626" s="34">
        <f t="shared" si="57"/>
        <v>200.69650129906225</v>
      </c>
      <c r="U626" s="33">
        <f t="shared" si="59"/>
        <v>600</v>
      </c>
      <c r="V626" s="34">
        <f>IF(U626=1,$G$3*(T626/1000),IF(U626=2,$G$4*(T626/1000),IF(U626=3,$G$5*(T626/1000),IF(U626=4,$G$6*(T626/1000),IF(U626=5,$G$7*(T626/1000),IF(U626=6,$G$8*(T626/1000),IF(U626=7,$G$9*(T626/1000),IF(U626=8,$G$10*(T626/1000),IF(U626=9,$G$11*(T626/1000),IF(U626=10,$G$12*(T626/1000),IF(U626=11,$G$13*(T626/1000),IF(U626=12,$G$14*(T626/1000),IF(U626=13,$G$15*(T626/1000),IF(U626=14,$G$16*(T626/1000),IF(U626=15,$G$17*(T626/1000),0)))))))))))))))</f>
        <v>0</v>
      </c>
      <c r="W626" s="34">
        <f>IF('Γεννήτρια 4'!D626="W",W625+('Γεννήτρια 4'!C626-1)*V626,IF('Γεννήτρια 4'!D626="L",W625-V626,W625))</f>
        <v>200.69650129906225</v>
      </c>
      <c r="X626" s="34" t="str">
        <f>IF(AND('Γεννήτρια 4'!C626&lt;&gt;0,'Γεννήτρια 4'!D626=""),V626,"")</f>
        <v/>
      </c>
    </row>
    <row r="627" spans="1:24">
      <c r="A627" s="3">
        <f t="shared" si="58"/>
        <v>605</v>
      </c>
      <c r="E627" s="3" t="str">
        <f t="shared" si="54"/>
        <v/>
      </c>
      <c r="F627" s="2" t="str">
        <f t="shared" si="55"/>
        <v/>
      </c>
      <c r="G627" s="2" t="str">
        <f t="shared" si="56"/>
        <v/>
      </c>
      <c r="T627" s="34">
        <f t="shared" si="57"/>
        <v>200.69650129906225</v>
      </c>
      <c r="U627" s="33">
        <f t="shared" si="59"/>
        <v>601</v>
      </c>
      <c r="V627" s="34">
        <f>IF(U627=1,$G$3*(T627/1000),IF(U627=2,$G$4*(T627/1000),IF(U627=3,$G$5*(T627/1000),IF(U627=4,$G$6*(T627/1000),IF(U627=5,$G$7*(T627/1000),IF(U627=6,$G$8*(T627/1000),IF(U627=7,$G$9*(T627/1000),IF(U627=8,$G$10*(T627/1000),IF(U627=9,$G$11*(T627/1000),IF(U627=10,$G$12*(T627/1000),IF(U627=11,$G$13*(T627/1000),IF(U627=12,$G$14*(T627/1000),IF(U627=13,$G$15*(T627/1000),IF(U627=14,$G$16*(T627/1000),IF(U627=15,$G$17*(T627/1000),0)))))))))))))))</f>
        <v>0</v>
      </c>
      <c r="W627" s="34">
        <f>IF('Γεννήτρια 4'!D627="W",W626+('Γεννήτρια 4'!C627-1)*V627,IF('Γεννήτρια 4'!D627="L",W626-V627,W626))</f>
        <v>200.69650129906225</v>
      </c>
      <c r="X627" s="34" t="str">
        <f>IF(AND('Γεννήτρια 4'!C627&lt;&gt;0,'Γεννήτρια 4'!D627=""),V627,"")</f>
        <v/>
      </c>
    </row>
    <row r="628" spans="1:24">
      <c r="A628" s="3">
        <f t="shared" si="58"/>
        <v>606</v>
      </c>
      <c r="E628" s="3" t="str">
        <f t="shared" si="54"/>
        <v/>
      </c>
      <c r="F628" s="2" t="str">
        <f t="shared" si="55"/>
        <v/>
      </c>
      <c r="G628" s="2" t="str">
        <f t="shared" si="56"/>
        <v/>
      </c>
      <c r="T628" s="34">
        <f t="shared" si="57"/>
        <v>200.69650129906225</v>
      </c>
      <c r="U628" s="33">
        <f t="shared" si="59"/>
        <v>602</v>
      </c>
      <c r="V628" s="34">
        <f>IF(U628=1,$G$3*(T628/1000),IF(U628=2,$G$4*(T628/1000),IF(U628=3,$G$5*(T628/1000),IF(U628=4,$G$6*(T628/1000),IF(U628=5,$G$7*(T628/1000),IF(U628=6,$G$8*(T628/1000),IF(U628=7,$G$9*(T628/1000),IF(U628=8,$G$10*(T628/1000),IF(U628=9,$G$11*(T628/1000),IF(U628=10,$G$12*(T628/1000),IF(U628=11,$G$13*(T628/1000),IF(U628=12,$G$14*(T628/1000),IF(U628=13,$G$15*(T628/1000),IF(U628=14,$G$16*(T628/1000),IF(U628=15,$G$17*(T628/1000),0)))))))))))))))</f>
        <v>0</v>
      </c>
      <c r="W628" s="34">
        <f>IF('Γεννήτρια 4'!D628="W",W627+('Γεννήτρια 4'!C628-1)*V628,IF('Γεννήτρια 4'!D628="L",W627-V628,W627))</f>
        <v>200.69650129906225</v>
      </c>
      <c r="X628" s="34" t="str">
        <f>IF(AND('Γεννήτρια 4'!C628&lt;&gt;0,'Γεννήτρια 4'!D628=""),V628,"")</f>
        <v/>
      </c>
    </row>
    <row r="629" spans="1:24">
      <c r="A629" s="3">
        <f t="shared" si="58"/>
        <v>607</v>
      </c>
      <c r="E629" s="3" t="str">
        <f t="shared" si="54"/>
        <v/>
      </c>
      <c r="F629" s="2" t="str">
        <f t="shared" si="55"/>
        <v/>
      </c>
      <c r="G629" s="2" t="str">
        <f t="shared" si="56"/>
        <v/>
      </c>
      <c r="T629" s="34">
        <f t="shared" si="57"/>
        <v>200.69650129906225</v>
      </c>
      <c r="U629" s="33">
        <f t="shared" si="59"/>
        <v>603</v>
      </c>
      <c r="V629" s="34">
        <f>IF(U629=1,$G$3*(T629/1000),IF(U629=2,$G$4*(T629/1000),IF(U629=3,$G$5*(T629/1000),IF(U629=4,$G$6*(T629/1000),IF(U629=5,$G$7*(T629/1000),IF(U629=6,$G$8*(T629/1000),IF(U629=7,$G$9*(T629/1000),IF(U629=8,$G$10*(T629/1000),IF(U629=9,$G$11*(T629/1000),IF(U629=10,$G$12*(T629/1000),IF(U629=11,$G$13*(T629/1000),IF(U629=12,$G$14*(T629/1000),IF(U629=13,$G$15*(T629/1000),IF(U629=14,$G$16*(T629/1000),IF(U629=15,$G$17*(T629/1000),0)))))))))))))))</f>
        <v>0</v>
      </c>
      <c r="W629" s="34">
        <f>IF('Γεννήτρια 4'!D629="W",W628+('Γεννήτρια 4'!C629-1)*V629,IF('Γεννήτρια 4'!D629="L",W628-V629,W628))</f>
        <v>200.69650129906225</v>
      </c>
      <c r="X629" s="34" t="str">
        <f>IF(AND('Γεννήτρια 4'!C629&lt;&gt;0,'Γεννήτρια 4'!D629=""),V629,"")</f>
        <v/>
      </c>
    </row>
    <row r="630" spans="1:24">
      <c r="A630" s="3">
        <f t="shared" si="58"/>
        <v>608</v>
      </c>
      <c r="E630" s="3" t="str">
        <f t="shared" si="54"/>
        <v/>
      </c>
      <c r="F630" s="2" t="str">
        <f t="shared" si="55"/>
        <v/>
      </c>
      <c r="G630" s="2" t="str">
        <f t="shared" si="56"/>
        <v/>
      </c>
      <c r="T630" s="34">
        <f t="shared" si="57"/>
        <v>200.69650129906225</v>
      </c>
      <c r="U630" s="33">
        <f t="shared" si="59"/>
        <v>604</v>
      </c>
      <c r="V630" s="34">
        <f>IF(U630=1,$G$3*(T630/1000),IF(U630=2,$G$4*(T630/1000),IF(U630=3,$G$5*(T630/1000),IF(U630=4,$G$6*(T630/1000),IF(U630=5,$G$7*(T630/1000),IF(U630=6,$G$8*(T630/1000),IF(U630=7,$G$9*(T630/1000),IF(U630=8,$G$10*(T630/1000),IF(U630=9,$G$11*(T630/1000),IF(U630=10,$G$12*(T630/1000),IF(U630=11,$G$13*(T630/1000),IF(U630=12,$G$14*(T630/1000),IF(U630=13,$G$15*(T630/1000),IF(U630=14,$G$16*(T630/1000),IF(U630=15,$G$17*(T630/1000),0)))))))))))))))</f>
        <v>0</v>
      </c>
      <c r="W630" s="34">
        <f>IF('Γεννήτρια 4'!D630="W",W629+('Γεννήτρια 4'!C630-1)*V630,IF('Γεννήτρια 4'!D630="L",W629-V630,W629))</f>
        <v>200.69650129906225</v>
      </c>
      <c r="X630" s="34" t="str">
        <f>IF(AND('Γεννήτρια 4'!C630&lt;&gt;0,'Γεννήτρια 4'!D630=""),V630,"")</f>
        <v/>
      </c>
    </row>
    <row r="631" spans="1:24">
      <c r="A631" s="3">
        <f t="shared" si="58"/>
        <v>609</v>
      </c>
      <c r="E631" s="3" t="str">
        <f t="shared" si="54"/>
        <v/>
      </c>
      <c r="F631" s="2" t="str">
        <f t="shared" si="55"/>
        <v/>
      </c>
      <c r="G631" s="2" t="str">
        <f t="shared" si="56"/>
        <v/>
      </c>
      <c r="T631" s="34">
        <f t="shared" si="57"/>
        <v>200.69650129906225</v>
      </c>
      <c r="U631" s="33">
        <f t="shared" si="59"/>
        <v>605</v>
      </c>
      <c r="V631" s="34">
        <f>IF(U631=1,$G$3*(T631/1000),IF(U631=2,$G$4*(T631/1000),IF(U631=3,$G$5*(T631/1000),IF(U631=4,$G$6*(T631/1000),IF(U631=5,$G$7*(T631/1000),IF(U631=6,$G$8*(T631/1000),IF(U631=7,$G$9*(T631/1000),IF(U631=8,$G$10*(T631/1000),IF(U631=9,$G$11*(T631/1000),IF(U631=10,$G$12*(T631/1000),IF(U631=11,$G$13*(T631/1000),IF(U631=12,$G$14*(T631/1000),IF(U631=13,$G$15*(T631/1000),IF(U631=14,$G$16*(T631/1000),IF(U631=15,$G$17*(T631/1000),0)))))))))))))))</f>
        <v>0</v>
      </c>
      <c r="W631" s="34">
        <f>IF('Γεννήτρια 4'!D631="W",W630+('Γεννήτρια 4'!C631-1)*V631,IF('Γεννήτρια 4'!D631="L",W630-V631,W630))</f>
        <v>200.69650129906225</v>
      </c>
      <c r="X631" s="34" t="str">
        <f>IF(AND('Γεννήτρια 4'!C631&lt;&gt;0,'Γεννήτρια 4'!D631=""),V631,"")</f>
        <v/>
      </c>
    </row>
    <row r="632" spans="1:24">
      <c r="A632" s="3">
        <f t="shared" si="58"/>
        <v>610</v>
      </c>
      <c r="E632" s="3" t="str">
        <f t="shared" si="54"/>
        <v/>
      </c>
      <c r="F632" s="2" t="str">
        <f t="shared" si="55"/>
        <v/>
      </c>
      <c r="G632" s="2" t="str">
        <f t="shared" si="56"/>
        <v/>
      </c>
      <c r="T632" s="34">
        <f t="shared" si="57"/>
        <v>200.69650129906225</v>
      </c>
      <c r="U632" s="33">
        <f t="shared" si="59"/>
        <v>606</v>
      </c>
      <c r="V632" s="34">
        <f>IF(U632=1,$G$3*(T632/1000),IF(U632=2,$G$4*(T632/1000),IF(U632=3,$G$5*(T632/1000),IF(U632=4,$G$6*(T632/1000),IF(U632=5,$G$7*(T632/1000),IF(U632=6,$G$8*(T632/1000),IF(U632=7,$G$9*(T632/1000),IF(U632=8,$G$10*(T632/1000),IF(U632=9,$G$11*(T632/1000),IF(U632=10,$G$12*(T632/1000),IF(U632=11,$G$13*(T632/1000),IF(U632=12,$G$14*(T632/1000),IF(U632=13,$G$15*(T632/1000),IF(U632=14,$G$16*(T632/1000),IF(U632=15,$G$17*(T632/1000),0)))))))))))))))</f>
        <v>0</v>
      </c>
      <c r="W632" s="34">
        <f>IF('Γεννήτρια 4'!D632="W",W631+('Γεννήτρια 4'!C632-1)*V632,IF('Γεννήτρια 4'!D632="L",W631-V632,W631))</f>
        <v>200.69650129906225</v>
      </c>
      <c r="X632" s="34" t="str">
        <f>IF(AND('Γεννήτρια 4'!C632&lt;&gt;0,'Γεννήτρια 4'!D632=""),V632,"")</f>
        <v/>
      </c>
    </row>
    <row r="633" spans="1:24">
      <c r="A633" s="3">
        <f t="shared" si="58"/>
        <v>611</v>
      </c>
      <c r="E633" s="3" t="str">
        <f t="shared" si="54"/>
        <v/>
      </c>
      <c r="F633" s="2" t="str">
        <f t="shared" si="55"/>
        <v/>
      </c>
      <c r="G633" s="2" t="str">
        <f t="shared" si="56"/>
        <v/>
      </c>
      <c r="T633" s="34">
        <f t="shared" si="57"/>
        <v>200.69650129906225</v>
      </c>
      <c r="U633" s="33">
        <f t="shared" si="59"/>
        <v>607</v>
      </c>
      <c r="V633" s="34">
        <f>IF(U633=1,$G$3*(T633/1000),IF(U633=2,$G$4*(T633/1000),IF(U633=3,$G$5*(T633/1000),IF(U633=4,$G$6*(T633/1000),IF(U633=5,$G$7*(T633/1000),IF(U633=6,$G$8*(T633/1000),IF(U633=7,$G$9*(T633/1000),IF(U633=8,$G$10*(T633/1000),IF(U633=9,$G$11*(T633/1000),IF(U633=10,$G$12*(T633/1000),IF(U633=11,$G$13*(T633/1000),IF(U633=12,$G$14*(T633/1000),IF(U633=13,$G$15*(T633/1000),IF(U633=14,$G$16*(T633/1000),IF(U633=15,$G$17*(T633/1000),0)))))))))))))))</f>
        <v>0</v>
      </c>
      <c r="W633" s="34">
        <f>IF('Γεννήτρια 4'!D633="W",W632+('Γεννήτρια 4'!C633-1)*V633,IF('Γεννήτρια 4'!D633="L",W632-V633,W632))</f>
        <v>200.69650129906225</v>
      </c>
      <c r="X633" s="34" t="str">
        <f>IF(AND('Γεννήτρια 4'!C633&lt;&gt;0,'Γεννήτρια 4'!D633=""),V633,"")</f>
        <v/>
      </c>
    </row>
    <row r="634" spans="1:24">
      <c r="A634" s="3">
        <f t="shared" si="58"/>
        <v>612</v>
      </c>
      <c r="E634" s="3" t="str">
        <f t="shared" si="54"/>
        <v/>
      </c>
      <c r="F634" s="2" t="str">
        <f t="shared" si="55"/>
        <v/>
      </c>
      <c r="G634" s="2" t="str">
        <f t="shared" si="56"/>
        <v/>
      </c>
      <c r="T634" s="34">
        <f t="shared" si="57"/>
        <v>200.69650129906225</v>
      </c>
      <c r="U634" s="33">
        <f t="shared" si="59"/>
        <v>608</v>
      </c>
      <c r="V634" s="34">
        <f>IF(U634=1,$G$3*(T634/1000),IF(U634=2,$G$4*(T634/1000),IF(U634=3,$G$5*(T634/1000),IF(U634=4,$G$6*(T634/1000),IF(U634=5,$G$7*(T634/1000),IF(U634=6,$G$8*(T634/1000),IF(U634=7,$G$9*(T634/1000),IF(U634=8,$G$10*(T634/1000),IF(U634=9,$G$11*(T634/1000),IF(U634=10,$G$12*(T634/1000),IF(U634=11,$G$13*(T634/1000),IF(U634=12,$G$14*(T634/1000),IF(U634=13,$G$15*(T634/1000),IF(U634=14,$G$16*(T634/1000),IF(U634=15,$G$17*(T634/1000),0)))))))))))))))</f>
        <v>0</v>
      </c>
      <c r="W634" s="34">
        <f>IF('Γεννήτρια 4'!D634="W",W633+('Γεννήτρια 4'!C634-1)*V634,IF('Γεννήτρια 4'!D634="L",W633-V634,W633))</f>
        <v>200.69650129906225</v>
      </c>
      <c r="X634" s="34" t="str">
        <f>IF(AND('Γεννήτρια 4'!C634&lt;&gt;0,'Γεννήτρια 4'!D634=""),V634,"")</f>
        <v/>
      </c>
    </row>
    <row r="635" spans="1:24">
      <c r="A635" s="3">
        <f t="shared" si="58"/>
        <v>613</v>
      </c>
      <c r="E635" s="3" t="str">
        <f t="shared" si="54"/>
        <v/>
      </c>
      <c r="F635" s="2" t="str">
        <f t="shared" si="55"/>
        <v/>
      </c>
      <c r="G635" s="2" t="str">
        <f t="shared" si="56"/>
        <v/>
      </c>
      <c r="T635" s="34">
        <f t="shared" si="57"/>
        <v>200.69650129906225</v>
      </c>
      <c r="U635" s="33">
        <f t="shared" si="59"/>
        <v>609</v>
      </c>
      <c r="V635" s="34">
        <f>IF(U635=1,$G$3*(T635/1000),IF(U635=2,$G$4*(T635/1000),IF(U635=3,$G$5*(T635/1000),IF(U635=4,$G$6*(T635/1000),IF(U635=5,$G$7*(T635/1000),IF(U635=6,$G$8*(T635/1000),IF(U635=7,$G$9*(T635/1000),IF(U635=8,$G$10*(T635/1000),IF(U635=9,$G$11*(T635/1000),IF(U635=10,$G$12*(T635/1000),IF(U635=11,$G$13*(T635/1000),IF(U635=12,$G$14*(T635/1000),IF(U635=13,$G$15*(T635/1000),IF(U635=14,$G$16*(T635/1000),IF(U635=15,$G$17*(T635/1000),0)))))))))))))))</f>
        <v>0</v>
      </c>
      <c r="W635" s="34">
        <f>IF('Γεννήτρια 4'!D635="W",W634+('Γεννήτρια 4'!C635-1)*V635,IF('Γεννήτρια 4'!D635="L",W634-V635,W634))</f>
        <v>200.69650129906225</v>
      </c>
      <c r="X635" s="34" t="str">
        <f>IF(AND('Γεννήτρια 4'!C635&lt;&gt;0,'Γεννήτρια 4'!D635=""),V635,"")</f>
        <v/>
      </c>
    </row>
    <row r="636" spans="1:24">
      <c r="A636" s="3">
        <f t="shared" si="58"/>
        <v>614</v>
      </c>
      <c r="E636" s="3" t="str">
        <f t="shared" si="54"/>
        <v/>
      </c>
      <c r="F636" s="2" t="str">
        <f t="shared" si="55"/>
        <v/>
      </c>
      <c r="G636" s="2" t="str">
        <f t="shared" si="56"/>
        <v/>
      </c>
      <c r="T636" s="34">
        <f t="shared" si="57"/>
        <v>200.69650129906225</v>
      </c>
      <c r="U636" s="33">
        <f t="shared" si="59"/>
        <v>610</v>
      </c>
      <c r="V636" s="34">
        <f>IF(U636=1,$G$3*(T636/1000),IF(U636=2,$G$4*(T636/1000),IF(U636=3,$G$5*(T636/1000),IF(U636=4,$G$6*(T636/1000),IF(U636=5,$G$7*(T636/1000),IF(U636=6,$G$8*(T636/1000),IF(U636=7,$G$9*(T636/1000),IF(U636=8,$G$10*(T636/1000),IF(U636=9,$G$11*(T636/1000),IF(U636=10,$G$12*(T636/1000),IF(U636=11,$G$13*(T636/1000),IF(U636=12,$G$14*(T636/1000),IF(U636=13,$G$15*(T636/1000),IF(U636=14,$G$16*(T636/1000),IF(U636=15,$G$17*(T636/1000),0)))))))))))))))</f>
        <v>0</v>
      </c>
      <c r="W636" s="34">
        <f>IF('Γεννήτρια 4'!D636="W",W635+('Γεννήτρια 4'!C636-1)*V636,IF('Γεννήτρια 4'!D636="L",W635-V636,W635))</f>
        <v>200.69650129906225</v>
      </c>
      <c r="X636" s="34" t="str">
        <f>IF(AND('Γεννήτρια 4'!C636&lt;&gt;0,'Γεννήτρια 4'!D636=""),V636,"")</f>
        <v/>
      </c>
    </row>
    <row r="637" spans="1:24">
      <c r="A637" s="3">
        <f t="shared" si="58"/>
        <v>615</v>
      </c>
      <c r="E637" s="3" t="str">
        <f t="shared" si="54"/>
        <v/>
      </c>
      <c r="F637" s="2" t="str">
        <f t="shared" si="55"/>
        <v/>
      </c>
      <c r="G637" s="2" t="str">
        <f t="shared" si="56"/>
        <v/>
      </c>
      <c r="T637" s="34">
        <f t="shared" si="57"/>
        <v>200.69650129906225</v>
      </c>
      <c r="U637" s="33">
        <f t="shared" si="59"/>
        <v>611</v>
      </c>
      <c r="V637" s="34">
        <f>IF(U637=1,$G$3*(T637/1000),IF(U637=2,$G$4*(T637/1000),IF(U637=3,$G$5*(T637/1000),IF(U637=4,$G$6*(T637/1000),IF(U637=5,$G$7*(T637/1000),IF(U637=6,$G$8*(T637/1000),IF(U637=7,$G$9*(T637/1000),IF(U637=8,$G$10*(T637/1000),IF(U637=9,$G$11*(T637/1000),IF(U637=10,$G$12*(T637/1000),IF(U637=11,$G$13*(T637/1000),IF(U637=12,$G$14*(T637/1000),IF(U637=13,$G$15*(T637/1000),IF(U637=14,$G$16*(T637/1000),IF(U637=15,$G$17*(T637/1000),0)))))))))))))))</f>
        <v>0</v>
      </c>
      <c r="W637" s="34">
        <f>IF('Γεννήτρια 4'!D637="W",W636+('Γεννήτρια 4'!C637-1)*V637,IF('Γεννήτρια 4'!D637="L",W636-V637,W636))</f>
        <v>200.69650129906225</v>
      </c>
      <c r="X637" s="34" t="str">
        <f>IF(AND('Γεννήτρια 4'!C637&lt;&gt;0,'Γεννήτρια 4'!D637=""),V637,"")</f>
        <v/>
      </c>
    </row>
    <row r="638" spans="1:24">
      <c r="A638" s="3">
        <f t="shared" si="58"/>
        <v>616</v>
      </c>
      <c r="E638" s="3" t="str">
        <f t="shared" si="54"/>
        <v/>
      </c>
      <c r="F638" s="2" t="str">
        <f t="shared" si="55"/>
        <v/>
      </c>
      <c r="G638" s="2" t="str">
        <f t="shared" si="56"/>
        <v/>
      </c>
      <c r="T638" s="34">
        <f t="shared" si="57"/>
        <v>200.69650129906225</v>
      </c>
      <c r="U638" s="33">
        <f t="shared" si="59"/>
        <v>612</v>
      </c>
      <c r="V638" s="34">
        <f>IF(U638=1,$G$3*(T638/1000),IF(U638=2,$G$4*(T638/1000),IF(U638=3,$G$5*(T638/1000),IF(U638=4,$G$6*(T638/1000),IF(U638=5,$G$7*(T638/1000),IF(U638=6,$G$8*(T638/1000),IF(U638=7,$G$9*(T638/1000),IF(U638=8,$G$10*(T638/1000),IF(U638=9,$G$11*(T638/1000),IF(U638=10,$G$12*(T638/1000),IF(U638=11,$G$13*(T638/1000),IF(U638=12,$G$14*(T638/1000),IF(U638=13,$G$15*(T638/1000),IF(U638=14,$G$16*(T638/1000),IF(U638=15,$G$17*(T638/1000),0)))))))))))))))</f>
        <v>0</v>
      </c>
      <c r="W638" s="34">
        <f>IF('Γεννήτρια 4'!D638="W",W637+('Γεννήτρια 4'!C638-1)*V638,IF('Γεννήτρια 4'!D638="L",W637-V638,W637))</f>
        <v>200.69650129906225</v>
      </c>
      <c r="X638" s="34" t="str">
        <f>IF(AND('Γεννήτρια 4'!C638&lt;&gt;0,'Γεννήτρια 4'!D638=""),V638,"")</f>
        <v/>
      </c>
    </row>
    <row r="639" spans="1:24">
      <c r="A639" s="3">
        <f t="shared" si="58"/>
        <v>617</v>
      </c>
      <c r="E639" s="3" t="str">
        <f t="shared" si="54"/>
        <v/>
      </c>
      <c r="F639" s="2" t="str">
        <f t="shared" si="55"/>
        <v/>
      </c>
      <c r="G639" s="2" t="str">
        <f t="shared" si="56"/>
        <v/>
      </c>
      <c r="T639" s="34">
        <f t="shared" si="57"/>
        <v>200.69650129906225</v>
      </c>
      <c r="U639" s="33">
        <f t="shared" si="59"/>
        <v>613</v>
      </c>
      <c r="V639" s="34">
        <f>IF(U639=1,$G$3*(T639/1000),IF(U639=2,$G$4*(T639/1000),IF(U639=3,$G$5*(T639/1000),IF(U639=4,$G$6*(T639/1000),IF(U639=5,$G$7*(T639/1000),IF(U639=6,$G$8*(T639/1000),IF(U639=7,$G$9*(T639/1000),IF(U639=8,$G$10*(T639/1000),IF(U639=9,$G$11*(T639/1000),IF(U639=10,$G$12*(T639/1000),IF(U639=11,$G$13*(T639/1000),IF(U639=12,$G$14*(T639/1000),IF(U639=13,$G$15*(T639/1000),IF(U639=14,$G$16*(T639/1000),IF(U639=15,$G$17*(T639/1000),0)))))))))))))))</f>
        <v>0</v>
      </c>
      <c r="W639" s="34">
        <f>IF('Γεννήτρια 4'!D639="W",W638+('Γεννήτρια 4'!C639-1)*V639,IF('Γεννήτρια 4'!D639="L",W638-V639,W638))</f>
        <v>200.69650129906225</v>
      </c>
      <c r="X639" s="34" t="str">
        <f>IF(AND('Γεννήτρια 4'!C639&lt;&gt;0,'Γεννήτρια 4'!D639=""),V639,"")</f>
        <v/>
      </c>
    </row>
    <row r="640" spans="1:24">
      <c r="A640" s="3">
        <f t="shared" si="58"/>
        <v>618</v>
      </c>
      <c r="E640" s="3" t="str">
        <f t="shared" si="54"/>
        <v/>
      </c>
      <c r="F640" s="2" t="str">
        <f t="shared" si="55"/>
        <v/>
      </c>
      <c r="G640" s="2" t="str">
        <f t="shared" si="56"/>
        <v/>
      </c>
      <c r="T640" s="34">
        <f t="shared" si="57"/>
        <v>200.69650129906225</v>
      </c>
      <c r="U640" s="33">
        <f t="shared" si="59"/>
        <v>614</v>
      </c>
      <c r="V640" s="34">
        <f>IF(U640=1,$G$3*(T640/1000),IF(U640=2,$G$4*(T640/1000),IF(U640=3,$G$5*(T640/1000),IF(U640=4,$G$6*(T640/1000),IF(U640=5,$G$7*(T640/1000),IF(U640=6,$G$8*(T640/1000),IF(U640=7,$G$9*(T640/1000),IF(U640=8,$G$10*(T640/1000),IF(U640=9,$G$11*(T640/1000),IF(U640=10,$G$12*(T640/1000),IF(U640=11,$G$13*(T640/1000),IF(U640=12,$G$14*(T640/1000),IF(U640=13,$G$15*(T640/1000),IF(U640=14,$G$16*(T640/1000),IF(U640=15,$G$17*(T640/1000),0)))))))))))))))</f>
        <v>0</v>
      </c>
      <c r="W640" s="34">
        <f>IF('Γεννήτρια 4'!D640="W",W639+('Γεννήτρια 4'!C640-1)*V640,IF('Γεννήτρια 4'!D640="L",W639-V640,W639))</f>
        <v>200.69650129906225</v>
      </c>
      <c r="X640" s="34" t="str">
        <f>IF(AND('Γεννήτρια 4'!C640&lt;&gt;0,'Γεννήτρια 4'!D640=""),V640,"")</f>
        <v/>
      </c>
    </row>
    <row r="641" spans="1:24">
      <c r="A641" s="3">
        <f t="shared" si="58"/>
        <v>619</v>
      </c>
      <c r="E641" s="3" t="str">
        <f t="shared" si="54"/>
        <v/>
      </c>
      <c r="F641" s="2" t="str">
        <f t="shared" si="55"/>
        <v/>
      </c>
      <c r="G641" s="2" t="str">
        <f t="shared" si="56"/>
        <v/>
      </c>
      <c r="T641" s="34">
        <f t="shared" si="57"/>
        <v>200.69650129906225</v>
      </c>
      <c r="U641" s="33">
        <f t="shared" si="59"/>
        <v>615</v>
      </c>
      <c r="V641" s="34">
        <f>IF(U641=1,$G$3*(T641/1000),IF(U641=2,$G$4*(T641/1000),IF(U641=3,$G$5*(T641/1000),IF(U641=4,$G$6*(T641/1000),IF(U641=5,$G$7*(T641/1000),IF(U641=6,$G$8*(T641/1000),IF(U641=7,$G$9*(T641/1000),IF(U641=8,$G$10*(T641/1000),IF(U641=9,$G$11*(T641/1000),IF(U641=10,$G$12*(T641/1000),IF(U641=11,$G$13*(T641/1000),IF(U641=12,$G$14*(T641/1000),IF(U641=13,$G$15*(T641/1000),IF(U641=14,$G$16*(T641/1000),IF(U641=15,$G$17*(T641/1000),0)))))))))))))))</f>
        <v>0</v>
      </c>
      <c r="W641" s="34">
        <f>IF('Γεννήτρια 4'!D641="W",W640+('Γεννήτρια 4'!C641-1)*V641,IF('Γεννήτρια 4'!D641="L",W640-V641,W640))</f>
        <v>200.69650129906225</v>
      </c>
      <c r="X641" s="34" t="str">
        <f>IF(AND('Γεννήτρια 4'!C641&lt;&gt;0,'Γεννήτρια 4'!D641=""),V641,"")</f>
        <v/>
      </c>
    </row>
    <row r="642" spans="1:24">
      <c r="A642" s="3">
        <f t="shared" si="58"/>
        <v>620</v>
      </c>
      <c r="E642" s="3" t="str">
        <f t="shared" si="54"/>
        <v/>
      </c>
      <c r="F642" s="2" t="str">
        <f t="shared" si="55"/>
        <v/>
      </c>
      <c r="G642" s="2" t="str">
        <f t="shared" si="56"/>
        <v/>
      </c>
      <c r="T642" s="34">
        <f t="shared" si="57"/>
        <v>200.69650129906225</v>
      </c>
      <c r="U642" s="33">
        <f t="shared" si="59"/>
        <v>616</v>
      </c>
      <c r="V642" s="34">
        <f>IF(U642=1,$G$3*(T642/1000),IF(U642=2,$G$4*(T642/1000),IF(U642=3,$G$5*(T642/1000),IF(U642=4,$G$6*(T642/1000),IF(U642=5,$G$7*(T642/1000),IF(U642=6,$G$8*(T642/1000),IF(U642=7,$G$9*(T642/1000),IF(U642=8,$G$10*(T642/1000),IF(U642=9,$G$11*(T642/1000),IF(U642=10,$G$12*(T642/1000),IF(U642=11,$G$13*(T642/1000),IF(U642=12,$G$14*(T642/1000),IF(U642=13,$G$15*(T642/1000),IF(U642=14,$G$16*(T642/1000),IF(U642=15,$G$17*(T642/1000),0)))))))))))))))</f>
        <v>0</v>
      </c>
      <c r="W642" s="34">
        <f>IF('Γεννήτρια 4'!D642="W",W641+('Γεννήτρια 4'!C642-1)*V642,IF('Γεννήτρια 4'!D642="L",W641-V642,W641))</f>
        <v>200.69650129906225</v>
      </c>
      <c r="X642" s="34" t="str">
        <f>IF(AND('Γεννήτρια 4'!C642&lt;&gt;0,'Γεννήτρια 4'!D642=""),V642,"")</f>
        <v/>
      </c>
    </row>
    <row r="643" spans="1:24">
      <c r="A643" s="3">
        <f t="shared" si="58"/>
        <v>621</v>
      </c>
      <c r="E643" s="3" t="str">
        <f t="shared" si="54"/>
        <v/>
      </c>
      <c r="F643" s="2" t="str">
        <f t="shared" si="55"/>
        <v/>
      </c>
      <c r="G643" s="2" t="str">
        <f t="shared" si="56"/>
        <v/>
      </c>
      <c r="T643" s="34">
        <f t="shared" si="57"/>
        <v>200.69650129906225</v>
      </c>
      <c r="U643" s="33">
        <f t="shared" si="59"/>
        <v>617</v>
      </c>
      <c r="V643" s="34">
        <f>IF(U643=1,$G$3*(T643/1000),IF(U643=2,$G$4*(T643/1000),IF(U643=3,$G$5*(T643/1000),IF(U643=4,$G$6*(T643/1000),IF(U643=5,$G$7*(T643/1000),IF(U643=6,$G$8*(T643/1000),IF(U643=7,$G$9*(T643/1000),IF(U643=8,$G$10*(T643/1000),IF(U643=9,$G$11*(T643/1000),IF(U643=10,$G$12*(T643/1000),IF(U643=11,$G$13*(T643/1000),IF(U643=12,$G$14*(T643/1000),IF(U643=13,$G$15*(T643/1000),IF(U643=14,$G$16*(T643/1000),IF(U643=15,$G$17*(T643/1000),0)))))))))))))))</f>
        <v>0</v>
      </c>
      <c r="W643" s="34">
        <f>IF('Γεννήτρια 4'!D643="W",W642+('Γεννήτρια 4'!C643-1)*V643,IF('Γεννήτρια 4'!D643="L",W642-V643,W642))</f>
        <v>200.69650129906225</v>
      </c>
      <c r="X643" s="34" t="str">
        <f>IF(AND('Γεννήτρια 4'!C643&lt;&gt;0,'Γεννήτρια 4'!D643=""),V643,"")</f>
        <v/>
      </c>
    </row>
    <row r="644" spans="1:24">
      <c r="A644" s="3">
        <f t="shared" si="58"/>
        <v>622</v>
      </c>
      <c r="E644" s="3" t="str">
        <f t="shared" si="54"/>
        <v/>
      </c>
      <c r="F644" s="2" t="str">
        <f t="shared" si="55"/>
        <v/>
      </c>
      <c r="G644" s="2" t="str">
        <f t="shared" si="56"/>
        <v/>
      </c>
      <c r="T644" s="34">
        <f t="shared" si="57"/>
        <v>200.69650129906225</v>
      </c>
      <c r="U644" s="33">
        <f t="shared" si="59"/>
        <v>618</v>
      </c>
      <c r="V644" s="34">
        <f>IF(U644=1,$G$3*(T644/1000),IF(U644=2,$G$4*(T644/1000),IF(U644=3,$G$5*(T644/1000),IF(U644=4,$G$6*(T644/1000),IF(U644=5,$G$7*(T644/1000),IF(U644=6,$G$8*(T644/1000),IF(U644=7,$G$9*(T644/1000),IF(U644=8,$G$10*(T644/1000),IF(U644=9,$G$11*(T644/1000),IF(U644=10,$G$12*(T644/1000),IF(U644=11,$G$13*(T644/1000),IF(U644=12,$G$14*(T644/1000),IF(U644=13,$G$15*(T644/1000),IF(U644=14,$G$16*(T644/1000),IF(U644=15,$G$17*(T644/1000),0)))))))))))))))</f>
        <v>0</v>
      </c>
      <c r="W644" s="34">
        <f>IF('Γεννήτρια 4'!D644="W",W643+('Γεννήτρια 4'!C644-1)*V644,IF('Γεννήτρια 4'!D644="L",W643-V644,W643))</f>
        <v>200.69650129906225</v>
      </c>
      <c r="X644" s="34" t="str">
        <f>IF(AND('Γεννήτρια 4'!C644&lt;&gt;0,'Γεννήτρια 4'!D644=""),V644,"")</f>
        <v/>
      </c>
    </row>
    <row r="645" spans="1:24">
      <c r="A645" s="3">
        <f t="shared" si="58"/>
        <v>623</v>
      </c>
      <c r="E645" s="3" t="str">
        <f t="shared" si="54"/>
        <v/>
      </c>
      <c r="F645" s="2" t="str">
        <f t="shared" si="55"/>
        <v/>
      </c>
      <c r="G645" s="2" t="str">
        <f t="shared" si="56"/>
        <v/>
      </c>
      <c r="T645" s="34">
        <f t="shared" si="57"/>
        <v>200.69650129906225</v>
      </c>
      <c r="U645" s="33">
        <f t="shared" si="59"/>
        <v>619</v>
      </c>
      <c r="V645" s="34">
        <f>IF(U645=1,$G$3*(T645/1000),IF(U645=2,$G$4*(T645/1000),IF(U645=3,$G$5*(T645/1000),IF(U645=4,$G$6*(T645/1000),IF(U645=5,$G$7*(T645/1000),IF(U645=6,$G$8*(T645/1000),IF(U645=7,$G$9*(T645/1000),IF(U645=8,$G$10*(T645/1000),IF(U645=9,$G$11*(T645/1000),IF(U645=10,$G$12*(T645/1000),IF(U645=11,$G$13*(T645/1000),IF(U645=12,$G$14*(T645/1000),IF(U645=13,$G$15*(T645/1000),IF(U645=14,$G$16*(T645/1000),IF(U645=15,$G$17*(T645/1000),0)))))))))))))))</f>
        <v>0</v>
      </c>
      <c r="W645" s="34">
        <f>IF('Γεννήτρια 4'!D645="W",W644+('Γεννήτρια 4'!C645-1)*V645,IF('Γεννήτρια 4'!D645="L",W644-V645,W644))</f>
        <v>200.69650129906225</v>
      </c>
      <c r="X645" s="34" t="str">
        <f>IF(AND('Γεννήτρια 4'!C645&lt;&gt;0,'Γεννήτρια 4'!D645=""),V645,"")</f>
        <v/>
      </c>
    </row>
    <row r="646" spans="1:24">
      <c r="A646" s="3">
        <f t="shared" si="58"/>
        <v>624</v>
      </c>
      <c r="E646" s="3" t="str">
        <f t="shared" si="54"/>
        <v/>
      </c>
      <c r="F646" s="2" t="str">
        <f t="shared" si="55"/>
        <v/>
      </c>
      <c r="G646" s="2" t="str">
        <f t="shared" si="56"/>
        <v/>
      </c>
      <c r="T646" s="34">
        <f t="shared" si="57"/>
        <v>200.69650129906225</v>
      </c>
      <c r="U646" s="33">
        <f t="shared" si="59"/>
        <v>620</v>
      </c>
      <c r="V646" s="34">
        <f>IF(U646=1,$G$3*(T646/1000),IF(U646=2,$G$4*(T646/1000),IF(U646=3,$G$5*(T646/1000),IF(U646=4,$G$6*(T646/1000),IF(U646=5,$G$7*(T646/1000),IF(U646=6,$G$8*(T646/1000),IF(U646=7,$G$9*(T646/1000),IF(U646=8,$G$10*(T646/1000),IF(U646=9,$G$11*(T646/1000),IF(U646=10,$G$12*(T646/1000),IF(U646=11,$G$13*(T646/1000),IF(U646=12,$G$14*(T646/1000),IF(U646=13,$G$15*(T646/1000),IF(U646=14,$G$16*(T646/1000),IF(U646=15,$G$17*(T646/1000),0)))))))))))))))</f>
        <v>0</v>
      </c>
      <c r="W646" s="34">
        <f>IF('Γεννήτρια 4'!D646="W",W645+('Γεννήτρια 4'!C646-1)*V646,IF('Γεννήτρια 4'!D646="L",W645-V646,W645))</f>
        <v>200.69650129906225</v>
      </c>
      <c r="X646" s="34" t="str">
        <f>IF(AND('Γεννήτρια 4'!C646&lt;&gt;0,'Γεννήτρια 4'!D646=""),V646,"")</f>
        <v/>
      </c>
    </row>
    <row r="647" spans="1:24">
      <c r="A647" s="3">
        <f t="shared" si="58"/>
        <v>625</v>
      </c>
      <c r="E647" s="3" t="str">
        <f t="shared" si="54"/>
        <v/>
      </c>
      <c r="F647" s="2" t="str">
        <f t="shared" si="55"/>
        <v/>
      </c>
      <c r="G647" s="2" t="str">
        <f t="shared" si="56"/>
        <v/>
      </c>
      <c r="T647" s="34">
        <f t="shared" si="57"/>
        <v>200.69650129906225</v>
      </c>
      <c r="U647" s="33">
        <f t="shared" si="59"/>
        <v>621</v>
      </c>
      <c r="V647" s="34">
        <f>IF(U647=1,$G$3*(T647/1000),IF(U647=2,$G$4*(T647/1000),IF(U647=3,$G$5*(T647/1000),IF(U647=4,$G$6*(T647/1000),IF(U647=5,$G$7*(T647/1000),IF(U647=6,$G$8*(T647/1000),IF(U647=7,$G$9*(T647/1000),IF(U647=8,$G$10*(T647/1000),IF(U647=9,$G$11*(T647/1000),IF(U647=10,$G$12*(T647/1000),IF(U647=11,$G$13*(T647/1000),IF(U647=12,$G$14*(T647/1000),IF(U647=13,$G$15*(T647/1000),IF(U647=14,$G$16*(T647/1000),IF(U647=15,$G$17*(T647/1000),0)))))))))))))))</f>
        <v>0</v>
      </c>
      <c r="W647" s="34">
        <f>IF('Γεννήτρια 4'!D647="W",W646+('Γεννήτρια 4'!C647-1)*V647,IF('Γεννήτρια 4'!D647="L",W646-V647,W646))</f>
        <v>200.69650129906225</v>
      </c>
      <c r="X647" s="34" t="str">
        <f>IF(AND('Γεννήτρια 4'!C647&lt;&gt;0,'Γεννήτρια 4'!D647=""),V647,"")</f>
        <v/>
      </c>
    </row>
    <row r="648" spans="1:24">
      <c r="A648" s="3">
        <f t="shared" si="58"/>
        <v>626</v>
      </c>
      <c r="E648" s="3" t="str">
        <f t="shared" si="54"/>
        <v/>
      </c>
      <c r="F648" s="2" t="str">
        <f t="shared" si="55"/>
        <v/>
      </c>
      <c r="G648" s="2" t="str">
        <f t="shared" si="56"/>
        <v/>
      </c>
      <c r="T648" s="34">
        <f t="shared" si="57"/>
        <v>200.69650129906225</v>
      </c>
      <c r="U648" s="33">
        <f t="shared" si="59"/>
        <v>622</v>
      </c>
      <c r="V648" s="34">
        <f>IF(U648=1,$G$3*(T648/1000),IF(U648=2,$G$4*(T648/1000),IF(U648=3,$G$5*(T648/1000),IF(U648=4,$G$6*(T648/1000),IF(U648=5,$G$7*(T648/1000),IF(U648=6,$G$8*(T648/1000),IF(U648=7,$G$9*(T648/1000),IF(U648=8,$G$10*(T648/1000),IF(U648=9,$G$11*(T648/1000),IF(U648=10,$G$12*(T648/1000),IF(U648=11,$G$13*(T648/1000),IF(U648=12,$G$14*(T648/1000),IF(U648=13,$G$15*(T648/1000),IF(U648=14,$G$16*(T648/1000),IF(U648=15,$G$17*(T648/1000),0)))))))))))))))</f>
        <v>0</v>
      </c>
      <c r="W648" s="34">
        <f>IF('Γεννήτρια 4'!D648="W",W647+('Γεννήτρια 4'!C648-1)*V648,IF('Γεννήτρια 4'!D648="L",W647-V648,W647))</f>
        <v>200.69650129906225</v>
      </c>
      <c r="X648" s="34" t="str">
        <f>IF(AND('Γεννήτρια 4'!C648&lt;&gt;0,'Γεννήτρια 4'!D648=""),V648,"")</f>
        <v/>
      </c>
    </row>
    <row r="649" spans="1:24">
      <c r="A649" s="3">
        <f t="shared" si="58"/>
        <v>627</v>
      </c>
      <c r="E649" s="3" t="str">
        <f t="shared" si="54"/>
        <v/>
      </c>
      <c r="F649" s="2" t="str">
        <f t="shared" si="55"/>
        <v/>
      </c>
      <c r="G649" s="2" t="str">
        <f t="shared" si="56"/>
        <v/>
      </c>
      <c r="T649" s="34">
        <f t="shared" si="57"/>
        <v>200.69650129906225</v>
      </c>
      <c r="U649" s="33">
        <f t="shared" si="59"/>
        <v>623</v>
      </c>
      <c r="V649" s="34">
        <f>IF(U649=1,$G$3*(T649/1000),IF(U649=2,$G$4*(T649/1000),IF(U649=3,$G$5*(T649/1000),IF(U649=4,$G$6*(T649/1000),IF(U649=5,$G$7*(T649/1000),IF(U649=6,$G$8*(T649/1000),IF(U649=7,$G$9*(T649/1000),IF(U649=8,$G$10*(T649/1000),IF(U649=9,$G$11*(T649/1000),IF(U649=10,$G$12*(T649/1000),IF(U649=11,$G$13*(T649/1000),IF(U649=12,$G$14*(T649/1000),IF(U649=13,$G$15*(T649/1000),IF(U649=14,$G$16*(T649/1000),IF(U649=15,$G$17*(T649/1000),0)))))))))))))))</f>
        <v>0</v>
      </c>
      <c r="W649" s="34">
        <f>IF('Γεννήτρια 4'!D649="W",W648+('Γεννήτρια 4'!C649-1)*V649,IF('Γεννήτρια 4'!D649="L",W648-V649,W648))</f>
        <v>200.69650129906225</v>
      </c>
      <c r="X649" s="34" t="str">
        <f>IF(AND('Γεννήτρια 4'!C649&lt;&gt;0,'Γεννήτρια 4'!D649=""),V649,"")</f>
        <v/>
      </c>
    </row>
    <row r="650" spans="1:24">
      <c r="A650" s="3">
        <f t="shared" si="58"/>
        <v>628</v>
      </c>
      <c r="E650" s="3" t="str">
        <f t="shared" si="54"/>
        <v/>
      </c>
      <c r="F650" s="2" t="str">
        <f t="shared" si="55"/>
        <v/>
      </c>
      <c r="G650" s="2" t="str">
        <f t="shared" si="56"/>
        <v/>
      </c>
      <c r="T650" s="34">
        <f t="shared" si="57"/>
        <v>200.69650129906225</v>
      </c>
      <c r="U650" s="33">
        <f t="shared" si="59"/>
        <v>624</v>
      </c>
      <c r="V650" s="34">
        <f>IF(U650=1,$G$3*(T650/1000),IF(U650=2,$G$4*(T650/1000),IF(U650=3,$G$5*(T650/1000),IF(U650=4,$G$6*(T650/1000),IF(U650=5,$G$7*(T650/1000),IF(U650=6,$G$8*(T650/1000),IF(U650=7,$G$9*(T650/1000),IF(U650=8,$G$10*(T650/1000),IF(U650=9,$G$11*(T650/1000),IF(U650=10,$G$12*(T650/1000),IF(U650=11,$G$13*(T650/1000),IF(U650=12,$G$14*(T650/1000),IF(U650=13,$G$15*(T650/1000),IF(U650=14,$G$16*(T650/1000),IF(U650=15,$G$17*(T650/1000),0)))))))))))))))</f>
        <v>0</v>
      </c>
      <c r="W650" s="34">
        <f>IF('Γεννήτρια 4'!D650="W",W649+('Γεννήτρια 4'!C650-1)*V650,IF('Γεννήτρια 4'!D650="L",W649-V650,W649))</f>
        <v>200.69650129906225</v>
      </c>
      <c r="X650" s="34" t="str">
        <f>IF(AND('Γεννήτρια 4'!C650&lt;&gt;0,'Γεννήτρια 4'!D650=""),V650,"")</f>
        <v/>
      </c>
    </row>
    <row r="651" spans="1:24">
      <c r="A651" s="3">
        <f t="shared" si="58"/>
        <v>629</v>
      </c>
      <c r="E651" s="3" t="str">
        <f t="shared" si="54"/>
        <v/>
      </c>
      <c r="F651" s="2" t="str">
        <f t="shared" si="55"/>
        <v/>
      </c>
      <c r="G651" s="2" t="str">
        <f t="shared" si="56"/>
        <v/>
      </c>
      <c r="T651" s="34">
        <f t="shared" si="57"/>
        <v>200.69650129906225</v>
      </c>
      <c r="U651" s="33">
        <f t="shared" si="59"/>
        <v>625</v>
      </c>
      <c r="V651" s="34">
        <f>IF(U651=1,$G$3*(T651/1000),IF(U651=2,$G$4*(T651/1000),IF(U651=3,$G$5*(T651/1000),IF(U651=4,$G$6*(T651/1000),IF(U651=5,$G$7*(T651/1000),IF(U651=6,$G$8*(T651/1000),IF(U651=7,$G$9*(T651/1000),IF(U651=8,$G$10*(T651/1000),IF(U651=9,$G$11*(T651/1000),IF(U651=10,$G$12*(T651/1000),IF(U651=11,$G$13*(T651/1000),IF(U651=12,$G$14*(T651/1000),IF(U651=13,$G$15*(T651/1000),IF(U651=14,$G$16*(T651/1000),IF(U651=15,$G$17*(T651/1000),0)))))))))))))))</f>
        <v>0</v>
      </c>
      <c r="W651" s="34">
        <f>IF('Γεννήτρια 4'!D651="W",W650+('Γεννήτρια 4'!C651-1)*V651,IF('Γεννήτρια 4'!D651="L",W650-V651,W650))</f>
        <v>200.69650129906225</v>
      </c>
      <c r="X651" s="34" t="str">
        <f>IF(AND('Γεννήτρια 4'!C651&lt;&gt;0,'Γεννήτρια 4'!D651=""),V651,"")</f>
        <v/>
      </c>
    </row>
    <row r="652" spans="1:24">
      <c r="A652" s="3">
        <f t="shared" si="58"/>
        <v>630</v>
      </c>
      <c r="E652" s="3" t="str">
        <f t="shared" si="54"/>
        <v/>
      </c>
      <c r="F652" s="2" t="str">
        <f t="shared" si="55"/>
        <v/>
      </c>
      <c r="G652" s="2" t="str">
        <f t="shared" si="56"/>
        <v/>
      </c>
      <c r="T652" s="34">
        <f t="shared" si="57"/>
        <v>200.69650129906225</v>
      </c>
      <c r="U652" s="33">
        <f t="shared" si="59"/>
        <v>626</v>
      </c>
      <c r="V652" s="34">
        <f>IF(U652=1,$G$3*(T652/1000),IF(U652=2,$G$4*(T652/1000),IF(U652=3,$G$5*(T652/1000),IF(U652=4,$G$6*(T652/1000),IF(U652=5,$G$7*(T652/1000),IF(U652=6,$G$8*(T652/1000),IF(U652=7,$G$9*(T652/1000),IF(U652=8,$G$10*(T652/1000),IF(U652=9,$G$11*(T652/1000),IF(U652=10,$G$12*(T652/1000),IF(U652=11,$G$13*(T652/1000),IF(U652=12,$G$14*(T652/1000),IF(U652=13,$G$15*(T652/1000),IF(U652=14,$G$16*(T652/1000),IF(U652=15,$G$17*(T652/1000),0)))))))))))))))</f>
        <v>0</v>
      </c>
      <c r="W652" s="34">
        <f>IF('Γεννήτρια 4'!D652="W",W651+('Γεννήτρια 4'!C652-1)*V652,IF('Γεννήτρια 4'!D652="L",W651-V652,W651))</f>
        <v>200.69650129906225</v>
      </c>
      <c r="X652" s="34" t="str">
        <f>IF(AND('Γεννήτρια 4'!C652&lt;&gt;0,'Γεννήτρια 4'!D652=""),V652,"")</f>
        <v/>
      </c>
    </row>
    <row r="653" spans="1:24">
      <c r="A653" s="3">
        <f t="shared" si="58"/>
        <v>631</v>
      </c>
      <c r="E653" s="3" t="str">
        <f t="shared" si="54"/>
        <v/>
      </c>
      <c r="F653" s="2" t="str">
        <f t="shared" si="55"/>
        <v/>
      </c>
      <c r="G653" s="2" t="str">
        <f t="shared" si="56"/>
        <v/>
      </c>
      <c r="T653" s="34">
        <f t="shared" si="57"/>
        <v>200.69650129906225</v>
      </c>
      <c r="U653" s="33">
        <f t="shared" si="59"/>
        <v>627</v>
      </c>
      <c r="V653" s="34">
        <f>IF(U653=1,$G$3*(T653/1000),IF(U653=2,$G$4*(T653/1000),IF(U653=3,$G$5*(T653/1000),IF(U653=4,$G$6*(T653/1000),IF(U653=5,$G$7*(T653/1000),IF(U653=6,$G$8*(T653/1000),IF(U653=7,$G$9*(T653/1000),IF(U653=8,$G$10*(T653/1000),IF(U653=9,$G$11*(T653/1000),IF(U653=10,$G$12*(T653/1000),IF(U653=11,$G$13*(T653/1000),IF(U653=12,$G$14*(T653/1000),IF(U653=13,$G$15*(T653/1000),IF(U653=14,$G$16*(T653/1000),IF(U653=15,$G$17*(T653/1000),0)))))))))))))))</f>
        <v>0</v>
      </c>
      <c r="W653" s="34">
        <f>IF('Γεννήτρια 4'!D653="W",W652+('Γεννήτρια 4'!C653-1)*V653,IF('Γεννήτρια 4'!D653="L",W652-V653,W652))</f>
        <v>200.69650129906225</v>
      </c>
      <c r="X653" s="34" t="str">
        <f>IF(AND('Γεννήτρια 4'!C653&lt;&gt;0,'Γεννήτρια 4'!D653=""),V653,"")</f>
        <v/>
      </c>
    </row>
    <row r="654" spans="1:24">
      <c r="A654" s="3">
        <f t="shared" si="58"/>
        <v>632</v>
      </c>
      <c r="E654" s="3" t="str">
        <f t="shared" si="54"/>
        <v/>
      </c>
      <c r="F654" s="2" t="str">
        <f t="shared" si="55"/>
        <v/>
      </c>
      <c r="G654" s="2" t="str">
        <f t="shared" si="56"/>
        <v/>
      </c>
      <c r="T654" s="34">
        <f t="shared" si="57"/>
        <v>200.69650129906225</v>
      </c>
      <c r="U654" s="33">
        <f t="shared" si="59"/>
        <v>628</v>
      </c>
      <c r="V654" s="34">
        <f>IF(U654=1,$G$3*(T654/1000),IF(U654=2,$G$4*(T654/1000),IF(U654=3,$G$5*(T654/1000),IF(U654=4,$G$6*(T654/1000),IF(U654=5,$G$7*(T654/1000),IF(U654=6,$G$8*(T654/1000),IF(U654=7,$G$9*(T654/1000),IF(U654=8,$G$10*(T654/1000),IF(U654=9,$G$11*(T654/1000),IF(U654=10,$G$12*(T654/1000),IF(U654=11,$G$13*(T654/1000),IF(U654=12,$G$14*(T654/1000),IF(U654=13,$G$15*(T654/1000),IF(U654=14,$G$16*(T654/1000),IF(U654=15,$G$17*(T654/1000),0)))))))))))))))</f>
        <v>0</v>
      </c>
      <c r="W654" s="34">
        <f>IF('Γεννήτρια 4'!D654="W",W653+('Γεννήτρια 4'!C654-1)*V654,IF('Γεννήτρια 4'!D654="L",W653-V654,W653))</f>
        <v>200.69650129906225</v>
      </c>
      <c r="X654" s="34" t="str">
        <f>IF(AND('Γεννήτρια 4'!C654&lt;&gt;0,'Γεννήτρια 4'!D654=""),V654,"")</f>
        <v/>
      </c>
    </row>
    <row r="655" spans="1:24">
      <c r="A655" s="3">
        <f t="shared" si="58"/>
        <v>633</v>
      </c>
      <c r="E655" s="3" t="str">
        <f t="shared" si="54"/>
        <v/>
      </c>
      <c r="F655" s="2" t="str">
        <f t="shared" si="55"/>
        <v/>
      </c>
      <c r="G655" s="2" t="str">
        <f t="shared" si="56"/>
        <v/>
      </c>
      <c r="T655" s="34">
        <f t="shared" si="57"/>
        <v>200.69650129906225</v>
      </c>
      <c r="U655" s="33">
        <f t="shared" si="59"/>
        <v>629</v>
      </c>
      <c r="V655" s="34">
        <f>IF(U655=1,$G$3*(T655/1000),IF(U655=2,$G$4*(T655/1000),IF(U655=3,$G$5*(T655/1000),IF(U655=4,$G$6*(T655/1000),IF(U655=5,$G$7*(T655/1000),IF(U655=6,$G$8*(T655/1000),IF(U655=7,$G$9*(T655/1000),IF(U655=8,$G$10*(T655/1000),IF(U655=9,$G$11*(T655/1000),IF(U655=10,$G$12*(T655/1000),IF(U655=11,$G$13*(T655/1000),IF(U655=12,$G$14*(T655/1000),IF(U655=13,$G$15*(T655/1000),IF(U655=14,$G$16*(T655/1000),IF(U655=15,$G$17*(T655/1000),0)))))))))))))))</f>
        <v>0</v>
      </c>
      <c r="W655" s="34">
        <f>IF('Γεννήτρια 4'!D655="W",W654+('Γεννήτρια 4'!C655-1)*V655,IF('Γεννήτρια 4'!D655="L",W654-V655,W654))</f>
        <v>200.69650129906225</v>
      </c>
      <c r="X655" s="34" t="str">
        <f>IF(AND('Γεννήτρια 4'!C655&lt;&gt;0,'Γεννήτρια 4'!D655=""),V655,"")</f>
        <v/>
      </c>
    </row>
    <row r="656" spans="1:24">
      <c r="A656" s="3">
        <f t="shared" si="58"/>
        <v>634</v>
      </c>
      <c r="E656" s="3" t="str">
        <f t="shared" si="54"/>
        <v/>
      </c>
      <c r="F656" s="2" t="str">
        <f t="shared" si="55"/>
        <v/>
      </c>
      <c r="G656" s="2" t="str">
        <f t="shared" si="56"/>
        <v/>
      </c>
      <c r="T656" s="34">
        <f t="shared" si="57"/>
        <v>200.69650129906225</v>
      </c>
      <c r="U656" s="33">
        <f t="shared" si="59"/>
        <v>630</v>
      </c>
      <c r="V656" s="34">
        <f>IF(U656=1,$G$3*(T656/1000),IF(U656=2,$G$4*(T656/1000),IF(U656=3,$G$5*(T656/1000),IF(U656=4,$G$6*(T656/1000),IF(U656=5,$G$7*(T656/1000),IF(U656=6,$G$8*(T656/1000),IF(U656=7,$G$9*(T656/1000),IF(U656=8,$G$10*(T656/1000),IF(U656=9,$G$11*(T656/1000),IF(U656=10,$G$12*(T656/1000),IF(U656=11,$G$13*(T656/1000),IF(U656=12,$G$14*(T656/1000),IF(U656=13,$G$15*(T656/1000),IF(U656=14,$G$16*(T656/1000),IF(U656=15,$G$17*(T656/1000),0)))))))))))))))</f>
        <v>0</v>
      </c>
      <c r="W656" s="34">
        <f>IF('Γεννήτρια 4'!D656="W",W655+('Γεννήτρια 4'!C656-1)*V656,IF('Γεννήτρια 4'!D656="L",W655-V656,W655))</f>
        <v>200.69650129906225</v>
      </c>
      <c r="X656" s="34" t="str">
        <f>IF(AND('Γεννήτρια 4'!C656&lt;&gt;0,'Γεννήτρια 4'!D656=""),V656,"")</f>
        <v/>
      </c>
    </row>
    <row r="657" spans="1:24">
      <c r="A657" s="3">
        <f t="shared" si="58"/>
        <v>635</v>
      </c>
      <c r="E657" s="3" t="str">
        <f t="shared" si="54"/>
        <v/>
      </c>
      <c r="F657" s="2" t="str">
        <f t="shared" si="55"/>
        <v/>
      </c>
      <c r="G657" s="2" t="str">
        <f t="shared" si="56"/>
        <v/>
      </c>
      <c r="T657" s="34">
        <f t="shared" si="57"/>
        <v>200.69650129906225</v>
      </c>
      <c r="U657" s="33">
        <f t="shared" si="59"/>
        <v>631</v>
      </c>
      <c r="V657" s="34">
        <f>IF(U657=1,$G$3*(T657/1000),IF(U657=2,$G$4*(T657/1000),IF(U657=3,$G$5*(T657/1000),IF(U657=4,$G$6*(T657/1000),IF(U657=5,$G$7*(T657/1000),IF(U657=6,$G$8*(T657/1000),IF(U657=7,$G$9*(T657/1000),IF(U657=8,$G$10*(T657/1000),IF(U657=9,$G$11*(T657/1000),IF(U657=10,$G$12*(T657/1000),IF(U657=11,$G$13*(T657/1000),IF(U657=12,$G$14*(T657/1000),IF(U657=13,$G$15*(T657/1000),IF(U657=14,$G$16*(T657/1000),IF(U657=15,$G$17*(T657/1000),0)))))))))))))))</f>
        <v>0</v>
      </c>
      <c r="W657" s="34">
        <f>IF('Γεννήτρια 4'!D657="W",W656+('Γεννήτρια 4'!C657-1)*V657,IF('Γεννήτρια 4'!D657="L",W656-V657,W656))</f>
        <v>200.69650129906225</v>
      </c>
      <c r="X657" s="34" t="str">
        <f>IF(AND('Γεννήτρια 4'!C657&lt;&gt;0,'Γεννήτρια 4'!D657=""),V657,"")</f>
        <v/>
      </c>
    </row>
    <row r="658" spans="1:24">
      <c r="A658" s="3">
        <f t="shared" si="58"/>
        <v>636</v>
      </c>
      <c r="E658" s="3" t="str">
        <f t="shared" si="54"/>
        <v/>
      </c>
      <c r="F658" s="2" t="str">
        <f t="shared" si="55"/>
        <v/>
      </c>
      <c r="G658" s="2" t="str">
        <f t="shared" si="56"/>
        <v/>
      </c>
      <c r="T658" s="34">
        <f t="shared" si="57"/>
        <v>200.69650129906225</v>
      </c>
      <c r="U658" s="33">
        <f t="shared" si="59"/>
        <v>632</v>
      </c>
      <c r="V658" s="34">
        <f>IF(U658=1,$G$3*(T658/1000),IF(U658=2,$G$4*(T658/1000),IF(U658=3,$G$5*(T658/1000),IF(U658=4,$G$6*(T658/1000),IF(U658=5,$G$7*(T658/1000),IF(U658=6,$G$8*(T658/1000),IF(U658=7,$G$9*(T658/1000),IF(U658=8,$G$10*(T658/1000),IF(U658=9,$G$11*(T658/1000),IF(U658=10,$G$12*(T658/1000),IF(U658=11,$G$13*(T658/1000),IF(U658=12,$G$14*(T658/1000),IF(U658=13,$G$15*(T658/1000),IF(U658=14,$G$16*(T658/1000),IF(U658=15,$G$17*(T658/1000),0)))))))))))))))</f>
        <v>0</v>
      </c>
      <c r="W658" s="34">
        <f>IF('Γεννήτρια 4'!D658="W",W657+('Γεννήτρια 4'!C658-1)*V658,IF('Γεννήτρια 4'!D658="L",W657-V658,W657))</f>
        <v>200.69650129906225</v>
      </c>
      <c r="X658" s="34" t="str">
        <f>IF(AND('Γεννήτρια 4'!C658&lt;&gt;0,'Γεννήτρια 4'!D658=""),V658,"")</f>
        <v/>
      </c>
    </row>
    <row r="659" spans="1:24">
      <c r="A659" s="3">
        <f t="shared" si="58"/>
        <v>637</v>
      </c>
      <c r="E659" s="3" t="str">
        <f t="shared" si="54"/>
        <v/>
      </c>
      <c r="F659" s="2" t="str">
        <f t="shared" si="55"/>
        <v/>
      </c>
      <c r="G659" s="2" t="str">
        <f t="shared" si="56"/>
        <v/>
      </c>
      <c r="T659" s="34">
        <f t="shared" si="57"/>
        <v>200.69650129906225</v>
      </c>
      <c r="U659" s="33">
        <f t="shared" si="59"/>
        <v>633</v>
      </c>
      <c r="V659" s="34">
        <f>IF(U659=1,$G$3*(T659/1000),IF(U659=2,$G$4*(T659/1000),IF(U659=3,$G$5*(T659/1000),IF(U659=4,$G$6*(T659/1000),IF(U659=5,$G$7*(T659/1000),IF(U659=6,$G$8*(T659/1000),IF(U659=7,$G$9*(T659/1000),IF(U659=8,$G$10*(T659/1000),IF(U659=9,$G$11*(T659/1000),IF(U659=10,$G$12*(T659/1000),IF(U659=11,$G$13*(T659/1000),IF(U659=12,$G$14*(T659/1000),IF(U659=13,$G$15*(T659/1000),IF(U659=14,$G$16*(T659/1000),IF(U659=15,$G$17*(T659/1000),0)))))))))))))))</f>
        <v>0</v>
      </c>
      <c r="W659" s="34">
        <f>IF('Γεννήτρια 4'!D659="W",W658+('Γεννήτρια 4'!C659-1)*V659,IF('Γεννήτρια 4'!D659="L",W658-V659,W658))</f>
        <v>200.69650129906225</v>
      </c>
      <c r="X659" s="34" t="str">
        <f>IF(AND('Γεννήτρια 4'!C659&lt;&gt;0,'Γεννήτρια 4'!D659=""),V659,"")</f>
        <v/>
      </c>
    </row>
    <row r="660" spans="1:24">
      <c r="A660" s="3">
        <f t="shared" si="58"/>
        <v>638</v>
      </c>
      <c r="E660" s="3" t="str">
        <f t="shared" si="54"/>
        <v/>
      </c>
      <c r="F660" s="2" t="str">
        <f t="shared" si="55"/>
        <v/>
      </c>
      <c r="G660" s="2" t="str">
        <f t="shared" si="56"/>
        <v/>
      </c>
      <c r="T660" s="34">
        <f t="shared" si="57"/>
        <v>200.69650129906225</v>
      </c>
      <c r="U660" s="33">
        <f t="shared" si="59"/>
        <v>634</v>
      </c>
      <c r="V660" s="34">
        <f>IF(U660=1,$G$3*(T660/1000),IF(U660=2,$G$4*(T660/1000),IF(U660=3,$G$5*(T660/1000),IF(U660=4,$G$6*(T660/1000),IF(U660=5,$G$7*(T660/1000),IF(U660=6,$G$8*(T660/1000),IF(U660=7,$G$9*(T660/1000),IF(U660=8,$G$10*(T660/1000),IF(U660=9,$G$11*(T660/1000),IF(U660=10,$G$12*(T660/1000),IF(U660=11,$G$13*(T660/1000),IF(U660=12,$G$14*(T660/1000),IF(U660=13,$G$15*(T660/1000),IF(U660=14,$G$16*(T660/1000),IF(U660=15,$G$17*(T660/1000),0)))))))))))))))</f>
        <v>0</v>
      </c>
      <c r="W660" s="34">
        <f>IF('Γεννήτρια 4'!D660="W",W659+('Γεννήτρια 4'!C660-1)*V660,IF('Γεννήτρια 4'!D660="L",W659-V660,W659))</f>
        <v>200.69650129906225</v>
      </c>
      <c r="X660" s="34" t="str">
        <f>IF(AND('Γεννήτρια 4'!C660&lt;&gt;0,'Γεννήτρια 4'!D660=""),V660,"")</f>
        <v/>
      </c>
    </row>
    <row r="661" spans="1:24">
      <c r="A661" s="3">
        <f t="shared" si="58"/>
        <v>639</v>
      </c>
      <c r="E661" s="3" t="str">
        <f t="shared" si="54"/>
        <v/>
      </c>
      <c r="F661" s="2" t="str">
        <f t="shared" si="55"/>
        <v/>
      </c>
      <c r="G661" s="2" t="str">
        <f t="shared" si="56"/>
        <v/>
      </c>
      <c r="T661" s="34">
        <f t="shared" si="57"/>
        <v>200.69650129906225</v>
      </c>
      <c r="U661" s="33">
        <f t="shared" si="59"/>
        <v>635</v>
      </c>
      <c r="V661" s="34">
        <f>IF(U661=1,$G$3*(T661/1000),IF(U661=2,$G$4*(T661/1000),IF(U661=3,$G$5*(T661/1000),IF(U661=4,$G$6*(T661/1000),IF(U661=5,$G$7*(T661/1000),IF(U661=6,$G$8*(T661/1000),IF(U661=7,$G$9*(T661/1000),IF(U661=8,$G$10*(T661/1000),IF(U661=9,$G$11*(T661/1000),IF(U661=10,$G$12*(T661/1000),IF(U661=11,$G$13*(T661/1000),IF(U661=12,$G$14*(T661/1000),IF(U661=13,$G$15*(T661/1000),IF(U661=14,$G$16*(T661/1000),IF(U661=15,$G$17*(T661/1000),0)))))))))))))))</f>
        <v>0</v>
      </c>
      <c r="W661" s="34">
        <f>IF('Γεννήτρια 4'!D661="W",W660+('Γεννήτρια 4'!C661-1)*V661,IF('Γεννήτρια 4'!D661="L",W660-V661,W660))</f>
        <v>200.69650129906225</v>
      </c>
      <c r="X661" s="34" t="str">
        <f>IF(AND('Γεννήτρια 4'!C661&lt;&gt;0,'Γεννήτρια 4'!D661=""),V661,"")</f>
        <v/>
      </c>
    </row>
    <row r="662" spans="1:24">
      <c r="A662" s="3">
        <f t="shared" si="58"/>
        <v>640</v>
      </c>
      <c r="E662" s="3" t="str">
        <f t="shared" si="54"/>
        <v/>
      </c>
      <c r="F662" s="2" t="str">
        <f t="shared" si="55"/>
        <v/>
      </c>
      <c r="G662" s="2" t="str">
        <f t="shared" si="56"/>
        <v/>
      </c>
      <c r="T662" s="34">
        <f t="shared" si="57"/>
        <v>200.69650129906225</v>
      </c>
      <c r="U662" s="33">
        <f t="shared" si="59"/>
        <v>636</v>
      </c>
      <c r="V662" s="34">
        <f>IF(U662=1,$G$3*(T662/1000),IF(U662=2,$G$4*(T662/1000),IF(U662=3,$G$5*(T662/1000),IF(U662=4,$G$6*(T662/1000),IF(U662=5,$G$7*(T662/1000),IF(U662=6,$G$8*(T662/1000),IF(U662=7,$G$9*(T662/1000),IF(U662=8,$G$10*(T662/1000),IF(U662=9,$G$11*(T662/1000),IF(U662=10,$G$12*(T662/1000),IF(U662=11,$G$13*(T662/1000),IF(U662=12,$G$14*(T662/1000),IF(U662=13,$G$15*(T662/1000),IF(U662=14,$G$16*(T662/1000),IF(U662=15,$G$17*(T662/1000),0)))))))))))))))</f>
        <v>0</v>
      </c>
      <c r="W662" s="34">
        <f>IF('Γεννήτρια 4'!D662="W",W661+('Γεννήτρια 4'!C662-1)*V662,IF('Γεννήτρια 4'!D662="L",W661-V662,W661))</f>
        <v>200.69650129906225</v>
      </c>
      <c r="X662" s="34" t="str">
        <f>IF(AND('Γεννήτρια 4'!C662&lt;&gt;0,'Γεννήτρια 4'!D662=""),V662,"")</f>
        <v/>
      </c>
    </row>
    <row r="663" spans="1:24">
      <c r="A663" s="3">
        <f t="shared" si="58"/>
        <v>641</v>
      </c>
      <c r="E663" s="3" t="str">
        <f t="shared" si="54"/>
        <v/>
      </c>
      <c r="F663" s="2" t="str">
        <f t="shared" si="55"/>
        <v/>
      </c>
      <c r="G663" s="2" t="str">
        <f t="shared" si="56"/>
        <v/>
      </c>
      <c r="T663" s="34">
        <f t="shared" si="57"/>
        <v>200.69650129906225</v>
      </c>
      <c r="U663" s="33">
        <f t="shared" si="59"/>
        <v>637</v>
      </c>
      <c r="V663" s="34">
        <f>IF(U663=1,$G$3*(T663/1000),IF(U663=2,$G$4*(T663/1000),IF(U663=3,$G$5*(T663/1000),IF(U663=4,$G$6*(T663/1000),IF(U663=5,$G$7*(T663/1000),IF(U663=6,$G$8*(T663/1000),IF(U663=7,$G$9*(T663/1000),IF(U663=8,$G$10*(T663/1000),IF(U663=9,$G$11*(T663/1000),IF(U663=10,$G$12*(T663/1000),IF(U663=11,$G$13*(T663/1000),IF(U663=12,$G$14*(T663/1000),IF(U663=13,$G$15*(T663/1000),IF(U663=14,$G$16*(T663/1000),IF(U663=15,$G$17*(T663/1000),0)))))))))))))))</f>
        <v>0</v>
      </c>
      <c r="W663" s="34">
        <f>IF('Γεννήτρια 4'!D663="W",W662+('Γεννήτρια 4'!C663-1)*V663,IF('Γεννήτρια 4'!D663="L",W662-V663,W662))</f>
        <v>200.69650129906225</v>
      </c>
      <c r="X663" s="34" t="str">
        <f>IF(AND('Γεννήτρια 4'!C663&lt;&gt;0,'Γεννήτρια 4'!D663=""),V663,"")</f>
        <v/>
      </c>
    </row>
    <row r="664" spans="1:24">
      <c r="A664" s="3">
        <f t="shared" si="58"/>
        <v>642</v>
      </c>
      <c r="E664" s="3" t="str">
        <f t="shared" ref="E664:E727" si="60">IF(C664&gt;1,U664,"")</f>
        <v/>
      </c>
      <c r="F664" s="2" t="str">
        <f t="shared" ref="F664:F727" si="61">IF(C664&gt;1,V664,"")</f>
        <v/>
      </c>
      <c r="G664" s="2" t="str">
        <f t="shared" ref="G664:G727" si="62">IF(OR(D664="W",D664="L"),W664,"")</f>
        <v/>
      </c>
      <c r="T664" s="34">
        <f t="shared" ref="T664:T727" si="63">IF(W663&gt;=T663,W663,T663)</f>
        <v>200.69650129906225</v>
      </c>
      <c r="U664" s="33">
        <f t="shared" si="59"/>
        <v>638</v>
      </c>
      <c r="V664" s="34">
        <f>IF(U664=1,$G$3*(T664/1000),IF(U664=2,$G$4*(T664/1000),IF(U664=3,$G$5*(T664/1000),IF(U664=4,$G$6*(T664/1000),IF(U664=5,$G$7*(T664/1000),IF(U664=6,$G$8*(T664/1000),IF(U664=7,$G$9*(T664/1000),IF(U664=8,$G$10*(T664/1000),IF(U664=9,$G$11*(T664/1000),IF(U664=10,$G$12*(T664/1000),IF(U664=11,$G$13*(T664/1000),IF(U664=12,$G$14*(T664/1000),IF(U664=13,$G$15*(T664/1000),IF(U664=14,$G$16*(T664/1000),IF(U664=15,$G$17*(T664/1000),0)))))))))))))))</f>
        <v>0</v>
      </c>
      <c r="W664" s="34">
        <f>IF('Γεννήτρια 4'!D664="W",W663+('Γεννήτρια 4'!C664-1)*V664,IF('Γεννήτρια 4'!D664="L",W663-V664,W663))</f>
        <v>200.69650129906225</v>
      </c>
      <c r="X664" s="34" t="str">
        <f>IF(AND('Γεννήτρια 4'!C664&lt;&gt;0,'Γεννήτρια 4'!D664=""),V664,"")</f>
        <v/>
      </c>
    </row>
    <row r="665" spans="1:24">
      <c r="A665" s="3">
        <f t="shared" ref="A665:A728" si="64">A664+1</f>
        <v>643</v>
      </c>
      <c r="E665" s="3" t="str">
        <f t="shared" si="60"/>
        <v/>
      </c>
      <c r="F665" s="2" t="str">
        <f t="shared" si="61"/>
        <v/>
      </c>
      <c r="G665" s="2" t="str">
        <f t="shared" si="62"/>
        <v/>
      </c>
      <c r="T665" s="34">
        <f t="shared" si="63"/>
        <v>200.69650129906225</v>
      </c>
      <c r="U665" s="33">
        <f t="shared" ref="U665:U728" si="65">IF(T664&gt;=W664,U664+1,1)</f>
        <v>639</v>
      </c>
      <c r="V665" s="34">
        <f>IF(U665=1,$G$3*(T665/1000),IF(U665=2,$G$4*(T665/1000),IF(U665=3,$G$5*(T665/1000),IF(U665=4,$G$6*(T665/1000),IF(U665=5,$G$7*(T665/1000),IF(U665=6,$G$8*(T665/1000),IF(U665=7,$G$9*(T665/1000),IF(U665=8,$G$10*(T665/1000),IF(U665=9,$G$11*(T665/1000),IF(U665=10,$G$12*(T665/1000),IF(U665=11,$G$13*(T665/1000),IF(U665=12,$G$14*(T665/1000),IF(U665=13,$G$15*(T665/1000),IF(U665=14,$G$16*(T665/1000),IF(U665=15,$G$17*(T665/1000),0)))))))))))))))</f>
        <v>0</v>
      </c>
      <c r="W665" s="34">
        <f>IF('Γεννήτρια 4'!D665="W",W664+('Γεννήτρια 4'!C665-1)*V665,IF('Γεννήτρια 4'!D665="L",W664-V665,W664))</f>
        <v>200.69650129906225</v>
      </c>
      <c r="X665" s="34" t="str">
        <f>IF(AND('Γεννήτρια 4'!C665&lt;&gt;0,'Γεννήτρια 4'!D665=""),V665,"")</f>
        <v/>
      </c>
    </row>
    <row r="666" spans="1:24">
      <c r="A666" s="3">
        <f t="shared" si="64"/>
        <v>644</v>
      </c>
      <c r="E666" s="3" t="str">
        <f t="shared" si="60"/>
        <v/>
      </c>
      <c r="F666" s="2" t="str">
        <f t="shared" si="61"/>
        <v/>
      </c>
      <c r="G666" s="2" t="str">
        <f t="shared" si="62"/>
        <v/>
      </c>
      <c r="T666" s="34">
        <f t="shared" si="63"/>
        <v>200.69650129906225</v>
      </c>
      <c r="U666" s="33">
        <f t="shared" si="65"/>
        <v>640</v>
      </c>
      <c r="V666" s="34">
        <f>IF(U666=1,$G$3*(T666/1000),IF(U666=2,$G$4*(T666/1000),IF(U666=3,$G$5*(T666/1000),IF(U666=4,$G$6*(T666/1000),IF(U666=5,$G$7*(T666/1000),IF(U666=6,$G$8*(T666/1000),IF(U666=7,$G$9*(T666/1000),IF(U666=8,$G$10*(T666/1000),IF(U666=9,$G$11*(T666/1000),IF(U666=10,$G$12*(T666/1000),IF(U666=11,$G$13*(T666/1000),IF(U666=12,$G$14*(T666/1000),IF(U666=13,$G$15*(T666/1000),IF(U666=14,$G$16*(T666/1000),IF(U666=15,$G$17*(T666/1000),0)))))))))))))))</f>
        <v>0</v>
      </c>
      <c r="W666" s="34">
        <f>IF('Γεννήτρια 4'!D666="W",W665+('Γεννήτρια 4'!C666-1)*V666,IF('Γεννήτρια 4'!D666="L",W665-V666,W665))</f>
        <v>200.69650129906225</v>
      </c>
      <c r="X666" s="34" t="str">
        <f>IF(AND('Γεννήτρια 4'!C666&lt;&gt;0,'Γεννήτρια 4'!D666=""),V666,"")</f>
        <v/>
      </c>
    </row>
    <row r="667" spans="1:24">
      <c r="A667" s="3">
        <f t="shared" si="64"/>
        <v>645</v>
      </c>
      <c r="E667" s="3" t="str">
        <f t="shared" si="60"/>
        <v/>
      </c>
      <c r="F667" s="2" t="str">
        <f t="shared" si="61"/>
        <v/>
      </c>
      <c r="G667" s="2" t="str">
        <f t="shared" si="62"/>
        <v/>
      </c>
      <c r="T667" s="34">
        <f t="shared" si="63"/>
        <v>200.69650129906225</v>
      </c>
      <c r="U667" s="33">
        <f t="shared" si="65"/>
        <v>641</v>
      </c>
      <c r="V667" s="34">
        <f>IF(U667=1,$G$3*(T667/1000),IF(U667=2,$G$4*(T667/1000),IF(U667=3,$G$5*(T667/1000),IF(U667=4,$G$6*(T667/1000),IF(U667=5,$G$7*(T667/1000),IF(U667=6,$G$8*(T667/1000),IF(U667=7,$G$9*(T667/1000),IF(U667=8,$G$10*(T667/1000),IF(U667=9,$G$11*(T667/1000),IF(U667=10,$G$12*(T667/1000),IF(U667=11,$G$13*(T667/1000),IF(U667=12,$G$14*(T667/1000),IF(U667=13,$G$15*(T667/1000),IF(U667=14,$G$16*(T667/1000),IF(U667=15,$G$17*(T667/1000),0)))))))))))))))</f>
        <v>0</v>
      </c>
      <c r="W667" s="34">
        <f>IF('Γεννήτρια 4'!D667="W",W666+('Γεννήτρια 4'!C667-1)*V667,IF('Γεννήτρια 4'!D667="L",W666-V667,W666))</f>
        <v>200.69650129906225</v>
      </c>
      <c r="X667" s="34" t="str">
        <f>IF(AND('Γεννήτρια 4'!C667&lt;&gt;0,'Γεννήτρια 4'!D667=""),V667,"")</f>
        <v/>
      </c>
    </row>
    <row r="668" spans="1:24">
      <c r="A668" s="3">
        <f t="shared" si="64"/>
        <v>646</v>
      </c>
      <c r="E668" s="3" t="str">
        <f t="shared" si="60"/>
        <v/>
      </c>
      <c r="F668" s="2" t="str">
        <f t="shared" si="61"/>
        <v/>
      </c>
      <c r="G668" s="2" t="str">
        <f t="shared" si="62"/>
        <v/>
      </c>
      <c r="T668" s="34">
        <f t="shared" si="63"/>
        <v>200.69650129906225</v>
      </c>
      <c r="U668" s="33">
        <f t="shared" si="65"/>
        <v>642</v>
      </c>
      <c r="V668" s="34">
        <f>IF(U668=1,$G$3*(T668/1000),IF(U668=2,$G$4*(T668/1000),IF(U668=3,$G$5*(T668/1000),IF(U668=4,$G$6*(T668/1000),IF(U668=5,$G$7*(T668/1000),IF(U668=6,$G$8*(T668/1000),IF(U668=7,$G$9*(T668/1000),IF(U668=8,$G$10*(T668/1000),IF(U668=9,$G$11*(T668/1000),IF(U668=10,$G$12*(T668/1000),IF(U668=11,$G$13*(T668/1000),IF(U668=12,$G$14*(T668/1000),IF(U668=13,$G$15*(T668/1000),IF(U668=14,$G$16*(T668/1000),IF(U668=15,$G$17*(T668/1000),0)))))))))))))))</f>
        <v>0</v>
      </c>
      <c r="W668" s="34">
        <f>IF('Γεννήτρια 4'!D668="W",W667+('Γεννήτρια 4'!C668-1)*V668,IF('Γεννήτρια 4'!D668="L",W667-V668,W667))</f>
        <v>200.69650129906225</v>
      </c>
      <c r="X668" s="34" t="str">
        <f>IF(AND('Γεννήτρια 4'!C668&lt;&gt;0,'Γεννήτρια 4'!D668=""),V668,"")</f>
        <v/>
      </c>
    </row>
    <row r="669" spans="1:24">
      <c r="A669" s="3">
        <f t="shared" si="64"/>
        <v>647</v>
      </c>
      <c r="E669" s="3" t="str">
        <f t="shared" si="60"/>
        <v/>
      </c>
      <c r="F669" s="2" t="str">
        <f t="shared" si="61"/>
        <v/>
      </c>
      <c r="G669" s="2" t="str">
        <f t="shared" si="62"/>
        <v/>
      </c>
      <c r="T669" s="34">
        <f t="shared" si="63"/>
        <v>200.69650129906225</v>
      </c>
      <c r="U669" s="33">
        <f t="shared" si="65"/>
        <v>643</v>
      </c>
      <c r="V669" s="34">
        <f>IF(U669=1,$G$3*(T669/1000),IF(U669=2,$G$4*(T669/1000),IF(U669=3,$G$5*(T669/1000),IF(U669=4,$G$6*(T669/1000),IF(U669=5,$G$7*(T669/1000),IF(U669=6,$G$8*(T669/1000),IF(U669=7,$G$9*(T669/1000),IF(U669=8,$G$10*(T669/1000),IF(U669=9,$G$11*(T669/1000),IF(U669=10,$G$12*(T669/1000),IF(U669=11,$G$13*(T669/1000),IF(U669=12,$G$14*(T669/1000),IF(U669=13,$G$15*(T669/1000),IF(U669=14,$G$16*(T669/1000),IF(U669=15,$G$17*(T669/1000),0)))))))))))))))</f>
        <v>0</v>
      </c>
      <c r="W669" s="34">
        <f>IF('Γεννήτρια 4'!D669="W",W668+('Γεννήτρια 4'!C669-1)*V669,IF('Γεννήτρια 4'!D669="L",W668-V669,W668))</f>
        <v>200.69650129906225</v>
      </c>
      <c r="X669" s="34" t="str">
        <f>IF(AND('Γεννήτρια 4'!C669&lt;&gt;0,'Γεννήτρια 4'!D669=""),V669,"")</f>
        <v/>
      </c>
    </row>
    <row r="670" spans="1:24">
      <c r="A670" s="3">
        <f t="shared" si="64"/>
        <v>648</v>
      </c>
      <c r="E670" s="3" t="str">
        <f t="shared" si="60"/>
        <v/>
      </c>
      <c r="F670" s="2" t="str">
        <f t="shared" si="61"/>
        <v/>
      </c>
      <c r="G670" s="2" t="str">
        <f t="shared" si="62"/>
        <v/>
      </c>
      <c r="T670" s="34">
        <f t="shared" si="63"/>
        <v>200.69650129906225</v>
      </c>
      <c r="U670" s="33">
        <f t="shared" si="65"/>
        <v>644</v>
      </c>
      <c r="V670" s="34">
        <f>IF(U670=1,$G$3*(T670/1000),IF(U670=2,$G$4*(T670/1000),IF(U670=3,$G$5*(T670/1000),IF(U670=4,$G$6*(T670/1000),IF(U670=5,$G$7*(T670/1000),IF(U670=6,$G$8*(T670/1000),IF(U670=7,$G$9*(T670/1000),IF(U670=8,$G$10*(T670/1000),IF(U670=9,$G$11*(T670/1000),IF(U670=10,$G$12*(T670/1000),IF(U670=11,$G$13*(T670/1000),IF(U670=12,$G$14*(T670/1000),IF(U670=13,$G$15*(T670/1000),IF(U670=14,$G$16*(T670/1000),IF(U670=15,$G$17*(T670/1000),0)))))))))))))))</f>
        <v>0</v>
      </c>
      <c r="W670" s="34">
        <f>IF('Γεννήτρια 4'!D670="W",W669+('Γεννήτρια 4'!C670-1)*V670,IF('Γεννήτρια 4'!D670="L",W669-V670,W669))</f>
        <v>200.69650129906225</v>
      </c>
      <c r="X670" s="34" t="str">
        <f>IF(AND('Γεννήτρια 4'!C670&lt;&gt;0,'Γεννήτρια 4'!D670=""),V670,"")</f>
        <v/>
      </c>
    </row>
    <row r="671" spans="1:24">
      <c r="A671" s="3">
        <f t="shared" si="64"/>
        <v>649</v>
      </c>
      <c r="E671" s="3" t="str">
        <f t="shared" si="60"/>
        <v/>
      </c>
      <c r="F671" s="2" t="str">
        <f t="shared" si="61"/>
        <v/>
      </c>
      <c r="G671" s="2" t="str">
        <f t="shared" si="62"/>
        <v/>
      </c>
      <c r="T671" s="34">
        <f t="shared" si="63"/>
        <v>200.69650129906225</v>
      </c>
      <c r="U671" s="33">
        <f t="shared" si="65"/>
        <v>645</v>
      </c>
      <c r="V671" s="34">
        <f>IF(U671=1,$G$3*(T671/1000),IF(U671=2,$G$4*(T671/1000),IF(U671=3,$G$5*(T671/1000),IF(U671=4,$G$6*(T671/1000),IF(U671=5,$G$7*(T671/1000),IF(U671=6,$G$8*(T671/1000),IF(U671=7,$G$9*(T671/1000),IF(U671=8,$G$10*(T671/1000),IF(U671=9,$G$11*(T671/1000),IF(U671=10,$G$12*(T671/1000),IF(U671=11,$G$13*(T671/1000),IF(U671=12,$G$14*(T671/1000),IF(U671=13,$G$15*(T671/1000),IF(U671=14,$G$16*(T671/1000),IF(U671=15,$G$17*(T671/1000),0)))))))))))))))</f>
        <v>0</v>
      </c>
      <c r="W671" s="34">
        <f>IF('Γεννήτρια 4'!D671="W",W670+('Γεννήτρια 4'!C671-1)*V671,IF('Γεννήτρια 4'!D671="L",W670-V671,W670))</f>
        <v>200.69650129906225</v>
      </c>
      <c r="X671" s="34" t="str">
        <f>IF(AND('Γεννήτρια 4'!C671&lt;&gt;0,'Γεννήτρια 4'!D671=""),V671,"")</f>
        <v/>
      </c>
    </row>
    <row r="672" spans="1:24">
      <c r="A672" s="3">
        <f t="shared" si="64"/>
        <v>650</v>
      </c>
      <c r="E672" s="3" t="str">
        <f t="shared" si="60"/>
        <v/>
      </c>
      <c r="F672" s="2" t="str">
        <f t="shared" si="61"/>
        <v/>
      </c>
      <c r="G672" s="2" t="str">
        <f t="shared" si="62"/>
        <v/>
      </c>
      <c r="T672" s="34">
        <f t="shared" si="63"/>
        <v>200.69650129906225</v>
      </c>
      <c r="U672" s="33">
        <f t="shared" si="65"/>
        <v>646</v>
      </c>
      <c r="V672" s="34">
        <f>IF(U672=1,$G$3*(T672/1000),IF(U672=2,$G$4*(T672/1000),IF(U672=3,$G$5*(T672/1000),IF(U672=4,$G$6*(T672/1000),IF(U672=5,$G$7*(T672/1000),IF(U672=6,$G$8*(T672/1000),IF(U672=7,$G$9*(T672/1000),IF(U672=8,$G$10*(T672/1000),IF(U672=9,$G$11*(T672/1000),IF(U672=10,$G$12*(T672/1000),IF(U672=11,$G$13*(T672/1000),IF(U672=12,$G$14*(T672/1000),IF(U672=13,$G$15*(T672/1000),IF(U672=14,$G$16*(T672/1000),IF(U672=15,$G$17*(T672/1000),0)))))))))))))))</f>
        <v>0</v>
      </c>
      <c r="W672" s="34">
        <f>IF('Γεννήτρια 4'!D672="W",W671+('Γεννήτρια 4'!C672-1)*V672,IF('Γεννήτρια 4'!D672="L",W671-V672,W671))</f>
        <v>200.69650129906225</v>
      </c>
      <c r="X672" s="34" t="str">
        <f>IF(AND('Γεννήτρια 4'!C672&lt;&gt;0,'Γεννήτρια 4'!D672=""),V672,"")</f>
        <v/>
      </c>
    </row>
    <row r="673" spans="1:24">
      <c r="A673" s="3">
        <f t="shared" si="64"/>
        <v>651</v>
      </c>
      <c r="E673" s="3" t="str">
        <f t="shared" si="60"/>
        <v/>
      </c>
      <c r="F673" s="2" t="str">
        <f t="shared" si="61"/>
        <v/>
      </c>
      <c r="G673" s="2" t="str">
        <f t="shared" si="62"/>
        <v/>
      </c>
      <c r="T673" s="34">
        <f t="shared" si="63"/>
        <v>200.69650129906225</v>
      </c>
      <c r="U673" s="33">
        <f t="shared" si="65"/>
        <v>647</v>
      </c>
      <c r="V673" s="34">
        <f>IF(U673=1,$G$3*(T673/1000),IF(U673=2,$G$4*(T673/1000),IF(U673=3,$G$5*(T673/1000),IF(U673=4,$G$6*(T673/1000),IF(U673=5,$G$7*(T673/1000),IF(U673=6,$G$8*(T673/1000),IF(U673=7,$G$9*(T673/1000),IF(U673=8,$G$10*(T673/1000),IF(U673=9,$G$11*(T673/1000),IF(U673=10,$G$12*(T673/1000),IF(U673=11,$G$13*(T673/1000),IF(U673=12,$G$14*(T673/1000),IF(U673=13,$G$15*(T673/1000),IF(U673=14,$G$16*(T673/1000),IF(U673=15,$G$17*(T673/1000),0)))))))))))))))</f>
        <v>0</v>
      </c>
      <c r="W673" s="34">
        <f>IF('Γεννήτρια 4'!D673="W",W672+('Γεννήτρια 4'!C673-1)*V673,IF('Γεννήτρια 4'!D673="L",W672-V673,W672))</f>
        <v>200.69650129906225</v>
      </c>
      <c r="X673" s="34" t="str">
        <f>IF(AND('Γεννήτρια 4'!C673&lt;&gt;0,'Γεννήτρια 4'!D673=""),V673,"")</f>
        <v/>
      </c>
    </row>
    <row r="674" spans="1:24">
      <c r="A674" s="3">
        <f t="shared" si="64"/>
        <v>652</v>
      </c>
      <c r="E674" s="3" t="str">
        <f t="shared" si="60"/>
        <v/>
      </c>
      <c r="F674" s="2" t="str">
        <f t="shared" si="61"/>
        <v/>
      </c>
      <c r="G674" s="2" t="str">
        <f t="shared" si="62"/>
        <v/>
      </c>
      <c r="T674" s="34">
        <f t="shared" si="63"/>
        <v>200.69650129906225</v>
      </c>
      <c r="U674" s="33">
        <f t="shared" si="65"/>
        <v>648</v>
      </c>
      <c r="V674" s="34">
        <f>IF(U674=1,$G$3*(T674/1000),IF(U674=2,$G$4*(T674/1000),IF(U674=3,$G$5*(T674/1000),IF(U674=4,$G$6*(T674/1000),IF(U674=5,$G$7*(T674/1000),IF(U674=6,$G$8*(T674/1000),IF(U674=7,$G$9*(T674/1000),IF(U674=8,$G$10*(T674/1000),IF(U674=9,$G$11*(T674/1000),IF(U674=10,$G$12*(T674/1000),IF(U674=11,$G$13*(T674/1000),IF(U674=12,$G$14*(T674/1000),IF(U674=13,$G$15*(T674/1000),IF(U674=14,$G$16*(T674/1000),IF(U674=15,$G$17*(T674/1000),0)))))))))))))))</f>
        <v>0</v>
      </c>
      <c r="W674" s="34">
        <f>IF('Γεννήτρια 4'!D674="W",W673+('Γεννήτρια 4'!C674-1)*V674,IF('Γεννήτρια 4'!D674="L",W673-V674,W673))</f>
        <v>200.69650129906225</v>
      </c>
      <c r="X674" s="34" t="str">
        <f>IF(AND('Γεννήτρια 4'!C674&lt;&gt;0,'Γεννήτρια 4'!D674=""),V674,"")</f>
        <v/>
      </c>
    </row>
    <row r="675" spans="1:24">
      <c r="A675" s="3">
        <f t="shared" si="64"/>
        <v>653</v>
      </c>
      <c r="E675" s="3" t="str">
        <f t="shared" si="60"/>
        <v/>
      </c>
      <c r="F675" s="2" t="str">
        <f t="shared" si="61"/>
        <v/>
      </c>
      <c r="G675" s="2" t="str">
        <f t="shared" si="62"/>
        <v/>
      </c>
      <c r="T675" s="34">
        <f t="shared" si="63"/>
        <v>200.69650129906225</v>
      </c>
      <c r="U675" s="33">
        <f t="shared" si="65"/>
        <v>649</v>
      </c>
      <c r="V675" s="34">
        <f>IF(U675=1,$G$3*(T675/1000),IF(U675=2,$G$4*(T675/1000),IF(U675=3,$G$5*(T675/1000),IF(U675=4,$G$6*(T675/1000),IF(U675=5,$G$7*(T675/1000),IF(U675=6,$G$8*(T675/1000),IF(U675=7,$G$9*(T675/1000),IF(U675=8,$G$10*(T675/1000),IF(U675=9,$G$11*(T675/1000),IF(U675=10,$G$12*(T675/1000),IF(U675=11,$G$13*(T675/1000),IF(U675=12,$G$14*(T675/1000),IF(U675=13,$G$15*(T675/1000),IF(U675=14,$G$16*(T675/1000),IF(U675=15,$G$17*(T675/1000),0)))))))))))))))</f>
        <v>0</v>
      </c>
      <c r="W675" s="34">
        <f>IF('Γεννήτρια 4'!D675="W",W674+('Γεννήτρια 4'!C675-1)*V675,IF('Γεννήτρια 4'!D675="L",W674-V675,W674))</f>
        <v>200.69650129906225</v>
      </c>
      <c r="X675" s="34" t="str">
        <f>IF(AND('Γεννήτρια 4'!C675&lt;&gt;0,'Γεννήτρια 4'!D675=""),V675,"")</f>
        <v/>
      </c>
    </row>
    <row r="676" spans="1:24">
      <c r="A676" s="3">
        <f t="shared" si="64"/>
        <v>654</v>
      </c>
      <c r="E676" s="3" t="str">
        <f t="shared" si="60"/>
        <v/>
      </c>
      <c r="F676" s="2" t="str">
        <f t="shared" si="61"/>
        <v/>
      </c>
      <c r="G676" s="2" t="str">
        <f t="shared" si="62"/>
        <v/>
      </c>
      <c r="T676" s="34">
        <f t="shared" si="63"/>
        <v>200.69650129906225</v>
      </c>
      <c r="U676" s="33">
        <f t="shared" si="65"/>
        <v>650</v>
      </c>
      <c r="V676" s="34">
        <f>IF(U676=1,$G$3*(T676/1000),IF(U676=2,$G$4*(T676/1000),IF(U676=3,$G$5*(T676/1000),IF(U676=4,$G$6*(T676/1000),IF(U676=5,$G$7*(T676/1000),IF(U676=6,$G$8*(T676/1000),IF(U676=7,$G$9*(T676/1000),IF(U676=8,$G$10*(T676/1000),IF(U676=9,$G$11*(T676/1000),IF(U676=10,$G$12*(T676/1000),IF(U676=11,$G$13*(T676/1000),IF(U676=12,$G$14*(T676/1000),IF(U676=13,$G$15*(T676/1000),IF(U676=14,$G$16*(T676/1000),IF(U676=15,$G$17*(T676/1000),0)))))))))))))))</f>
        <v>0</v>
      </c>
      <c r="W676" s="34">
        <f>IF('Γεννήτρια 4'!D676="W",W675+('Γεννήτρια 4'!C676-1)*V676,IF('Γεννήτρια 4'!D676="L",W675-V676,W675))</f>
        <v>200.69650129906225</v>
      </c>
      <c r="X676" s="34" t="str">
        <f>IF(AND('Γεννήτρια 4'!C676&lt;&gt;0,'Γεννήτρια 4'!D676=""),V676,"")</f>
        <v/>
      </c>
    </row>
    <row r="677" spans="1:24">
      <c r="A677" s="3">
        <f t="shared" si="64"/>
        <v>655</v>
      </c>
      <c r="E677" s="3" t="str">
        <f t="shared" si="60"/>
        <v/>
      </c>
      <c r="F677" s="2" t="str">
        <f t="shared" si="61"/>
        <v/>
      </c>
      <c r="G677" s="2" t="str">
        <f t="shared" si="62"/>
        <v/>
      </c>
      <c r="T677" s="34">
        <f t="shared" si="63"/>
        <v>200.69650129906225</v>
      </c>
      <c r="U677" s="33">
        <f t="shared" si="65"/>
        <v>651</v>
      </c>
      <c r="V677" s="34">
        <f>IF(U677=1,$G$3*(T677/1000),IF(U677=2,$G$4*(T677/1000),IF(U677=3,$G$5*(T677/1000),IF(U677=4,$G$6*(T677/1000),IF(U677=5,$G$7*(T677/1000),IF(U677=6,$G$8*(T677/1000),IF(U677=7,$G$9*(T677/1000),IF(U677=8,$G$10*(T677/1000),IF(U677=9,$G$11*(T677/1000),IF(U677=10,$G$12*(T677/1000),IF(U677=11,$G$13*(T677/1000),IF(U677=12,$G$14*(T677/1000),IF(U677=13,$G$15*(T677/1000),IF(U677=14,$G$16*(T677/1000),IF(U677=15,$G$17*(T677/1000),0)))))))))))))))</f>
        <v>0</v>
      </c>
      <c r="W677" s="34">
        <f>IF('Γεννήτρια 4'!D677="W",W676+('Γεννήτρια 4'!C677-1)*V677,IF('Γεννήτρια 4'!D677="L",W676-V677,W676))</f>
        <v>200.69650129906225</v>
      </c>
      <c r="X677" s="34" t="str">
        <f>IF(AND('Γεννήτρια 4'!C677&lt;&gt;0,'Γεννήτρια 4'!D677=""),V677,"")</f>
        <v/>
      </c>
    </row>
    <row r="678" spans="1:24">
      <c r="A678" s="3">
        <f t="shared" si="64"/>
        <v>656</v>
      </c>
      <c r="E678" s="3" t="str">
        <f t="shared" si="60"/>
        <v/>
      </c>
      <c r="F678" s="2" t="str">
        <f t="shared" si="61"/>
        <v/>
      </c>
      <c r="G678" s="2" t="str">
        <f t="shared" si="62"/>
        <v/>
      </c>
      <c r="T678" s="34">
        <f t="shared" si="63"/>
        <v>200.69650129906225</v>
      </c>
      <c r="U678" s="33">
        <f t="shared" si="65"/>
        <v>652</v>
      </c>
      <c r="V678" s="34">
        <f>IF(U678=1,$G$3*(T678/1000),IF(U678=2,$G$4*(T678/1000),IF(U678=3,$G$5*(T678/1000),IF(U678=4,$G$6*(T678/1000),IF(U678=5,$G$7*(T678/1000),IF(U678=6,$G$8*(T678/1000),IF(U678=7,$G$9*(T678/1000),IF(U678=8,$G$10*(T678/1000),IF(U678=9,$G$11*(T678/1000),IF(U678=10,$G$12*(T678/1000),IF(U678=11,$G$13*(T678/1000),IF(U678=12,$G$14*(T678/1000),IF(U678=13,$G$15*(T678/1000),IF(U678=14,$G$16*(T678/1000),IF(U678=15,$G$17*(T678/1000),0)))))))))))))))</f>
        <v>0</v>
      </c>
      <c r="W678" s="34">
        <f>IF('Γεννήτρια 4'!D678="W",W677+('Γεννήτρια 4'!C678-1)*V678,IF('Γεννήτρια 4'!D678="L",W677-V678,W677))</f>
        <v>200.69650129906225</v>
      </c>
      <c r="X678" s="34" t="str">
        <f>IF(AND('Γεννήτρια 4'!C678&lt;&gt;0,'Γεννήτρια 4'!D678=""),V678,"")</f>
        <v/>
      </c>
    </row>
    <row r="679" spans="1:24">
      <c r="A679" s="3">
        <f t="shared" si="64"/>
        <v>657</v>
      </c>
      <c r="E679" s="3" t="str">
        <f t="shared" si="60"/>
        <v/>
      </c>
      <c r="F679" s="2" t="str">
        <f t="shared" si="61"/>
        <v/>
      </c>
      <c r="G679" s="2" t="str">
        <f t="shared" si="62"/>
        <v/>
      </c>
      <c r="T679" s="34">
        <f t="shared" si="63"/>
        <v>200.69650129906225</v>
      </c>
      <c r="U679" s="33">
        <f t="shared" si="65"/>
        <v>653</v>
      </c>
      <c r="V679" s="34">
        <f>IF(U679=1,$G$3*(T679/1000),IF(U679=2,$G$4*(T679/1000),IF(U679=3,$G$5*(T679/1000),IF(U679=4,$G$6*(T679/1000),IF(U679=5,$G$7*(T679/1000),IF(U679=6,$G$8*(T679/1000),IF(U679=7,$G$9*(T679/1000),IF(U679=8,$G$10*(T679/1000),IF(U679=9,$G$11*(T679/1000),IF(U679=10,$G$12*(T679/1000),IF(U679=11,$G$13*(T679/1000),IF(U679=12,$G$14*(T679/1000),IF(U679=13,$G$15*(T679/1000),IF(U679=14,$G$16*(T679/1000),IF(U679=15,$G$17*(T679/1000),0)))))))))))))))</f>
        <v>0</v>
      </c>
      <c r="W679" s="34">
        <f>IF('Γεννήτρια 4'!D679="W",W678+('Γεννήτρια 4'!C679-1)*V679,IF('Γεννήτρια 4'!D679="L",W678-V679,W678))</f>
        <v>200.69650129906225</v>
      </c>
      <c r="X679" s="34" t="str">
        <f>IF(AND('Γεννήτρια 4'!C679&lt;&gt;0,'Γεννήτρια 4'!D679=""),V679,"")</f>
        <v/>
      </c>
    </row>
    <row r="680" spans="1:24">
      <c r="A680" s="3">
        <f t="shared" si="64"/>
        <v>658</v>
      </c>
      <c r="E680" s="3" t="str">
        <f t="shared" si="60"/>
        <v/>
      </c>
      <c r="F680" s="2" t="str">
        <f t="shared" si="61"/>
        <v/>
      </c>
      <c r="G680" s="2" t="str">
        <f t="shared" si="62"/>
        <v/>
      </c>
      <c r="T680" s="34">
        <f t="shared" si="63"/>
        <v>200.69650129906225</v>
      </c>
      <c r="U680" s="33">
        <f t="shared" si="65"/>
        <v>654</v>
      </c>
      <c r="V680" s="34">
        <f>IF(U680=1,$G$3*(T680/1000),IF(U680=2,$G$4*(T680/1000),IF(U680=3,$G$5*(T680/1000),IF(U680=4,$G$6*(T680/1000),IF(U680=5,$G$7*(T680/1000),IF(U680=6,$G$8*(T680/1000),IF(U680=7,$G$9*(T680/1000),IF(U680=8,$G$10*(T680/1000),IF(U680=9,$G$11*(T680/1000),IF(U680=10,$G$12*(T680/1000),IF(U680=11,$G$13*(T680/1000),IF(U680=12,$G$14*(T680/1000),IF(U680=13,$G$15*(T680/1000),IF(U680=14,$G$16*(T680/1000),IF(U680=15,$G$17*(T680/1000),0)))))))))))))))</f>
        <v>0</v>
      </c>
      <c r="W680" s="34">
        <f>IF('Γεννήτρια 4'!D680="W",W679+('Γεννήτρια 4'!C680-1)*V680,IF('Γεννήτρια 4'!D680="L",W679-V680,W679))</f>
        <v>200.69650129906225</v>
      </c>
      <c r="X680" s="34" t="str">
        <f>IF(AND('Γεννήτρια 4'!C680&lt;&gt;0,'Γεννήτρια 4'!D680=""),V680,"")</f>
        <v/>
      </c>
    </row>
    <row r="681" spans="1:24">
      <c r="A681" s="3">
        <f t="shared" si="64"/>
        <v>659</v>
      </c>
      <c r="E681" s="3" t="str">
        <f t="shared" si="60"/>
        <v/>
      </c>
      <c r="F681" s="2" t="str">
        <f t="shared" si="61"/>
        <v/>
      </c>
      <c r="G681" s="2" t="str">
        <f t="shared" si="62"/>
        <v/>
      </c>
      <c r="T681" s="34">
        <f t="shared" si="63"/>
        <v>200.69650129906225</v>
      </c>
      <c r="U681" s="33">
        <f t="shared" si="65"/>
        <v>655</v>
      </c>
      <c r="V681" s="34">
        <f>IF(U681=1,$G$3*(T681/1000),IF(U681=2,$G$4*(T681/1000),IF(U681=3,$G$5*(T681/1000),IF(U681=4,$G$6*(T681/1000),IF(U681=5,$G$7*(T681/1000),IF(U681=6,$G$8*(T681/1000),IF(U681=7,$G$9*(T681/1000),IF(U681=8,$G$10*(T681/1000),IF(U681=9,$G$11*(T681/1000),IF(U681=10,$G$12*(T681/1000),IF(U681=11,$G$13*(T681/1000),IF(U681=12,$G$14*(T681/1000),IF(U681=13,$G$15*(T681/1000),IF(U681=14,$G$16*(T681/1000),IF(U681=15,$G$17*(T681/1000),0)))))))))))))))</f>
        <v>0</v>
      </c>
      <c r="W681" s="34">
        <f>IF('Γεννήτρια 4'!D681="W",W680+('Γεννήτρια 4'!C681-1)*V681,IF('Γεννήτρια 4'!D681="L",W680-V681,W680))</f>
        <v>200.69650129906225</v>
      </c>
      <c r="X681" s="34" t="str">
        <f>IF(AND('Γεννήτρια 4'!C681&lt;&gt;0,'Γεννήτρια 4'!D681=""),V681,"")</f>
        <v/>
      </c>
    </row>
    <row r="682" spans="1:24">
      <c r="A682" s="3">
        <f t="shared" si="64"/>
        <v>660</v>
      </c>
      <c r="E682" s="3" t="str">
        <f t="shared" si="60"/>
        <v/>
      </c>
      <c r="F682" s="2" t="str">
        <f t="shared" si="61"/>
        <v/>
      </c>
      <c r="G682" s="2" t="str">
        <f t="shared" si="62"/>
        <v/>
      </c>
      <c r="T682" s="34">
        <f t="shared" si="63"/>
        <v>200.69650129906225</v>
      </c>
      <c r="U682" s="33">
        <f t="shared" si="65"/>
        <v>656</v>
      </c>
      <c r="V682" s="34">
        <f>IF(U682=1,$G$3*(T682/1000),IF(U682=2,$G$4*(T682/1000),IF(U682=3,$G$5*(T682/1000),IF(U682=4,$G$6*(T682/1000),IF(U682=5,$G$7*(T682/1000),IF(U682=6,$G$8*(T682/1000),IF(U682=7,$G$9*(T682/1000),IF(U682=8,$G$10*(T682/1000),IF(U682=9,$G$11*(T682/1000),IF(U682=10,$G$12*(T682/1000),IF(U682=11,$G$13*(T682/1000),IF(U682=12,$G$14*(T682/1000),IF(U682=13,$G$15*(T682/1000),IF(U682=14,$G$16*(T682/1000),IF(U682=15,$G$17*(T682/1000),0)))))))))))))))</f>
        <v>0</v>
      </c>
      <c r="W682" s="34">
        <f>IF('Γεννήτρια 4'!D682="W",W681+('Γεννήτρια 4'!C682-1)*V682,IF('Γεννήτρια 4'!D682="L",W681-V682,W681))</f>
        <v>200.69650129906225</v>
      </c>
      <c r="X682" s="34" t="str">
        <f>IF(AND('Γεννήτρια 4'!C682&lt;&gt;0,'Γεννήτρια 4'!D682=""),V682,"")</f>
        <v/>
      </c>
    </row>
    <row r="683" spans="1:24">
      <c r="A683" s="3">
        <f t="shared" si="64"/>
        <v>661</v>
      </c>
      <c r="E683" s="3" t="str">
        <f t="shared" si="60"/>
        <v/>
      </c>
      <c r="F683" s="2" t="str">
        <f t="shared" si="61"/>
        <v/>
      </c>
      <c r="G683" s="2" t="str">
        <f t="shared" si="62"/>
        <v/>
      </c>
      <c r="T683" s="34">
        <f t="shared" si="63"/>
        <v>200.69650129906225</v>
      </c>
      <c r="U683" s="33">
        <f t="shared" si="65"/>
        <v>657</v>
      </c>
      <c r="V683" s="34">
        <f>IF(U683=1,$G$3*(T683/1000),IF(U683=2,$G$4*(T683/1000),IF(U683=3,$G$5*(T683/1000),IF(U683=4,$G$6*(T683/1000),IF(U683=5,$G$7*(T683/1000),IF(U683=6,$G$8*(T683/1000),IF(U683=7,$G$9*(T683/1000),IF(U683=8,$G$10*(T683/1000),IF(U683=9,$G$11*(T683/1000),IF(U683=10,$G$12*(T683/1000),IF(U683=11,$G$13*(T683/1000),IF(U683=12,$G$14*(T683/1000),IF(U683=13,$G$15*(T683/1000),IF(U683=14,$G$16*(T683/1000),IF(U683=15,$G$17*(T683/1000),0)))))))))))))))</f>
        <v>0</v>
      </c>
      <c r="W683" s="34">
        <f>IF('Γεννήτρια 4'!D683="W",W682+('Γεννήτρια 4'!C683-1)*V683,IF('Γεννήτρια 4'!D683="L",W682-V683,W682))</f>
        <v>200.69650129906225</v>
      </c>
      <c r="X683" s="34" t="str">
        <f>IF(AND('Γεννήτρια 4'!C683&lt;&gt;0,'Γεννήτρια 4'!D683=""),V683,"")</f>
        <v/>
      </c>
    </row>
    <row r="684" spans="1:24">
      <c r="A684" s="3">
        <f t="shared" si="64"/>
        <v>662</v>
      </c>
      <c r="E684" s="3" t="str">
        <f t="shared" si="60"/>
        <v/>
      </c>
      <c r="F684" s="2" t="str">
        <f t="shared" si="61"/>
        <v/>
      </c>
      <c r="G684" s="2" t="str">
        <f t="shared" si="62"/>
        <v/>
      </c>
      <c r="T684" s="34">
        <f t="shared" si="63"/>
        <v>200.69650129906225</v>
      </c>
      <c r="U684" s="33">
        <f t="shared" si="65"/>
        <v>658</v>
      </c>
      <c r="V684" s="34">
        <f>IF(U684=1,$G$3*(T684/1000),IF(U684=2,$G$4*(T684/1000),IF(U684=3,$G$5*(T684/1000),IF(U684=4,$G$6*(T684/1000),IF(U684=5,$G$7*(T684/1000),IF(U684=6,$G$8*(T684/1000),IF(U684=7,$G$9*(T684/1000),IF(U684=8,$G$10*(T684/1000),IF(U684=9,$G$11*(T684/1000),IF(U684=10,$G$12*(T684/1000),IF(U684=11,$G$13*(T684/1000),IF(U684=12,$G$14*(T684/1000),IF(U684=13,$G$15*(T684/1000),IF(U684=14,$G$16*(T684/1000),IF(U684=15,$G$17*(T684/1000),0)))))))))))))))</f>
        <v>0</v>
      </c>
      <c r="W684" s="34">
        <f>IF('Γεννήτρια 4'!D684="W",W683+('Γεννήτρια 4'!C684-1)*V684,IF('Γεννήτρια 4'!D684="L",W683-V684,W683))</f>
        <v>200.69650129906225</v>
      </c>
      <c r="X684" s="34" t="str">
        <f>IF(AND('Γεννήτρια 4'!C684&lt;&gt;0,'Γεννήτρια 4'!D684=""),V684,"")</f>
        <v/>
      </c>
    </row>
    <row r="685" spans="1:24">
      <c r="A685" s="3">
        <f t="shared" si="64"/>
        <v>663</v>
      </c>
      <c r="E685" s="3" t="str">
        <f t="shared" si="60"/>
        <v/>
      </c>
      <c r="F685" s="2" t="str">
        <f t="shared" si="61"/>
        <v/>
      </c>
      <c r="G685" s="2" t="str">
        <f t="shared" si="62"/>
        <v/>
      </c>
      <c r="T685" s="34">
        <f t="shared" si="63"/>
        <v>200.69650129906225</v>
      </c>
      <c r="U685" s="33">
        <f t="shared" si="65"/>
        <v>659</v>
      </c>
      <c r="V685" s="34">
        <f>IF(U685=1,$G$3*(T685/1000),IF(U685=2,$G$4*(T685/1000),IF(U685=3,$G$5*(T685/1000),IF(U685=4,$G$6*(T685/1000),IF(U685=5,$G$7*(T685/1000),IF(U685=6,$G$8*(T685/1000),IF(U685=7,$G$9*(T685/1000),IF(U685=8,$G$10*(T685/1000),IF(U685=9,$G$11*(T685/1000),IF(U685=10,$G$12*(T685/1000),IF(U685=11,$G$13*(T685/1000),IF(U685=12,$G$14*(T685/1000),IF(U685=13,$G$15*(T685/1000),IF(U685=14,$G$16*(T685/1000),IF(U685=15,$G$17*(T685/1000),0)))))))))))))))</f>
        <v>0</v>
      </c>
      <c r="W685" s="34">
        <f>IF('Γεννήτρια 4'!D685="W",W684+('Γεννήτρια 4'!C685-1)*V685,IF('Γεννήτρια 4'!D685="L",W684-V685,W684))</f>
        <v>200.69650129906225</v>
      </c>
      <c r="X685" s="34" t="str">
        <f>IF(AND('Γεννήτρια 4'!C685&lt;&gt;0,'Γεννήτρια 4'!D685=""),V685,"")</f>
        <v/>
      </c>
    </row>
    <row r="686" spans="1:24">
      <c r="A686" s="3">
        <f t="shared" si="64"/>
        <v>664</v>
      </c>
      <c r="E686" s="3" t="str">
        <f t="shared" si="60"/>
        <v/>
      </c>
      <c r="F686" s="2" t="str">
        <f t="shared" si="61"/>
        <v/>
      </c>
      <c r="G686" s="2" t="str">
        <f t="shared" si="62"/>
        <v/>
      </c>
      <c r="T686" s="34">
        <f t="shared" si="63"/>
        <v>200.69650129906225</v>
      </c>
      <c r="U686" s="33">
        <f t="shared" si="65"/>
        <v>660</v>
      </c>
      <c r="V686" s="34">
        <f>IF(U686=1,$G$3*(T686/1000),IF(U686=2,$G$4*(T686/1000),IF(U686=3,$G$5*(T686/1000),IF(U686=4,$G$6*(T686/1000),IF(U686=5,$G$7*(T686/1000),IF(U686=6,$G$8*(T686/1000),IF(U686=7,$G$9*(T686/1000),IF(U686=8,$G$10*(T686/1000),IF(U686=9,$G$11*(T686/1000),IF(U686=10,$G$12*(T686/1000),IF(U686=11,$G$13*(T686/1000),IF(U686=12,$G$14*(T686/1000),IF(U686=13,$G$15*(T686/1000),IF(U686=14,$G$16*(T686/1000),IF(U686=15,$G$17*(T686/1000),0)))))))))))))))</f>
        <v>0</v>
      </c>
      <c r="W686" s="34">
        <f>IF('Γεννήτρια 4'!D686="W",W685+('Γεννήτρια 4'!C686-1)*V686,IF('Γεννήτρια 4'!D686="L",W685-V686,W685))</f>
        <v>200.69650129906225</v>
      </c>
      <c r="X686" s="34" t="str">
        <f>IF(AND('Γεννήτρια 4'!C686&lt;&gt;0,'Γεννήτρια 4'!D686=""),V686,"")</f>
        <v/>
      </c>
    </row>
    <row r="687" spans="1:24">
      <c r="A687" s="3">
        <f t="shared" si="64"/>
        <v>665</v>
      </c>
      <c r="E687" s="3" t="str">
        <f t="shared" si="60"/>
        <v/>
      </c>
      <c r="F687" s="2" t="str">
        <f t="shared" si="61"/>
        <v/>
      </c>
      <c r="G687" s="2" t="str">
        <f t="shared" si="62"/>
        <v/>
      </c>
      <c r="T687" s="34">
        <f t="shared" si="63"/>
        <v>200.69650129906225</v>
      </c>
      <c r="U687" s="33">
        <f t="shared" si="65"/>
        <v>661</v>
      </c>
      <c r="V687" s="34">
        <f>IF(U687=1,$G$3*(T687/1000),IF(U687=2,$G$4*(T687/1000),IF(U687=3,$G$5*(T687/1000),IF(U687=4,$G$6*(T687/1000),IF(U687=5,$G$7*(T687/1000),IF(U687=6,$G$8*(T687/1000),IF(U687=7,$G$9*(T687/1000),IF(U687=8,$G$10*(T687/1000),IF(U687=9,$G$11*(T687/1000),IF(U687=10,$G$12*(T687/1000),IF(U687=11,$G$13*(T687/1000),IF(U687=12,$G$14*(T687/1000),IF(U687=13,$G$15*(T687/1000),IF(U687=14,$G$16*(T687/1000),IF(U687=15,$G$17*(T687/1000),0)))))))))))))))</f>
        <v>0</v>
      </c>
      <c r="W687" s="34">
        <f>IF('Γεννήτρια 4'!D687="W",W686+('Γεννήτρια 4'!C687-1)*V687,IF('Γεννήτρια 4'!D687="L",W686-V687,W686))</f>
        <v>200.69650129906225</v>
      </c>
      <c r="X687" s="34" t="str">
        <f>IF(AND('Γεννήτρια 4'!C687&lt;&gt;0,'Γεννήτρια 4'!D687=""),V687,"")</f>
        <v/>
      </c>
    </row>
    <row r="688" spans="1:24">
      <c r="A688" s="3">
        <f t="shared" si="64"/>
        <v>666</v>
      </c>
      <c r="E688" s="3" t="str">
        <f t="shared" si="60"/>
        <v/>
      </c>
      <c r="F688" s="2" t="str">
        <f t="shared" si="61"/>
        <v/>
      </c>
      <c r="G688" s="2" t="str">
        <f t="shared" si="62"/>
        <v/>
      </c>
      <c r="T688" s="34">
        <f t="shared" si="63"/>
        <v>200.69650129906225</v>
      </c>
      <c r="U688" s="33">
        <f t="shared" si="65"/>
        <v>662</v>
      </c>
      <c r="V688" s="34">
        <f>IF(U688=1,$G$3*(T688/1000),IF(U688=2,$G$4*(T688/1000),IF(U688=3,$G$5*(T688/1000),IF(U688=4,$G$6*(T688/1000),IF(U688=5,$G$7*(T688/1000),IF(U688=6,$G$8*(T688/1000),IF(U688=7,$G$9*(T688/1000),IF(U688=8,$G$10*(T688/1000),IF(U688=9,$G$11*(T688/1000),IF(U688=10,$G$12*(T688/1000),IF(U688=11,$G$13*(T688/1000),IF(U688=12,$G$14*(T688/1000),IF(U688=13,$G$15*(T688/1000),IF(U688=14,$G$16*(T688/1000),IF(U688=15,$G$17*(T688/1000),0)))))))))))))))</f>
        <v>0</v>
      </c>
      <c r="W688" s="34">
        <f>IF('Γεννήτρια 4'!D688="W",W687+('Γεννήτρια 4'!C688-1)*V688,IF('Γεννήτρια 4'!D688="L",W687-V688,W687))</f>
        <v>200.69650129906225</v>
      </c>
      <c r="X688" s="34" t="str">
        <f>IF(AND('Γεννήτρια 4'!C688&lt;&gt;0,'Γεννήτρια 4'!D688=""),V688,"")</f>
        <v/>
      </c>
    </row>
    <row r="689" spans="1:24">
      <c r="A689" s="3">
        <f t="shared" si="64"/>
        <v>667</v>
      </c>
      <c r="E689" s="3" t="str">
        <f t="shared" si="60"/>
        <v/>
      </c>
      <c r="F689" s="2" t="str">
        <f t="shared" si="61"/>
        <v/>
      </c>
      <c r="G689" s="2" t="str">
        <f t="shared" si="62"/>
        <v/>
      </c>
      <c r="T689" s="34">
        <f t="shared" si="63"/>
        <v>200.69650129906225</v>
      </c>
      <c r="U689" s="33">
        <f t="shared" si="65"/>
        <v>663</v>
      </c>
      <c r="V689" s="34">
        <f>IF(U689=1,$G$3*(T689/1000),IF(U689=2,$G$4*(T689/1000),IF(U689=3,$G$5*(T689/1000),IF(U689=4,$G$6*(T689/1000),IF(U689=5,$G$7*(T689/1000),IF(U689=6,$G$8*(T689/1000),IF(U689=7,$G$9*(T689/1000),IF(U689=8,$G$10*(T689/1000),IF(U689=9,$G$11*(T689/1000),IF(U689=10,$G$12*(T689/1000),IF(U689=11,$G$13*(T689/1000),IF(U689=12,$G$14*(T689/1000),IF(U689=13,$G$15*(T689/1000),IF(U689=14,$G$16*(T689/1000),IF(U689=15,$G$17*(T689/1000),0)))))))))))))))</f>
        <v>0</v>
      </c>
      <c r="W689" s="34">
        <f>IF('Γεννήτρια 4'!D689="W",W688+('Γεννήτρια 4'!C689-1)*V689,IF('Γεννήτρια 4'!D689="L",W688-V689,W688))</f>
        <v>200.69650129906225</v>
      </c>
      <c r="X689" s="34" t="str">
        <f>IF(AND('Γεννήτρια 4'!C689&lt;&gt;0,'Γεννήτρια 4'!D689=""),V689,"")</f>
        <v/>
      </c>
    </row>
    <row r="690" spans="1:24">
      <c r="A690" s="3">
        <f t="shared" si="64"/>
        <v>668</v>
      </c>
      <c r="E690" s="3" t="str">
        <f t="shared" si="60"/>
        <v/>
      </c>
      <c r="F690" s="2" t="str">
        <f t="shared" si="61"/>
        <v/>
      </c>
      <c r="G690" s="2" t="str">
        <f t="shared" si="62"/>
        <v/>
      </c>
      <c r="T690" s="34">
        <f t="shared" si="63"/>
        <v>200.69650129906225</v>
      </c>
      <c r="U690" s="33">
        <f t="shared" si="65"/>
        <v>664</v>
      </c>
      <c r="V690" s="34">
        <f>IF(U690=1,$G$3*(T690/1000),IF(U690=2,$G$4*(T690/1000),IF(U690=3,$G$5*(T690/1000),IF(U690=4,$G$6*(T690/1000),IF(U690=5,$G$7*(T690/1000),IF(U690=6,$G$8*(T690/1000),IF(U690=7,$G$9*(T690/1000),IF(U690=8,$G$10*(T690/1000),IF(U690=9,$G$11*(T690/1000),IF(U690=10,$G$12*(T690/1000),IF(U690=11,$G$13*(T690/1000),IF(U690=12,$G$14*(T690/1000),IF(U690=13,$G$15*(T690/1000),IF(U690=14,$G$16*(T690/1000),IF(U690=15,$G$17*(T690/1000),0)))))))))))))))</f>
        <v>0</v>
      </c>
      <c r="W690" s="34">
        <f>IF('Γεννήτρια 4'!D690="W",W689+('Γεννήτρια 4'!C690-1)*V690,IF('Γεννήτρια 4'!D690="L",W689-V690,W689))</f>
        <v>200.69650129906225</v>
      </c>
      <c r="X690" s="34" t="str">
        <f>IF(AND('Γεννήτρια 4'!C690&lt;&gt;0,'Γεννήτρια 4'!D690=""),V690,"")</f>
        <v/>
      </c>
    </row>
    <row r="691" spans="1:24">
      <c r="A691" s="3">
        <f t="shared" si="64"/>
        <v>669</v>
      </c>
      <c r="E691" s="3" t="str">
        <f t="shared" si="60"/>
        <v/>
      </c>
      <c r="F691" s="2" t="str">
        <f t="shared" si="61"/>
        <v/>
      </c>
      <c r="G691" s="2" t="str">
        <f t="shared" si="62"/>
        <v/>
      </c>
      <c r="T691" s="34">
        <f t="shared" si="63"/>
        <v>200.69650129906225</v>
      </c>
      <c r="U691" s="33">
        <f t="shared" si="65"/>
        <v>665</v>
      </c>
      <c r="V691" s="34">
        <f>IF(U691=1,$G$3*(T691/1000),IF(U691=2,$G$4*(T691/1000),IF(U691=3,$G$5*(T691/1000),IF(U691=4,$G$6*(T691/1000),IF(U691=5,$G$7*(T691/1000),IF(U691=6,$G$8*(T691/1000),IF(U691=7,$G$9*(T691/1000),IF(U691=8,$G$10*(T691/1000),IF(U691=9,$G$11*(T691/1000),IF(U691=10,$G$12*(T691/1000),IF(U691=11,$G$13*(T691/1000),IF(U691=12,$G$14*(T691/1000),IF(U691=13,$G$15*(T691/1000),IF(U691=14,$G$16*(T691/1000),IF(U691=15,$G$17*(T691/1000),0)))))))))))))))</f>
        <v>0</v>
      </c>
      <c r="W691" s="34">
        <f>IF('Γεννήτρια 4'!D691="W",W690+('Γεννήτρια 4'!C691-1)*V691,IF('Γεννήτρια 4'!D691="L",W690-V691,W690))</f>
        <v>200.69650129906225</v>
      </c>
      <c r="X691" s="34" t="str">
        <f>IF(AND('Γεννήτρια 4'!C691&lt;&gt;0,'Γεννήτρια 4'!D691=""),V691,"")</f>
        <v/>
      </c>
    </row>
    <row r="692" spans="1:24">
      <c r="A692" s="3">
        <f t="shared" si="64"/>
        <v>670</v>
      </c>
      <c r="E692" s="3" t="str">
        <f t="shared" si="60"/>
        <v/>
      </c>
      <c r="F692" s="2" t="str">
        <f t="shared" si="61"/>
        <v/>
      </c>
      <c r="G692" s="2" t="str">
        <f t="shared" si="62"/>
        <v/>
      </c>
      <c r="T692" s="34">
        <f t="shared" si="63"/>
        <v>200.69650129906225</v>
      </c>
      <c r="U692" s="33">
        <f t="shared" si="65"/>
        <v>666</v>
      </c>
      <c r="V692" s="34">
        <f>IF(U692=1,$G$3*(T692/1000),IF(U692=2,$G$4*(T692/1000),IF(U692=3,$G$5*(T692/1000),IF(U692=4,$G$6*(T692/1000),IF(U692=5,$G$7*(T692/1000),IF(U692=6,$G$8*(T692/1000),IF(U692=7,$G$9*(T692/1000),IF(U692=8,$G$10*(T692/1000),IF(U692=9,$G$11*(T692/1000),IF(U692=10,$G$12*(T692/1000),IF(U692=11,$G$13*(T692/1000),IF(U692=12,$G$14*(T692/1000),IF(U692=13,$G$15*(T692/1000),IF(U692=14,$G$16*(T692/1000),IF(U692=15,$G$17*(T692/1000),0)))))))))))))))</f>
        <v>0</v>
      </c>
      <c r="W692" s="34">
        <f>IF('Γεννήτρια 4'!D692="W",W691+('Γεννήτρια 4'!C692-1)*V692,IF('Γεννήτρια 4'!D692="L",W691-V692,W691))</f>
        <v>200.69650129906225</v>
      </c>
      <c r="X692" s="34" t="str">
        <f>IF(AND('Γεννήτρια 4'!C692&lt;&gt;0,'Γεννήτρια 4'!D692=""),V692,"")</f>
        <v/>
      </c>
    </row>
    <row r="693" spans="1:24">
      <c r="A693" s="3">
        <f t="shared" si="64"/>
        <v>671</v>
      </c>
      <c r="E693" s="3" t="str">
        <f t="shared" si="60"/>
        <v/>
      </c>
      <c r="F693" s="2" t="str">
        <f t="shared" si="61"/>
        <v/>
      </c>
      <c r="G693" s="2" t="str">
        <f t="shared" si="62"/>
        <v/>
      </c>
      <c r="T693" s="34">
        <f t="shared" si="63"/>
        <v>200.69650129906225</v>
      </c>
      <c r="U693" s="33">
        <f t="shared" si="65"/>
        <v>667</v>
      </c>
      <c r="V693" s="34">
        <f>IF(U693=1,$G$3*(T693/1000),IF(U693=2,$G$4*(T693/1000),IF(U693=3,$G$5*(T693/1000),IF(U693=4,$G$6*(T693/1000),IF(U693=5,$G$7*(T693/1000),IF(U693=6,$G$8*(T693/1000),IF(U693=7,$G$9*(T693/1000),IF(U693=8,$G$10*(T693/1000),IF(U693=9,$G$11*(T693/1000),IF(U693=10,$G$12*(T693/1000),IF(U693=11,$G$13*(T693/1000),IF(U693=12,$G$14*(T693/1000),IF(U693=13,$G$15*(T693/1000),IF(U693=14,$G$16*(T693/1000),IF(U693=15,$G$17*(T693/1000),0)))))))))))))))</f>
        <v>0</v>
      </c>
      <c r="W693" s="34">
        <f>IF('Γεννήτρια 4'!D693="W",W692+('Γεννήτρια 4'!C693-1)*V693,IF('Γεννήτρια 4'!D693="L",W692-V693,W692))</f>
        <v>200.69650129906225</v>
      </c>
      <c r="X693" s="34" t="str">
        <f>IF(AND('Γεννήτρια 4'!C693&lt;&gt;0,'Γεννήτρια 4'!D693=""),V693,"")</f>
        <v/>
      </c>
    </row>
    <row r="694" spans="1:24">
      <c r="A694" s="3">
        <f t="shared" si="64"/>
        <v>672</v>
      </c>
      <c r="E694" s="3" t="str">
        <f t="shared" si="60"/>
        <v/>
      </c>
      <c r="F694" s="2" t="str">
        <f t="shared" si="61"/>
        <v/>
      </c>
      <c r="G694" s="2" t="str">
        <f t="shared" si="62"/>
        <v/>
      </c>
      <c r="T694" s="34">
        <f t="shared" si="63"/>
        <v>200.69650129906225</v>
      </c>
      <c r="U694" s="33">
        <f t="shared" si="65"/>
        <v>668</v>
      </c>
      <c r="V694" s="34">
        <f>IF(U694=1,$G$3*(T694/1000),IF(U694=2,$G$4*(T694/1000),IF(U694=3,$G$5*(T694/1000),IF(U694=4,$G$6*(T694/1000),IF(U694=5,$G$7*(T694/1000),IF(U694=6,$G$8*(T694/1000),IF(U694=7,$G$9*(T694/1000),IF(U694=8,$G$10*(T694/1000),IF(U694=9,$G$11*(T694/1000),IF(U694=10,$G$12*(T694/1000),IF(U694=11,$G$13*(T694/1000),IF(U694=12,$G$14*(T694/1000),IF(U694=13,$G$15*(T694/1000),IF(U694=14,$G$16*(T694/1000),IF(U694=15,$G$17*(T694/1000),0)))))))))))))))</f>
        <v>0</v>
      </c>
      <c r="W694" s="34">
        <f>IF('Γεννήτρια 4'!D694="W",W693+('Γεννήτρια 4'!C694-1)*V694,IF('Γεννήτρια 4'!D694="L",W693-V694,W693))</f>
        <v>200.69650129906225</v>
      </c>
      <c r="X694" s="34" t="str">
        <f>IF(AND('Γεννήτρια 4'!C694&lt;&gt;0,'Γεννήτρια 4'!D694=""),V694,"")</f>
        <v/>
      </c>
    </row>
    <row r="695" spans="1:24">
      <c r="A695" s="3">
        <f t="shared" si="64"/>
        <v>673</v>
      </c>
      <c r="E695" s="3" t="str">
        <f t="shared" si="60"/>
        <v/>
      </c>
      <c r="F695" s="2" t="str">
        <f t="shared" si="61"/>
        <v/>
      </c>
      <c r="G695" s="2" t="str">
        <f t="shared" si="62"/>
        <v/>
      </c>
      <c r="T695" s="34">
        <f t="shared" si="63"/>
        <v>200.69650129906225</v>
      </c>
      <c r="U695" s="33">
        <f t="shared" si="65"/>
        <v>669</v>
      </c>
      <c r="V695" s="34">
        <f>IF(U695=1,$G$3*(T695/1000),IF(U695=2,$G$4*(T695/1000),IF(U695=3,$G$5*(T695/1000),IF(U695=4,$G$6*(T695/1000),IF(U695=5,$G$7*(T695/1000),IF(U695=6,$G$8*(T695/1000),IF(U695=7,$G$9*(T695/1000),IF(U695=8,$G$10*(T695/1000),IF(U695=9,$G$11*(T695/1000),IF(U695=10,$G$12*(T695/1000),IF(U695=11,$G$13*(T695/1000),IF(U695=12,$G$14*(T695/1000),IF(U695=13,$G$15*(T695/1000),IF(U695=14,$G$16*(T695/1000),IF(U695=15,$G$17*(T695/1000),0)))))))))))))))</f>
        <v>0</v>
      </c>
      <c r="W695" s="34">
        <f>IF('Γεννήτρια 4'!D695="W",W694+('Γεννήτρια 4'!C695-1)*V695,IF('Γεννήτρια 4'!D695="L",W694-V695,W694))</f>
        <v>200.69650129906225</v>
      </c>
      <c r="X695" s="34" t="str">
        <f>IF(AND('Γεννήτρια 4'!C695&lt;&gt;0,'Γεννήτρια 4'!D695=""),V695,"")</f>
        <v/>
      </c>
    </row>
    <row r="696" spans="1:24">
      <c r="A696" s="3">
        <f t="shared" si="64"/>
        <v>674</v>
      </c>
      <c r="E696" s="3" t="str">
        <f t="shared" si="60"/>
        <v/>
      </c>
      <c r="F696" s="2" t="str">
        <f t="shared" si="61"/>
        <v/>
      </c>
      <c r="G696" s="2" t="str">
        <f t="shared" si="62"/>
        <v/>
      </c>
      <c r="T696" s="34">
        <f t="shared" si="63"/>
        <v>200.69650129906225</v>
      </c>
      <c r="U696" s="33">
        <f t="shared" si="65"/>
        <v>670</v>
      </c>
      <c r="V696" s="34">
        <f>IF(U696=1,$G$3*(T696/1000),IF(U696=2,$G$4*(T696/1000),IF(U696=3,$G$5*(T696/1000),IF(U696=4,$G$6*(T696/1000),IF(U696=5,$G$7*(T696/1000),IF(U696=6,$G$8*(T696/1000),IF(U696=7,$G$9*(T696/1000),IF(U696=8,$G$10*(T696/1000),IF(U696=9,$G$11*(T696/1000),IF(U696=10,$G$12*(T696/1000),IF(U696=11,$G$13*(T696/1000),IF(U696=12,$G$14*(T696/1000),IF(U696=13,$G$15*(T696/1000),IF(U696=14,$G$16*(T696/1000),IF(U696=15,$G$17*(T696/1000),0)))))))))))))))</f>
        <v>0</v>
      </c>
      <c r="W696" s="34">
        <f>IF('Γεννήτρια 4'!D696="W",W695+('Γεννήτρια 4'!C696-1)*V696,IF('Γεννήτρια 4'!D696="L",W695-V696,W695))</f>
        <v>200.69650129906225</v>
      </c>
      <c r="X696" s="34" t="str">
        <f>IF(AND('Γεννήτρια 4'!C696&lt;&gt;0,'Γεννήτρια 4'!D696=""),V696,"")</f>
        <v/>
      </c>
    </row>
    <row r="697" spans="1:24">
      <c r="A697" s="3">
        <f t="shared" si="64"/>
        <v>675</v>
      </c>
      <c r="E697" s="3" t="str">
        <f t="shared" si="60"/>
        <v/>
      </c>
      <c r="F697" s="2" t="str">
        <f t="shared" si="61"/>
        <v/>
      </c>
      <c r="G697" s="2" t="str">
        <f t="shared" si="62"/>
        <v/>
      </c>
      <c r="T697" s="34">
        <f t="shared" si="63"/>
        <v>200.69650129906225</v>
      </c>
      <c r="U697" s="33">
        <f t="shared" si="65"/>
        <v>671</v>
      </c>
      <c r="V697" s="34">
        <f>IF(U697=1,$G$3*(T697/1000),IF(U697=2,$G$4*(T697/1000),IF(U697=3,$G$5*(T697/1000),IF(U697=4,$G$6*(T697/1000),IF(U697=5,$G$7*(T697/1000),IF(U697=6,$G$8*(T697/1000),IF(U697=7,$G$9*(T697/1000),IF(U697=8,$G$10*(T697/1000),IF(U697=9,$G$11*(T697/1000),IF(U697=10,$G$12*(T697/1000),IF(U697=11,$G$13*(T697/1000),IF(U697=12,$G$14*(T697/1000),IF(U697=13,$G$15*(T697/1000),IF(U697=14,$G$16*(T697/1000),IF(U697=15,$G$17*(T697/1000),0)))))))))))))))</f>
        <v>0</v>
      </c>
      <c r="W697" s="34">
        <f>IF('Γεννήτρια 4'!D697="W",W696+('Γεννήτρια 4'!C697-1)*V697,IF('Γεννήτρια 4'!D697="L",W696-V697,W696))</f>
        <v>200.69650129906225</v>
      </c>
      <c r="X697" s="34" t="str">
        <f>IF(AND('Γεννήτρια 4'!C697&lt;&gt;0,'Γεννήτρια 4'!D697=""),V697,"")</f>
        <v/>
      </c>
    </row>
    <row r="698" spans="1:24">
      <c r="A698" s="3">
        <f t="shared" si="64"/>
        <v>676</v>
      </c>
      <c r="E698" s="3" t="str">
        <f t="shared" si="60"/>
        <v/>
      </c>
      <c r="F698" s="2" t="str">
        <f t="shared" si="61"/>
        <v/>
      </c>
      <c r="G698" s="2" t="str">
        <f t="shared" si="62"/>
        <v/>
      </c>
      <c r="T698" s="34">
        <f t="shared" si="63"/>
        <v>200.69650129906225</v>
      </c>
      <c r="U698" s="33">
        <f t="shared" si="65"/>
        <v>672</v>
      </c>
      <c r="V698" s="34">
        <f>IF(U698=1,$G$3*(T698/1000),IF(U698=2,$G$4*(T698/1000),IF(U698=3,$G$5*(T698/1000),IF(U698=4,$G$6*(T698/1000),IF(U698=5,$G$7*(T698/1000),IF(U698=6,$G$8*(T698/1000),IF(U698=7,$G$9*(T698/1000),IF(U698=8,$G$10*(T698/1000),IF(U698=9,$G$11*(T698/1000),IF(U698=10,$G$12*(T698/1000),IF(U698=11,$G$13*(T698/1000),IF(U698=12,$G$14*(T698/1000),IF(U698=13,$G$15*(T698/1000),IF(U698=14,$G$16*(T698/1000),IF(U698=15,$G$17*(T698/1000),0)))))))))))))))</f>
        <v>0</v>
      </c>
      <c r="W698" s="34">
        <f>IF('Γεννήτρια 4'!D698="W",W697+('Γεννήτρια 4'!C698-1)*V698,IF('Γεννήτρια 4'!D698="L",W697-V698,W697))</f>
        <v>200.69650129906225</v>
      </c>
      <c r="X698" s="34" t="str">
        <f>IF(AND('Γεννήτρια 4'!C698&lt;&gt;0,'Γεννήτρια 4'!D698=""),V698,"")</f>
        <v/>
      </c>
    </row>
    <row r="699" spans="1:24">
      <c r="A699" s="3">
        <f t="shared" si="64"/>
        <v>677</v>
      </c>
      <c r="E699" s="3" t="str">
        <f t="shared" si="60"/>
        <v/>
      </c>
      <c r="F699" s="2" t="str">
        <f t="shared" si="61"/>
        <v/>
      </c>
      <c r="G699" s="2" t="str">
        <f t="shared" si="62"/>
        <v/>
      </c>
      <c r="T699" s="34">
        <f t="shared" si="63"/>
        <v>200.69650129906225</v>
      </c>
      <c r="U699" s="33">
        <f t="shared" si="65"/>
        <v>673</v>
      </c>
      <c r="V699" s="34">
        <f>IF(U699=1,$G$3*(T699/1000),IF(U699=2,$G$4*(T699/1000),IF(U699=3,$G$5*(T699/1000),IF(U699=4,$G$6*(T699/1000),IF(U699=5,$G$7*(T699/1000),IF(U699=6,$G$8*(T699/1000),IF(U699=7,$G$9*(T699/1000),IF(U699=8,$G$10*(T699/1000),IF(U699=9,$G$11*(T699/1000),IF(U699=10,$G$12*(T699/1000),IF(U699=11,$G$13*(T699/1000),IF(U699=12,$G$14*(T699/1000),IF(U699=13,$G$15*(T699/1000),IF(U699=14,$G$16*(T699/1000),IF(U699=15,$G$17*(T699/1000),0)))))))))))))))</f>
        <v>0</v>
      </c>
      <c r="W699" s="34">
        <f>IF('Γεννήτρια 4'!D699="W",W698+('Γεννήτρια 4'!C699-1)*V699,IF('Γεννήτρια 4'!D699="L",W698-V699,W698))</f>
        <v>200.69650129906225</v>
      </c>
      <c r="X699" s="34" t="str">
        <f>IF(AND('Γεννήτρια 4'!C699&lt;&gt;0,'Γεννήτρια 4'!D699=""),V699,"")</f>
        <v/>
      </c>
    </row>
    <row r="700" spans="1:24">
      <c r="A700" s="3">
        <f t="shared" si="64"/>
        <v>678</v>
      </c>
      <c r="E700" s="3" t="str">
        <f t="shared" si="60"/>
        <v/>
      </c>
      <c r="F700" s="2" t="str">
        <f t="shared" si="61"/>
        <v/>
      </c>
      <c r="G700" s="2" t="str">
        <f t="shared" si="62"/>
        <v/>
      </c>
      <c r="T700" s="34">
        <f t="shared" si="63"/>
        <v>200.69650129906225</v>
      </c>
      <c r="U700" s="33">
        <f t="shared" si="65"/>
        <v>674</v>
      </c>
      <c r="V700" s="34">
        <f>IF(U700=1,$G$3*(T700/1000),IF(U700=2,$G$4*(T700/1000),IF(U700=3,$G$5*(T700/1000),IF(U700=4,$G$6*(T700/1000),IF(U700=5,$G$7*(T700/1000),IF(U700=6,$G$8*(T700/1000),IF(U700=7,$G$9*(T700/1000),IF(U700=8,$G$10*(T700/1000),IF(U700=9,$G$11*(T700/1000),IF(U700=10,$G$12*(T700/1000),IF(U700=11,$G$13*(T700/1000),IF(U700=12,$G$14*(T700/1000),IF(U700=13,$G$15*(T700/1000),IF(U700=14,$G$16*(T700/1000),IF(U700=15,$G$17*(T700/1000),0)))))))))))))))</f>
        <v>0</v>
      </c>
      <c r="W700" s="34">
        <f>IF('Γεννήτρια 4'!D700="W",W699+('Γεννήτρια 4'!C700-1)*V700,IF('Γεννήτρια 4'!D700="L",W699-V700,W699))</f>
        <v>200.69650129906225</v>
      </c>
      <c r="X700" s="34" t="str">
        <f>IF(AND('Γεννήτρια 4'!C700&lt;&gt;0,'Γεννήτρια 4'!D700=""),V700,"")</f>
        <v/>
      </c>
    </row>
    <row r="701" spans="1:24">
      <c r="A701" s="3">
        <f t="shared" si="64"/>
        <v>679</v>
      </c>
      <c r="E701" s="3" t="str">
        <f t="shared" si="60"/>
        <v/>
      </c>
      <c r="F701" s="2" t="str">
        <f t="shared" si="61"/>
        <v/>
      </c>
      <c r="G701" s="2" t="str">
        <f t="shared" si="62"/>
        <v/>
      </c>
      <c r="T701" s="34">
        <f t="shared" si="63"/>
        <v>200.69650129906225</v>
      </c>
      <c r="U701" s="33">
        <f t="shared" si="65"/>
        <v>675</v>
      </c>
      <c r="V701" s="34">
        <f>IF(U701=1,$G$3*(T701/1000),IF(U701=2,$G$4*(T701/1000),IF(U701=3,$G$5*(T701/1000),IF(U701=4,$G$6*(T701/1000),IF(U701=5,$G$7*(T701/1000),IF(U701=6,$G$8*(T701/1000),IF(U701=7,$G$9*(T701/1000),IF(U701=8,$G$10*(T701/1000),IF(U701=9,$G$11*(T701/1000),IF(U701=10,$G$12*(T701/1000),IF(U701=11,$G$13*(T701/1000),IF(U701=12,$G$14*(T701/1000),IF(U701=13,$G$15*(T701/1000),IF(U701=14,$G$16*(T701/1000),IF(U701=15,$G$17*(T701/1000),0)))))))))))))))</f>
        <v>0</v>
      </c>
      <c r="W701" s="34">
        <f>IF('Γεννήτρια 4'!D701="W",W700+('Γεννήτρια 4'!C701-1)*V701,IF('Γεννήτρια 4'!D701="L",W700-V701,W700))</f>
        <v>200.69650129906225</v>
      </c>
      <c r="X701" s="34" t="str">
        <f>IF(AND('Γεννήτρια 4'!C701&lt;&gt;0,'Γεννήτρια 4'!D701=""),V701,"")</f>
        <v/>
      </c>
    </row>
    <row r="702" spans="1:24">
      <c r="A702" s="3">
        <f t="shared" si="64"/>
        <v>680</v>
      </c>
      <c r="E702" s="3" t="str">
        <f t="shared" si="60"/>
        <v/>
      </c>
      <c r="F702" s="2" t="str">
        <f t="shared" si="61"/>
        <v/>
      </c>
      <c r="G702" s="2" t="str">
        <f t="shared" si="62"/>
        <v/>
      </c>
      <c r="T702" s="34">
        <f t="shared" si="63"/>
        <v>200.69650129906225</v>
      </c>
      <c r="U702" s="33">
        <f t="shared" si="65"/>
        <v>676</v>
      </c>
      <c r="V702" s="34">
        <f>IF(U702=1,$G$3*(T702/1000),IF(U702=2,$G$4*(T702/1000),IF(U702=3,$G$5*(T702/1000),IF(U702=4,$G$6*(T702/1000),IF(U702=5,$G$7*(T702/1000),IF(U702=6,$G$8*(T702/1000),IF(U702=7,$G$9*(T702/1000),IF(U702=8,$G$10*(T702/1000),IF(U702=9,$G$11*(T702/1000),IF(U702=10,$G$12*(T702/1000),IF(U702=11,$G$13*(T702/1000),IF(U702=12,$G$14*(T702/1000),IF(U702=13,$G$15*(T702/1000),IF(U702=14,$G$16*(T702/1000),IF(U702=15,$G$17*(T702/1000),0)))))))))))))))</f>
        <v>0</v>
      </c>
      <c r="W702" s="34">
        <f>IF('Γεννήτρια 4'!D702="W",W701+('Γεννήτρια 4'!C702-1)*V702,IF('Γεννήτρια 4'!D702="L",W701-V702,W701))</f>
        <v>200.69650129906225</v>
      </c>
      <c r="X702" s="34" t="str">
        <f>IF(AND('Γεννήτρια 4'!C702&lt;&gt;0,'Γεννήτρια 4'!D702=""),V702,"")</f>
        <v/>
      </c>
    </row>
    <row r="703" spans="1:24">
      <c r="A703" s="3">
        <f t="shared" si="64"/>
        <v>681</v>
      </c>
      <c r="E703" s="3" t="str">
        <f t="shared" si="60"/>
        <v/>
      </c>
      <c r="F703" s="2" t="str">
        <f t="shared" si="61"/>
        <v/>
      </c>
      <c r="G703" s="2" t="str">
        <f t="shared" si="62"/>
        <v/>
      </c>
      <c r="T703" s="34">
        <f t="shared" si="63"/>
        <v>200.69650129906225</v>
      </c>
      <c r="U703" s="33">
        <f t="shared" si="65"/>
        <v>677</v>
      </c>
      <c r="V703" s="34">
        <f>IF(U703=1,$G$3*(T703/1000),IF(U703=2,$G$4*(T703/1000),IF(U703=3,$G$5*(T703/1000),IF(U703=4,$G$6*(T703/1000),IF(U703=5,$G$7*(T703/1000),IF(U703=6,$G$8*(T703/1000),IF(U703=7,$G$9*(T703/1000),IF(U703=8,$G$10*(T703/1000),IF(U703=9,$G$11*(T703/1000),IF(U703=10,$G$12*(T703/1000),IF(U703=11,$G$13*(T703/1000),IF(U703=12,$G$14*(T703/1000),IF(U703=13,$G$15*(T703/1000),IF(U703=14,$G$16*(T703/1000),IF(U703=15,$G$17*(T703/1000),0)))))))))))))))</f>
        <v>0</v>
      </c>
      <c r="W703" s="34">
        <f>IF('Γεννήτρια 4'!D703="W",W702+('Γεννήτρια 4'!C703-1)*V703,IF('Γεννήτρια 4'!D703="L",W702-V703,W702))</f>
        <v>200.69650129906225</v>
      </c>
      <c r="X703" s="34" t="str">
        <f>IF(AND('Γεννήτρια 4'!C703&lt;&gt;0,'Γεννήτρια 4'!D703=""),V703,"")</f>
        <v/>
      </c>
    </row>
    <row r="704" spans="1:24">
      <c r="A704" s="3">
        <f t="shared" si="64"/>
        <v>682</v>
      </c>
      <c r="E704" s="3" t="str">
        <f t="shared" si="60"/>
        <v/>
      </c>
      <c r="F704" s="2" t="str">
        <f t="shared" si="61"/>
        <v/>
      </c>
      <c r="G704" s="2" t="str">
        <f t="shared" si="62"/>
        <v/>
      </c>
      <c r="T704" s="34">
        <f t="shared" si="63"/>
        <v>200.69650129906225</v>
      </c>
      <c r="U704" s="33">
        <f t="shared" si="65"/>
        <v>678</v>
      </c>
      <c r="V704" s="34">
        <f>IF(U704=1,$G$3*(T704/1000),IF(U704=2,$G$4*(T704/1000),IF(U704=3,$G$5*(T704/1000),IF(U704=4,$G$6*(T704/1000),IF(U704=5,$G$7*(T704/1000),IF(U704=6,$G$8*(T704/1000),IF(U704=7,$G$9*(T704/1000),IF(U704=8,$G$10*(T704/1000),IF(U704=9,$G$11*(T704/1000),IF(U704=10,$G$12*(T704/1000),IF(U704=11,$G$13*(T704/1000),IF(U704=12,$G$14*(T704/1000),IF(U704=13,$G$15*(T704/1000),IF(U704=14,$G$16*(T704/1000),IF(U704=15,$G$17*(T704/1000),0)))))))))))))))</f>
        <v>0</v>
      </c>
      <c r="W704" s="34">
        <f>IF('Γεννήτρια 4'!D704="W",W703+('Γεννήτρια 4'!C704-1)*V704,IF('Γεννήτρια 4'!D704="L",W703-V704,W703))</f>
        <v>200.69650129906225</v>
      </c>
      <c r="X704" s="34" t="str">
        <f>IF(AND('Γεννήτρια 4'!C704&lt;&gt;0,'Γεννήτρια 4'!D704=""),V704,"")</f>
        <v/>
      </c>
    </row>
    <row r="705" spans="1:24">
      <c r="A705" s="3">
        <f t="shared" si="64"/>
        <v>683</v>
      </c>
      <c r="E705" s="3" t="str">
        <f t="shared" si="60"/>
        <v/>
      </c>
      <c r="F705" s="2" t="str">
        <f t="shared" si="61"/>
        <v/>
      </c>
      <c r="G705" s="2" t="str">
        <f t="shared" si="62"/>
        <v/>
      </c>
      <c r="T705" s="34">
        <f t="shared" si="63"/>
        <v>200.69650129906225</v>
      </c>
      <c r="U705" s="33">
        <f t="shared" si="65"/>
        <v>679</v>
      </c>
      <c r="V705" s="34">
        <f>IF(U705=1,$G$3*(T705/1000),IF(U705=2,$G$4*(T705/1000),IF(U705=3,$G$5*(T705/1000),IF(U705=4,$G$6*(T705/1000),IF(U705=5,$G$7*(T705/1000),IF(U705=6,$G$8*(T705/1000),IF(U705=7,$G$9*(T705/1000),IF(U705=8,$G$10*(T705/1000),IF(U705=9,$G$11*(T705/1000),IF(U705=10,$G$12*(T705/1000),IF(U705=11,$G$13*(T705/1000),IF(U705=12,$G$14*(T705/1000),IF(U705=13,$G$15*(T705/1000),IF(U705=14,$G$16*(T705/1000),IF(U705=15,$G$17*(T705/1000),0)))))))))))))))</f>
        <v>0</v>
      </c>
      <c r="W705" s="34">
        <f>IF('Γεννήτρια 4'!D705="W",W704+('Γεννήτρια 4'!C705-1)*V705,IF('Γεννήτρια 4'!D705="L",W704-V705,W704))</f>
        <v>200.69650129906225</v>
      </c>
      <c r="X705" s="34" t="str">
        <f>IF(AND('Γεννήτρια 4'!C705&lt;&gt;0,'Γεννήτρια 4'!D705=""),V705,"")</f>
        <v/>
      </c>
    </row>
    <row r="706" spans="1:24">
      <c r="A706" s="3">
        <f t="shared" si="64"/>
        <v>684</v>
      </c>
      <c r="E706" s="3" t="str">
        <f t="shared" si="60"/>
        <v/>
      </c>
      <c r="F706" s="2" t="str">
        <f t="shared" si="61"/>
        <v/>
      </c>
      <c r="G706" s="2" t="str">
        <f t="shared" si="62"/>
        <v/>
      </c>
      <c r="T706" s="34">
        <f t="shared" si="63"/>
        <v>200.69650129906225</v>
      </c>
      <c r="U706" s="33">
        <f t="shared" si="65"/>
        <v>680</v>
      </c>
      <c r="V706" s="34">
        <f>IF(U706=1,$G$3*(T706/1000),IF(U706=2,$G$4*(T706/1000),IF(U706=3,$G$5*(T706/1000),IF(U706=4,$G$6*(T706/1000),IF(U706=5,$G$7*(T706/1000),IF(U706=6,$G$8*(T706/1000),IF(U706=7,$G$9*(T706/1000),IF(U706=8,$G$10*(T706/1000),IF(U706=9,$G$11*(T706/1000),IF(U706=10,$G$12*(T706/1000),IF(U706=11,$G$13*(T706/1000),IF(U706=12,$G$14*(T706/1000),IF(U706=13,$G$15*(T706/1000),IF(U706=14,$G$16*(T706/1000),IF(U706=15,$G$17*(T706/1000),0)))))))))))))))</f>
        <v>0</v>
      </c>
      <c r="W706" s="34">
        <f>IF('Γεννήτρια 4'!D706="W",W705+('Γεννήτρια 4'!C706-1)*V706,IF('Γεννήτρια 4'!D706="L",W705-V706,W705))</f>
        <v>200.69650129906225</v>
      </c>
      <c r="X706" s="34" t="str">
        <f>IF(AND('Γεννήτρια 4'!C706&lt;&gt;0,'Γεννήτρια 4'!D706=""),V706,"")</f>
        <v/>
      </c>
    </row>
    <row r="707" spans="1:24">
      <c r="A707" s="3">
        <f t="shared" si="64"/>
        <v>685</v>
      </c>
      <c r="E707" s="3" t="str">
        <f t="shared" si="60"/>
        <v/>
      </c>
      <c r="F707" s="2" t="str">
        <f t="shared" si="61"/>
        <v/>
      </c>
      <c r="G707" s="2" t="str">
        <f t="shared" si="62"/>
        <v/>
      </c>
      <c r="T707" s="34">
        <f t="shared" si="63"/>
        <v>200.69650129906225</v>
      </c>
      <c r="U707" s="33">
        <f t="shared" si="65"/>
        <v>681</v>
      </c>
      <c r="V707" s="34">
        <f>IF(U707=1,$G$3*(T707/1000),IF(U707=2,$G$4*(T707/1000),IF(U707=3,$G$5*(T707/1000),IF(U707=4,$G$6*(T707/1000),IF(U707=5,$G$7*(T707/1000),IF(U707=6,$G$8*(T707/1000),IF(U707=7,$G$9*(T707/1000),IF(U707=8,$G$10*(T707/1000),IF(U707=9,$G$11*(T707/1000),IF(U707=10,$G$12*(T707/1000),IF(U707=11,$G$13*(T707/1000),IF(U707=12,$G$14*(T707/1000),IF(U707=13,$G$15*(T707/1000),IF(U707=14,$G$16*(T707/1000),IF(U707=15,$G$17*(T707/1000),0)))))))))))))))</f>
        <v>0</v>
      </c>
      <c r="W707" s="34">
        <f>IF('Γεννήτρια 4'!D707="W",W706+('Γεννήτρια 4'!C707-1)*V707,IF('Γεννήτρια 4'!D707="L",W706-V707,W706))</f>
        <v>200.69650129906225</v>
      </c>
      <c r="X707" s="34" t="str">
        <f>IF(AND('Γεννήτρια 4'!C707&lt;&gt;0,'Γεννήτρια 4'!D707=""),V707,"")</f>
        <v/>
      </c>
    </row>
    <row r="708" spans="1:24">
      <c r="A708" s="3">
        <f t="shared" si="64"/>
        <v>686</v>
      </c>
      <c r="E708" s="3" t="str">
        <f t="shared" si="60"/>
        <v/>
      </c>
      <c r="F708" s="2" t="str">
        <f t="shared" si="61"/>
        <v/>
      </c>
      <c r="G708" s="2" t="str">
        <f t="shared" si="62"/>
        <v/>
      </c>
      <c r="T708" s="34">
        <f t="shared" si="63"/>
        <v>200.69650129906225</v>
      </c>
      <c r="U708" s="33">
        <f t="shared" si="65"/>
        <v>682</v>
      </c>
      <c r="V708" s="34">
        <f>IF(U708=1,$G$3*(T708/1000),IF(U708=2,$G$4*(T708/1000),IF(U708=3,$G$5*(T708/1000),IF(U708=4,$G$6*(T708/1000),IF(U708=5,$G$7*(T708/1000),IF(U708=6,$G$8*(T708/1000),IF(U708=7,$G$9*(T708/1000),IF(U708=8,$G$10*(T708/1000),IF(U708=9,$G$11*(T708/1000),IF(U708=10,$G$12*(T708/1000),IF(U708=11,$G$13*(T708/1000),IF(U708=12,$G$14*(T708/1000),IF(U708=13,$G$15*(T708/1000),IF(U708=14,$G$16*(T708/1000),IF(U708=15,$G$17*(T708/1000),0)))))))))))))))</f>
        <v>0</v>
      </c>
      <c r="W708" s="34">
        <f>IF('Γεννήτρια 4'!D708="W",W707+('Γεννήτρια 4'!C708-1)*V708,IF('Γεννήτρια 4'!D708="L",W707-V708,W707))</f>
        <v>200.69650129906225</v>
      </c>
      <c r="X708" s="34" t="str">
        <f>IF(AND('Γεννήτρια 4'!C708&lt;&gt;0,'Γεννήτρια 4'!D708=""),V708,"")</f>
        <v/>
      </c>
    </row>
    <row r="709" spans="1:24">
      <c r="A709" s="3">
        <f t="shared" si="64"/>
        <v>687</v>
      </c>
      <c r="E709" s="3" t="str">
        <f t="shared" si="60"/>
        <v/>
      </c>
      <c r="F709" s="2" t="str">
        <f t="shared" si="61"/>
        <v/>
      </c>
      <c r="G709" s="2" t="str">
        <f t="shared" si="62"/>
        <v/>
      </c>
      <c r="T709" s="34">
        <f t="shared" si="63"/>
        <v>200.69650129906225</v>
      </c>
      <c r="U709" s="33">
        <f t="shared" si="65"/>
        <v>683</v>
      </c>
      <c r="V709" s="34">
        <f>IF(U709=1,$G$3*(T709/1000),IF(U709=2,$G$4*(T709/1000),IF(U709=3,$G$5*(T709/1000),IF(U709=4,$G$6*(T709/1000),IF(U709=5,$G$7*(T709/1000),IF(U709=6,$G$8*(T709/1000),IF(U709=7,$G$9*(T709/1000),IF(U709=8,$G$10*(T709/1000),IF(U709=9,$G$11*(T709/1000),IF(U709=10,$G$12*(T709/1000),IF(U709=11,$G$13*(T709/1000),IF(U709=12,$G$14*(T709/1000),IF(U709=13,$G$15*(T709/1000),IF(U709=14,$G$16*(T709/1000),IF(U709=15,$G$17*(T709/1000),0)))))))))))))))</f>
        <v>0</v>
      </c>
      <c r="W709" s="34">
        <f>IF('Γεννήτρια 4'!D709="W",W708+('Γεννήτρια 4'!C709-1)*V709,IF('Γεννήτρια 4'!D709="L",W708-V709,W708))</f>
        <v>200.69650129906225</v>
      </c>
      <c r="X709" s="34" t="str">
        <f>IF(AND('Γεννήτρια 4'!C709&lt;&gt;0,'Γεννήτρια 4'!D709=""),V709,"")</f>
        <v/>
      </c>
    </row>
    <row r="710" spans="1:24">
      <c r="A710" s="3">
        <f t="shared" si="64"/>
        <v>688</v>
      </c>
      <c r="E710" s="3" t="str">
        <f t="shared" si="60"/>
        <v/>
      </c>
      <c r="F710" s="2" t="str">
        <f t="shared" si="61"/>
        <v/>
      </c>
      <c r="G710" s="2" t="str">
        <f t="shared" si="62"/>
        <v/>
      </c>
      <c r="T710" s="34">
        <f t="shared" si="63"/>
        <v>200.69650129906225</v>
      </c>
      <c r="U710" s="33">
        <f t="shared" si="65"/>
        <v>684</v>
      </c>
      <c r="V710" s="34">
        <f>IF(U710=1,$G$3*(T710/1000),IF(U710=2,$G$4*(T710/1000),IF(U710=3,$G$5*(T710/1000),IF(U710=4,$G$6*(T710/1000),IF(U710=5,$G$7*(T710/1000),IF(U710=6,$G$8*(T710/1000),IF(U710=7,$G$9*(T710/1000),IF(U710=8,$G$10*(T710/1000),IF(U710=9,$G$11*(T710/1000),IF(U710=10,$G$12*(T710/1000),IF(U710=11,$G$13*(T710/1000),IF(U710=12,$G$14*(T710/1000),IF(U710=13,$G$15*(T710/1000),IF(U710=14,$G$16*(T710/1000),IF(U710=15,$G$17*(T710/1000),0)))))))))))))))</f>
        <v>0</v>
      </c>
      <c r="W710" s="34">
        <f>IF('Γεννήτρια 4'!D710="W",W709+('Γεννήτρια 4'!C710-1)*V710,IF('Γεννήτρια 4'!D710="L",W709-V710,W709))</f>
        <v>200.69650129906225</v>
      </c>
      <c r="X710" s="34" t="str">
        <f>IF(AND('Γεννήτρια 4'!C710&lt;&gt;0,'Γεννήτρια 4'!D710=""),V710,"")</f>
        <v/>
      </c>
    </row>
    <row r="711" spans="1:24">
      <c r="A711" s="3">
        <f t="shared" si="64"/>
        <v>689</v>
      </c>
      <c r="E711" s="3" t="str">
        <f t="shared" si="60"/>
        <v/>
      </c>
      <c r="F711" s="2" t="str">
        <f t="shared" si="61"/>
        <v/>
      </c>
      <c r="G711" s="2" t="str">
        <f t="shared" si="62"/>
        <v/>
      </c>
      <c r="T711" s="34">
        <f t="shared" si="63"/>
        <v>200.69650129906225</v>
      </c>
      <c r="U711" s="33">
        <f t="shared" si="65"/>
        <v>685</v>
      </c>
      <c r="V711" s="34">
        <f>IF(U711=1,$G$3*(T711/1000),IF(U711=2,$G$4*(T711/1000),IF(U711=3,$G$5*(T711/1000),IF(U711=4,$G$6*(T711/1000),IF(U711=5,$G$7*(T711/1000),IF(U711=6,$G$8*(T711/1000),IF(U711=7,$G$9*(T711/1000),IF(U711=8,$G$10*(T711/1000),IF(U711=9,$G$11*(T711/1000),IF(U711=10,$G$12*(T711/1000),IF(U711=11,$G$13*(T711/1000),IF(U711=12,$G$14*(T711/1000),IF(U711=13,$G$15*(T711/1000),IF(U711=14,$G$16*(T711/1000),IF(U711=15,$G$17*(T711/1000),0)))))))))))))))</f>
        <v>0</v>
      </c>
      <c r="W711" s="34">
        <f>IF('Γεννήτρια 4'!D711="W",W710+('Γεννήτρια 4'!C711-1)*V711,IF('Γεννήτρια 4'!D711="L",W710-V711,W710))</f>
        <v>200.69650129906225</v>
      </c>
      <c r="X711" s="34" t="str">
        <f>IF(AND('Γεννήτρια 4'!C711&lt;&gt;0,'Γεννήτρια 4'!D711=""),V711,"")</f>
        <v/>
      </c>
    </row>
    <row r="712" spans="1:24">
      <c r="A712" s="3">
        <f t="shared" si="64"/>
        <v>690</v>
      </c>
      <c r="E712" s="3" t="str">
        <f t="shared" si="60"/>
        <v/>
      </c>
      <c r="F712" s="2" t="str">
        <f t="shared" si="61"/>
        <v/>
      </c>
      <c r="G712" s="2" t="str">
        <f t="shared" si="62"/>
        <v/>
      </c>
      <c r="T712" s="34">
        <f t="shared" si="63"/>
        <v>200.69650129906225</v>
      </c>
      <c r="U712" s="33">
        <f t="shared" si="65"/>
        <v>686</v>
      </c>
      <c r="V712" s="34">
        <f>IF(U712=1,$G$3*(T712/1000),IF(U712=2,$G$4*(T712/1000),IF(U712=3,$G$5*(T712/1000),IF(U712=4,$G$6*(T712/1000),IF(U712=5,$G$7*(T712/1000),IF(U712=6,$G$8*(T712/1000),IF(U712=7,$G$9*(T712/1000),IF(U712=8,$G$10*(T712/1000),IF(U712=9,$G$11*(T712/1000),IF(U712=10,$G$12*(T712/1000),IF(U712=11,$G$13*(T712/1000),IF(U712=12,$G$14*(T712/1000),IF(U712=13,$G$15*(T712/1000),IF(U712=14,$G$16*(T712/1000),IF(U712=15,$G$17*(T712/1000),0)))))))))))))))</f>
        <v>0</v>
      </c>
      <c r="W712" s="34">
        <f>IF('Γεννήτρια 4'!D712="W",W711+('Γεννήτρια 4'!C712-1)*V712,IF('Γεννήτρια 4'!D712="L",W711-V712,W711))</f>
        <v>200.69650129906225</v>
      </c>
      <c r="X712" s="34" t="str">
        <f>IF(AND('Γεννήτρια 4'!C712&lt;&gt;0,'Γεννήτρια 4'!D712=""),V712,"")</f>
        <v/>
      </c>
    </row>
    <row r="713" spans="1:24">
      <c r="A713" s="3">
        <f t="shared" si="64"/>
        <v>691</v>
      </c>
      <c r="E713" s="3" t="str">
        <f t="shared" si="60"/>
        <v/>
      </c>
      <c r="F713" s="2" t="str">
        <f t="shared" si="61"/>
        <v/>
      </c>
      <c r="G713" s="2" t="str">
        <f t="shared" si="62"/>
        <v/>
      </c>
      <c r="T713" s="34">
        <f t="shared" si="63"/>
        <v>200.69650129906225</v>
      </c>
      <c r="U713" s="33">
        <f t="shared" si="65"/>
        <v>687</v>
      </c>
      <c r="V713" s="34">
        <f>IF(U713=1,$G$3*(T713/1000),IF(U713=2,$G$4*(T713/1000),IF(U713=3,$G$5*(T713/1000),IF(U713=4,$G$6*(T713/1000),IF(U713=5,$G$7*(T713/1000),IF(U713=6,$G$8*(T713/1000),IF(U713=7,$G$9*(T713/1000),IF(U713=8,$G$10*(T713/1000),IF(U713=9,$G$11*(T713/1000),IF(U713=10,$G$12*(T713/1000),IF(U713=11,$G$13*(T713/1000),IF(U713=12,$G$14*(T713/1000),IF(U713=13,$G$15*(T713/1000),IF(U713=14,$G$16*(T713/1000),IF(U713=15,$G$17*(T713/1000),0)))))))))))))))</f>
        <v>0</v>
      </c>
      <c r="W713" s="34">
        <f>IF('Γεννήτρια 4'!D713="W",W712+('Γεννήτρια 4'!C713-1)*V713,IF('Γεννήτρια 4'!D713="L",W712-V713,W712))</f>
        <v>200.69650129906225</v>
      </c>
      <c r="X713" s="34" t="str">
        <f>IF(AND('Γεννήτρια 4'!C713&lt;&gt;0,'Γεννήτρια 4'!D713=""),V713,"")</f>
        <v/>
      </c>
    </row>
    <row r="714" spans="1:24">
      <c r="A714" s="3">
        <f t="shared" si="64"/>
        <v>692</v>
      </c>
      <c r="E714" s="3" t="str">
        <f t="shared" si="60"/>
        <v/>
      </c>
      <c r="F714" s="2" t="str">
        <f t="shared" si="61"/>
        <v/>
      </c>
      <c r="G714" s="2" t="str">
        <f t="shared" si="62"/>
        <v/>
      </c>
      <c r="T714" s="34">
        <f t="shared" si="63"/>
        <v>200.69650129906225</v>
      </c>
      <c r="U714" s="33">
        <f t="shared" si="65"/>
        <v>688</v>
      </c>
      <c r="V714" s="34">
        <f>IF(U714=1,$G$3*(T714/1000),IF(U714=2,$G$4*(T714/1000),IF(U714=3,$G$5*(T714/1000),IF(U714=4,$G$6*(T714/1000),IF(U714=5,$G$7*(T714/1000),IF(U714=6,$G$8*(T714/1000),IF(U714=7,$G$9*(T714/1000),IF(U714=8,$G$10*(T714/1000),IF(U714=9,$G$11*(T714/1000),IF(U714=10,$G$12*(T714/1000),IF(U714=11,$G$13*(T714/1000),IF(U714=12,$G$14*(T714/1000),IF(U714=13,$G$15*(T714/1000),IF(U714=14,$G$16*(T714/1000),IF(U714=15,$G$17*(T714/1000),0)))))))))))))))</f>
        <v>0</v>
      </c>
      <c r="W714" s="34">
        <f>IF('Γεννήτρια 4'!D714="W",W713+('Γεννήτρια 4'!C714-1)*V714,IF('Γεννήτρια 4'!D714="L",W713-V714,W713))</f>
        <v>200.69650129906225</v>
      </c>
      <c r="X714" s="34" t="str">
        <f>IF(AND('Γεννήτρια 4'!C714&lt;&gt;0,'Γεννήτρια 4'!D714=""),V714,"")</f>
        <v/>
      </c>
    </row>
    <row r="715" spans="1:24">
      <c r="A715" s="3">
        <f t="shared" si="64"/>
        <v>693</v>
      </c>
      <c r="E715" s="3" t="str">
        <f t="shared" si="60"/>
        <v/>
      </c>
      <c r="F715" s="2" t="str">
        <f t="shared" si="61"/>
        <v/>
      </c>
      <c r="G715" s="2" t="str">
        <f t="shared" si="62"/>
        <v/>
      </c>
      <c r="T715" s="34">
        <f t="shared" si="63"/>
        <v>200.69650129906225</v>
      </c>
      <c r="U715" s="33">
        <f t="shared" si="65"/>
        <v>689</v>
      </c>
      <c r="V715" s="34">
        <f>IF(U715=1,$G$3*(T715/1000),IF(U715=2,$G$4*(T715/1000),IF(U715=3,$G$5*(T715/1000),IF(U715=4,$G$6*(T715/1000),IF(U715=5,$G$7*(T715/1000),IF(U715=6,$G$8*(T715/1000),IF(U715=7,$G$9*(T715/1000),IF(U715=8,$G$10*(T715/1000),IF(U715=9,$G$11*(T715/1000),IF(U715=10,$G$12*(T715/1000),IF(U715=11,$G$13*(T715/1000),IF(U715=12,$G$14*(T715/1000),IF(U715=13,$G$15*(T715/1000),IF(U715=14,$G$16*(T715/1000),IF(U715=15,$G$17*(T715/1000),0)))))))))))))))</f>
        <v>0</v>
      </c>
      <c r="W715" s="34">
        <f>IF('Γεννήτρια 4'!D715="W",W714+('Γεννήτρια 4'!C715-1)*V715,IF('Γεννήτρια 4'!D715="L",W714-V715,W714))</f>
        <v>200.69650129906225</v>
      </c>
      <c r="X715" s="34" t="str">
        <f>IF(AND('Γεννήτρια 4'!C715&lt;&gt;0,'Γεννήτρια 4'!D715=""),V715,"")</f>
        <v/>
      </c>
    </row>
    <row r="716" spans="1:24">
      <c r="A716" s="3">
        <f t="shared" si="64"/>
        <v>694</v>
      </c>
      <c r="E716" s="3" t="str">
        <f t="shared" si="60"/>
        <v/>
      </c>
      <c r="F716" s="2" t="str">
        <f t="shared" si="61"/>
        <v/>
      </c>
      <c r="G716" s="2" t="str">
        <f t="shared" si="62"/>
        <v/>
      </c>
      <c r="T716" s="34">
        <f t="shared" si="63"/>
        <v>200.69650129906225</v>
      </c>
      <c r="U716" s="33">
        <f t="shared" si="65"/>
        <v>690</v>
      </c>
      <c r="V716" s="34">
        <f>IF(U716=1,$G$3*(T716/1000),IF(U716=2,$G$4*(T716/1000),IF(U716=3,$G$5*(T716/1000),IF(U716=4,$G$6*(T716/1000),IF(U716=5,$G$7*(T716/1000),IF(U716=6,$G$8*(T716/1000),IF(U716=7,$G$9*(T716/1000),IF(U716=8,$G$10*(T716/1000),IF(U716=9,$G$11*(T716/1000),IF(U716=10,$G$12*(T716/1000),IF(U716=11,$G$13*(T716/1000),IF(U716=12,$G$14*(T716/1000),IF(U716=13,$G$15*(T716/1000),IF(U716=14,$G$16*(T716/1000),IF(U716=15,$G$17*(T716/1000),0)))))))))))))))</f>
        <v>0</v>
      </c>
      <c r="W716" s="34">
        <f>IF('Γεννήτρια 4'!D716="W",W715+('Γεννήτρια 4'!C716-1)*V716,IF('Γεννήτρια 4'!D716="L",W715-V716,W715))</f>
        <v>200.69650129906225</v>
      </c>
      <c r="X716" s="34" t="str">
        <f>IF(AND('Γεννήτρια 4'!C716&lt;&gt;0,'Γεννήτρια 4'!D716=""),V716,"")</f>
        <v/>
      </c>
    </row>
    <row r="717" spans="1:24">
      <c r="A717" s="3">
        <f t="shared" si="64"/>
        <v>695</v>
      </c>
      <c r="E717" s="3" t="str">
        <f t="shared" si="60"/>
        <v/>
      </c>
      <c r="F717" s="2" t="str">
        <f t="shared" si="61"/>
        <v/>
      </c>
      <c r="G717" s="2" t="str">
        <f t="shared" si="62"/>
        <v/>
      </c>
      <c r="T717" s="34">
        <f t="shared" si="63"/>
        <v>200.69650129906225</v>
      </c>
      <c r="U717" s="33">
        <f t="shared" si="65"/>
        <v>691</v>
      </c>
      <c r="V717" s="34">
        <f>IF(U717=1,$G$3*(T717/1000),IF(U717=2,$G$4*(T717/1000),IF(U717=3,$G$5*(T717/1000),IF(U717=4,$G$6*(T717/1000),IF(U717=5,$G$7*(T717/1000),IF(U717=6,$G$8*(T717/1000),IF(U717=7,$G$9*(T717/1000),IF(U717=8,$G$10*(T717/1000),IF(U717=9,$G$11*(T717/1000),IF(U717=10,$G$12*(T717/1000),IF(U717=11,$G$13*(T717/1000),IF(U717=12,$G$14*(T717/1000),IF(U717=13,$G$15*(T717/1000),IF(U717=14,$G$16*(T717/1000),IF(U717=15,$G$17*(T717/1000),0)))))))))))))))</f>
        <v>0</v>
      </c>
      <c r="W717" s="34">
        <f>IF('Γεννήτρια 4'!D717="W",W716+('Γεννήτρια 4'!C717-1)*V717,IF('Γεννήτρια 4'!D717="L",W716-V717,W716))</f>
        <v>200.69650129906225</v>
      </c>
      <c r="X717" s="34" t="str">
        <f>IF(AND('Γεννήτρια 4'!C717&lt;&gt;0,'Γεννήτρια 4'!D717=""),V717,"")</f>
        <v/>
      </c>
    </row>
    <row r="718" spans="1:24">
      <c r="A718" s="3">
        <f t="shared" si="64"/>
        <v>696</v>
      </c>
      <c r="E718" s="3" t="str">
        <f t="shared" si="60"/>
        <v/>
      </c>
      <c r="F718" s="2" t="str">
        <f t="shared" si="61"/>
        <v/>
      </c>
      <c r="G718" s="2" t="str">
        <f t="shared" si="62"/>
        <v/>
      </c>
      <c r="T718" s="34">
        <f t="shared" si="63"/>
        <v>200.69650129906225</v>
      </c>
      <c r="U718" s="33">
        <f t="shared" si="65"/>
        <v>692</v>
      </c>
      <c r="V718" s="34">
        <f>IF(U718=1,$G$3*(T718/1000),IF(U718=2,$G$4*(T718/1000),IF(U718=3,$G$5*(T718/1000),IF(U718=4,$G$6*(T718/1000),IF(U718=5,$G$7*(T718/1000),IF(U718=6,$G$8*(T718/1000),IF(U718=7,$G$9*(T718/1000),IF(U718=8,$G$10*(T718/1000),IF(U718=9,$G$11*(T718/1000),IF(U718=10,$G$12*(T718/1000),IF(U718=11,$G$13*(T718/1000),IF(U718=12,$G$14*(T718/1000),IF(U718=13,$G$15*(T718/1000),IF(U718=14,$G$16*(T718/1000),IF(U718=15,$G$17*(T718/1000),0)))))))))))))))</f>
        <v>0</v>
      </c>
      <c r="W718" s="34">
        <f>IF('Γεννήτρια 4'!D718="W",W717+('Γεννήτρια 4'!C718-1)*V718,IF('Γεννήτρια 4'!D718="L",W717-V718,W717))</f>
        <v>200.69650129906225</v>
      </c>
      <c r="X718" s="34" t="str">
        <f>IF(AND('Γεννήτρια 4'!C718&lt;&gt;0,'Γεννήτρια 4'!D718=""),V718,"")</f>
        <v/>
      </c>
    </row>
    <row r="719" spans="1:24">
      <c r="A719" s="3">
        <f t="shared" si="64"/>
        <v>697</v>
      </c>
      <c r="E719" s="3" t="str">
        <f t="shared" si="60"/>
        <v/>
      </c>
      <c r="F719" s="2" t="str">
        <f t="shared" si="61"/>
        <v/>
      </c>
      <c r="G719" s="2" t="str">
        <f t="shared" si="62"/>
        <v/>
      </c>
      <c r="T719" s="34">
        <f t="shared" si="63"/>
        <v>200.69650129906225</v>
      </c>
      <c r="U719" s="33">
        <f t="shared" si="65"/>
        <v>693</v>
      </c>
      <c r="V719" s="34">
        <f>IF(U719=1,$G$3*(T719/1000),IF(U719=2,$G$4*(T719/1000),IF(U719=3,$G$5*(T719/1000),IF(U719=4,$G$6*(T719/1000),IF(U719=5,$G$7*(T719/1000),IF(U719=6,$G$8*(T719/1000),IF(U719=7,$G$9*(T719/1000),IF(U719=8,$G$10*(T719/1000),IF(U719=9,$G$11*(T719/1000),IF(U719=10,$G$12*(T719/1000),IF(U719=11,$G$13*(T719/1000),IF(U719=12,$G$14*(T719/1000),IF(U719=13,$G$15*(T719/1000),IF(U719=14,$G$16*(T719/1000),IF(U719=15,$G$17*(T719/1000),0)))))))))))))))</f>
        <v>0</v>
      </c>
      <c r="W719" s="34">
        <f>IF('Γεννήτρια 4'!D719="W",W718+('Γεννήτρια 4'!C719-1)*V719,IF('Γεννήτρια 4'!D719="L",W718-V719,W718))</f>
        <v>200.69650129906225</v>
      </c>
      <c r="X719" s="34" t="str">
        <f>IF(AND('Γεννήτρια 4'!C719&lt;&gt;0,'Γεννήτρια 4'!D719=""),V719,"")</f>
        <v/>
      </c>
    </row>
    <row r="720" spans="1:24">
      <c r="A720" s="3">
        <f t="shared" si="64"/>
        <v>698</v>
      </c>
      <c r="E720" s="3" t="str">
        <f t="shared" si="60"/>
        <v/>
      </c>
      <c r="F720" s="2" t="str">
        <f t="shared" si="61"/>
        <v/>
      </c>
      <c r="G720" s="2" t="str">
        <f t="shared" si="62"/>
        <v/>
      </c>
      <c r="T720" s="34">
        <f t="shared" si="63"/>
        <v>200.69650129906225</v>
      </c>
      <c r="U720" s="33">
        <f t="shared" si="65"/>
        <v>694</v>
      </c>
      <c r="V720" s="34">
        <f>IF(U720=1,$G$3*(T720/1000),IF(U720=2,$G$4*(T720/1000),IF(U720=3,$G$5*(T720/1000),IF(U720=4,$G$6*(T720/1000),IF(U720=5,$G$7*(T720/1000),IF(U720=6,$G$8*(T720/1000),IF(U720=7,$G$9*(T720/1000),IF(U720=8,$G$10*(T720/1000),IF(U720=9,$G$11*(T720/1000),IF(U720=10,$G$12*(T720/1000),IF(U720=11,$G$13*(T720/1000),IF(U720=12,$G$14*(T720/1000),IF(U720=13,$G$15*(T720/1000),IF(U720=14,$G$16*(T720/1000),IF(U720=15,$G$17*(T720/1000),0)))))))))))))))</f>
        <v>0</v>
      </c>
      <c r="W720" s="34">
        <f>IF('Γεννήτρια 4'!D720="W",W719+('Γεννήτρια 4'!C720-1)*V720,IF('Γεννήτρια 4'!D720="L",W719-V720,W719))</f>
        <v>200.69650129906225</v>
      </c>
      <c r="X720" s="34" t="str">
        <f>IF(AND('Γεννήτρια 4'!C720&lt;&gt;0,'Γεννήτρια 4'!D720=""),V720,"")</f>
        <v/>
      </c>
    </row>
    <row r="721" spans="1:24">
      <c r="A721" s="3">
        <f t="shared" si="64"/>
        <v>699</v>
      </c>
      <c r="E721" s="3" t="str">
        <f t="shared" si="60"/>
        <v/>
      </c>
      <c r="F721" s="2" t="str">
        <f t="shared" si="61"/>
        <v/>
      </c>
      <c r="G721" s="2" t="str">
        <f t="shared" si="62"/>
        <v/>
      </c>
      <c r="T721" s="34">
        <f t="shared" si="63"/>
        <v>200.69650129906225</v>
      </c>
      <c r="U721" s="33">
        <f t="shared" si="65"/>
        <v>695</v>
      </c>
      <c r="V721" s="34">
        <f>IF(U721=1,$G$3*(T721/1000),IF(U721=2,$G$4*(T721/1000),IF(U721=3,$G$5*(T721/1000),IF(U721=4,$G$6*(T721/1000),IF(U721=5,$G$7*(T721/1000),IF(U721=6,$G$8*(T721/1000),IF(U721=7,$G$9*(T721/1000),IF(U721=8,$G$10*(T721/1000),IF(U721=9,$G$11*(T721/1000),IF(U721=10,$G$12*(T721/1000),IF(U721=11,$G$13*(T721/1000),IF(U721=12,$G$14*(T721/1000),IF(U721=13,$G$15*(T721/1000),IF(U721=14,$G$16*(T721/1000),IF(U721=15,$G$17*(T721/1000),0)))))))))))))))</f>
        <v>0</v>
      </c>
      <c r="W721" s="34">
        <f>IF('Γεννήτρια 4'!D721="W",W720+('Γεννήτρια 4'!C721-1)*V721,IF('Γεννήτρια 4'!D721="L",W720-V721,W720))</f>
        <v>200.69650129906225</v>
      </c>
      <c r="X721" s="34" t="str">
        <f>IF(AND('Γεννήτρια 4'!C721&lt;&gt;0,'Γεννήτρια 4'!D721=""),V721,"")</f>
        <v/>
      </c>
    </row>
    <row r="722" spans="1:24">
      <c r="A722" s="3">
        <f t="shared" si="64"/>
        <v>700</v>
      </c>
      <c r="E722" s="3" t="str">
        <f t="shared" si="60"/>
        <v/>
      </c>
      <c r="F722" s="2" t="str">
        <f t="shared" si="61"/>
        <v/>
      </c>
      <c r="G722" s="2" t="str">
        <f t="shared" si="62"/>
        <v/>
      </c>
      <c r="T722" s="34">
        <f t="shared" si="63"/>
        <v>200.69650129906225</v>
      </c>
      <c r="U722" s="33">
        <f t="shared" si="65"/>
        <v>696</v>
      </c>
      <c r="V722" s="34">
        <f>IF(U722=1,$G$3*(T722/1000),IF(U722=2,$G$4*(T722/1000),IF(U722=3,$G$5*(T722/1000),IF(U722=4,$G$6*(T722/1000),IF(U722=5,$G$7*(T722/1000),IF(U722=6,$G$8*(T722/1000),IF(U722=7,$G$9*(T722/1000),IF(U722=8,$G$10*(T722/1000),IF(U722=9,$G$11*(T722/1000),IF(U722=10,$G$12*(T722/1000),IF(U722=11,$G$13*(T722/1000),IF(U722=12,$G$14*(T722/1000),IF(U722=13,$G$15*(T722/1000),IF(U722=14,$G$16*(T722/1000),IF(U722=15,$G$17*(T722/1000),0)))))))))))))))</f>
        <v>0</v>
      </c>
      <c r="W722" s="34">
        <f>IF('Γεννήτρια 4'!D722="W",W721+('Γεννήτρια 4'!C722-1)*V722,IF('Γεννήτρια 4'!D722="L",W721-V722,W721))</f>
        <v>200.69650129906225</v>
      </c>
      <c r="X722" s="34" t="str">
        <f>IF(AND('Γεννήτρια 4'!C722&lt;&gt;0,'Γεννήτρια 4'!D722=""),V722,"")</f>
        <v/>
      </c>
    </row>
    <row r="723" spans="1:24">
      <c r="A723" s="3">
        <f t="shared" si="64"/>
        <v>701</v>
      </c>
      <c r="E723" s="3" t="str">
        <f t="shared" si="60"/>
        <v/>
      </c>
      <c r="F723" s="2" t="str">
        <f t="shared" si="61"/>
        <v/>
      </c>
      <c r="G723" s="2" t="str">
        <f t="shared" si="62"/>
        <v/>
      </c>
      <c r="T723" s="34">
        <f t="shared" si="63"/>
        <v>200.69650129906225</v>
      </c>
      <c r="U723" s="33">
        <f t="shared" si="65"/>
        <v>697</v>
      </c>
      <c r="V723" s="34">
        <f>IF(U723=1,$G$3*(T723/1000),IF(U723=2,$G$4*(T723/1000),IF(U723=3,$G$5*(T723/1000),IF(U723=4,$G$6*(T723/1000),IF(U723=5,$G$7*(T723/1000),IF(U723=6,$G$8*(T723/1000),IF(U723=7,$G$9*(T723/1000),IF(U723=8,$G$10*(T723/1000),IF(U723=9,$G$11*(T723/1000),IF(U723=10,$G$12*(T723/1000),IF(U723=11,$G$13*(T723/1000),IF(U723=12,$G$14*(T723/1000),IF(U723=13,$G$15*(T723/1000),IF(U723=14,$G$16*(T723/1000),IF(U723=15,$G$17*(T723/1000),0)))))))))))))))</f>
        <v>0</v>
      </c>
      <c r="W723" s="34">
        <f>IF('Γεννήτρια 4'!D723="W",W722+('Γεννήτρια 4'!C723-1)*V723,IF('Γεννήτρια 4'!D723="L",W722-V723,W722))</f>
        <v>200.69650129906225</v>
      </c>
      <c r="X723" s="34" t="str">
        <f>IF(AND('Γεννήτρια 4'!C723&lt;&gt;0,'Γεννήτρια 4'!D723=""),V723,"")</f>
        <v/>
      </c>
    </row>
    <row r="724" spans="1:24">
      <c r="A724" s="3">
        <f t="shared" si="64"/>
        <v>702</v>
      </c>
      <c r="E724" s="3" t="str">
        <f t="shared" si="60"/>
        <v/>
      </c>
      <c r="F724" s="2" t="str">
        <f t="shared" si="61"/>
        <v/>
      </c>
      <c r="G724" s="2" t="str">
        <f t="shared" si="62"/>
        <v/>
      </c>
      <c r="T724" s="34">
        <f t="shared" si="63"/>
        <v>200.69650129906225</v>
      </c>
      <c r="U724" s="33">
        <f t="shared" si="65"/>
        <v>698</v>
      </c>
      <c r="V724" s="34">
        <f>IF(U724=1,$G$3*(T724/1000),IF(U724=2,$G$4*(T724/1000),IF(U724=3,$G$5*(T724/1000),IF(U724=4,$G$6*(T724/1000),IF(U724=5,$G$7*(T724/1000),IF(U724=6,$G$8*(T724/1000),IF(U724=7,$G$9*(T724/1000),IF(U724=8,$G$10*(T724/1000),IF(U724=9,$G$11*(T724/1000),IF(U724=10,$G$12*(T724/1000),IF(U724=11,$G$13*(T724/1000),IF(U724=12,$G$14*(T724/1000),IF(U724=13,$G$15*(T724/1000),IF(U724=14,$G$16*(T724/1000),IF(U724=15,$G$17*(T724/1000),0)))))))))))))))</f>
        <v>0</v>
      </c>
      <c r="W724" s="34">
        <f>IF('Γεννήτρια 4'!D724="W",W723+('Γεννήτρια 4'!C724-1)*V724,IF('Γεννήτρια 4'!D724="L",W723-V724,W723))</f>
        <v>200.69650129906225</v>
      </c>
      <c r="X724" s="34" t="str">
        <f>IF(AND('Γεννήτρια 4'!C724&lt;&gt;0,'Γεννήτρια 4'!D724=""),V724,"")</f>
        <v/>
      </c>
    </row>
    <row r="725" spans="1:24">
      <c r="A725" s="3">
        <f t="shared" si="64"/>
        <v>703</v>
      </c>
      <c r="E725" s="3" t="str">
        <f t="shared" si="60"/>
        <v/>
      </c>
      <c r="F725" s="2" t="str">
        <f t="shared" si="61"/>
        <v/>
      </c>
      <c r="G725" s="2" t="str">
        <f t="shared" si="62"/>
        <v/>
      </c>
      <c r="T725" s="34">
        <f t="shared" si="63"/>
        <v>200.69650129906225</v>
      </c>
      <c r="U725" s="33">
        <f t="shared" si="65"/>
        <v>699</v>
      </c>
      <c r="V725" s="34">
        <f>IF(U725=1,$G$3*(T725/1000),IF(U725=2,$G$4*(T725/1000),IF(U725=3,$G$5*(T725/1000),IF(U725=4,$G$6*(T725/1000),IF(U725=5,$G$7*(T725/1000),IF(U725=6,$G$8*(T725/1000),IF(U725=7,$G$9*(T725/1000),IF(U725=8,$G$10*(T725/1000),IF(U725=9,$G$11*(T725/1000),IF(U725=10,$G$12*(T725/1000),IF(U725=11,$G$13*(T725/1000),IF(U725=12,$G$14*(T725/1000),IF(U725=13,$G$15*(T725/1000),IF(U725=14,$G$16*(T725/1000),IF(U725=15,$G$17*(T725/1000),0)))))))))))))))</f>
        <v>0</v>
      </c>
      <c r="W725" s="34">
        <f>IF('Γεννήτρια 4'!D725="W",W724+('Γεννήτρια 4'!C725-1)*V725,IF('Γεννήτρια 4'!D725="L",W724-V725,W724))</f>
        <v>200.69650129906225</v>
      </c>
      <c r="X725" s="34" t="str">
        <f>IF(AND('Γεννήτρια 4'!C725&lt;&gt;0,'Γεννήτρια 4'!D725=""),V725,"")</f>
        <v/>
      </c>
    </row>
    <row r="726" spans="1:24">
      <c r="A726" s="3">
        <f t="shared" si="64"/>
        <v>704</v>
      </c>
      <c r="E726" s="3" t="str">
        <f t="shared" si="60"/>
        <v/>
      </c>
      <c r="F726" s="2" t="str">
        <f t="shared" si="61"/>
        <v/>
      </c>
      <c r="G726" s="2" t="str">
        <f t="shared" si="62"/>
        <v/>
      </c>
      <c r="T726" s="34">
        <f t="shared" si="63"/>
        <v>200.69650129906225</v>
      </c>
      <c r="U726" s="33">
        <f t="shared" si="65"/>
        <v>700</v>
      </c>
      <c r="V726" s="34">
        <f>IF(U726=1,$G$3*(T726/1000),IF(U726=2,$G$4*(T726/1000),IF(U726=3,$G$5*(T726/1000),IF(U726=4,$G$6*(T726/1000),IF(U726=5,$G$7*(T726/1000),IF(U726=6,$G$8*(T726/1000),IF(U726=7,$G$9*(T726/1000),IF(U726=8,$G$10*(T726/1000),IF(U726=9,$G$11*(T726/1000),IF(U726=10,$G$12*(T726/1000),IF(U726=11,$G$13*(T726/1000),IF(U726=12,$G$14*(T726/1000),IF(U726=13,$G$15*(T726/1000),IF(U726=14,$G$16*(T726/1000),IF(U726=15,$G$17*(T726/1000),0)))))))))))))))</f>
        <v>0</v>
      </c>
      <c r="W726" s="34">
        <f>IF('Γεννήτρια 4'!D726="W",W725+('Γεννήτρια 4'!C726-1)*V726,IF('Γεννήτρια 4'!D726="L",W725-V726,W725))</f>
        <v>200.69650129906225</v>
      </c>
      <c r="X726" s="34" t="str">
        <f>IF(AND('Γεννήτρια 4'!C726&lt;&gt;0,'Γεννήτρια 4'!D726=""),V726,"")</f>
        <v/>
      </c>
    </row>
    <row r="727" spans="1:24">
      <c r="A727" s="3">
        <f t="shared" si="64"/>
        <v>705</v>
      </c>
      <c r="E727" s="3" t="str">
        <f t="shared" si="60"/>
        <v/>
      </c>
      <c r="F727" s="2" t="str">
        <f t="shared" si="61"/>
        <v/>
      </c>
      <c r="G727" s="2" t="str">
        <f t="shared" si="62"/>
        <v/>
      </c>
      <c r="T727" s="34">
        <f t="shared" si="63"/>
        <v>200.69650129906225</v>
      </c>
      <c r="U727" s="33">
        <f t="shared" si="65"/>
        <v>701</v>
      </c>
      <c r="V727" s="34">
        <f>IF(U727=1,$G$3*(T727/1000),IF(U727=2,$G$4*(T727/1000),IF(U727=3,$G$5*(T727/1000),IF(U727=4,$G$6*(T727/1000),IF(U727=5,$G$7*(T727/1000),IF(U727=6,$G$8*(T727/1000),IF(U727=7,$G$9*(T727/1000),IF(U727=8,$G$10*(T727/1000),IF(U727=9,$G$11*(T727/1000),IF(U727=10,$G$12*(T727/1000),IF(U727=11,$G$13*(T727/1000),IF(U727=12,$G$14*(T727/1000),IF(U727=13,$G$15*(T727/1000),IF(U727=14,$G$16*(T727/1000),IF(U727=15,$G$17*(T727/1000),0)))))))))))))))</f>
        <v>0</v>
      </c>
      <c r="W727" s="34">
        <f>IF('Γεννήτρια 4'!D727="W",W726+('Γεννήτρια 4'!C727-1)*V727,IF('Γεννήτρια 4'!D727="L",W726-V727,W726))</f>
        <v>200.69650129906225</v>
      </c>
      <c r="X727" s="34" t="str">
        <f>IF(AND('Γεννήτρια 4'!C727&lt;&gt;0,'Γεννήτρια 4'!D727=""),V727,"")</f>
        <v/>
      </c>
    </row>
    <row r="728" spans="1:24">
      <c r="A728" s="3">
        <f t="shared" si="64"/>
        <v>706</v>
      </c>
      <c r="E728" s="3" t="str">
        <f t="shared" ref="E728:E791" si="66">IF(C728&gt;1,U728,"")</f>
        <v/>
      </c>
      <c r="F728" s="2" t="str">
        <f t="shared" ref="F728:F791" si="67">IF(C728&gt;1,V728,"")</f>
        <v/>
      </c>
      <c r="G728" s="2" t="str">
        <f t="shared" ref="G728:G791" si="68">IF(OR(D728="W",D728="L"),W728,"")</f>
        <v/>
      </c>
      <c r="T728" s="34">
        <f t="shared" ref="T728:T791" si="69">IF(W727&gt;=T727,W727,T727)</f>
        <v>200.69650129906225</v>
      </c>
      <c r="U728" s="33">
        <f t="shared" si="65"/>
        <v>702</v>
      </c>
      <c r="V728" s="34">
        <f>IF(U728=1,$G$3*(T728/1000),IF(U728=2,$G$4*(T728/1000),IF(U728=3,$G$5*(T728/1000),IF(U728=4,$G$6*(T728/1000),IF(U728=5,$G$7*(T728/1000),IF(U728=6,$G$8*(T728/1000),IF(U728=7,$G$9*(T728/1000),IF(U728=8,$G$10*(T728/1000),IF(U728=9,$G$11*(T728/1000),IF(U728=10,$G$12*(T728/1000),IF(U728=11,$G$13*(T728/1000),IF(U728=12,$G$14*(T728/1000),IF(U728=13,$G$15*(T728/1000),IF(U728=14,$G$16*(T728/1000),IF(U728=15,$G$17*(T728/1000),0)))))))))))))))</f>
        <v>0</v>
      </c>
      <c r="W728" s="34">
        <f>IF('Γεννήτρια 4'!D728="W",W727+('Γεννήτρια 4'!C728-1)*V728,IF('Γεννήτρια 4'!D728="L",W727-V728,W727))</f>
        <v>200.69650129906225</v>
      </c>
      <c r="X728" s="34" t="str">
        <f>IF(AND('Γεννήτρια 4'!C728&lt;&gt;0,'Γεννήτρια 4'!D728=""),V728,"")</f>
        <v/>
      </c>
    </row>
    <row r="729" spans="1:24">
      <c r="A729" s="3">
        <f t="shared" ref="A729:A792" si="70">A728+1</f>
        <v>707</v>
      </c>
      <c r="E729" s="3" t="str">
        <f t="shared" si="66"/>
        <v/>
      </c>
      <c r="F729" s="2" t="str">
        <f t="shared" si="67"/>
        <v/>
      </c>
      <c r="G729" s="2" t="str">
        <f t="shared" si="68"/>
        <v/>
      </c>
      <c r="T729" s="34">
        <f t="shared" si="69"/>
        <v>200.69650129906225</v>
      </c>
      <c r="U729" s="33">
        <f t="shared" ref="U729:U792" si="71">IF(T728&gt;=W728,U728+1,1)</f>
        <v>703</v>
      </c>
      <c r="V729" s="34">
        <f>IF(U729=1,$G$3*(T729/1000),IF(U729=2,$G$4*(T729/1000),IF(U729=3,$G$5*(T729/1000),IF(U729=4,$G$6*(T729/1000),IF(U729=5,$G$7*(T729/1000),IF(U729=6,$G$8*(T729/1000),IF(U729=7,$G$9*(T729/1000),IF(U729=8,$G$10*(T729/1000),IF(U729=9,$G$11*(T729/1000),IF(U729=10,$G$12*(T729/1000),IF(U729=11,$G$13*(T729/1000),IF(U729=12,$G$14*(T729/1000),IF(U729=13,$G$15*(T729/1000),IF(U729=14,$G$16*(T729/1000),IF(U729=15,$G$17*(T729/1000),0)))))))))))))))</f>
        <v>0</v>
      </c>
      <c r="W729" s="34">
        <f>IF('Γεννήτρια 4'!D729="W",W728+('Γεννήτρια 4'!C729-1)*V729,IF('Γεννήτρια 4'!D729="L",W728-V729,W728))</f>
        <v>200.69650129906225</v>
      </c>
      <c r="X729" s="34" t="str">
        <f>IF(AND('Γεννήτρια 4'!C729&lt;&gt;0,'Γεννήτρια 4'!D729=""),V729,"")</f>
        <v/>
      </c>
    </row>
    <row r="730" spans="1:24">
      <c r="A730" s="3">
        <f t="shared" si="70"/>
        <v>708</v>
      </c>
      <c r="E730" s="3" t="str">
        <f t="shared" si="66"/>
        <v/>
      </c>
      <c r="F730" s="2" t="str">
        <f t="shared" si="67"/>
        <v/>
      </c>
      <c r="G730" s="2" t="str">
        <f t="shared" si="68"/>
        <v/>
      </c>
      <c r="T730" s="34">
        <f t="shared" si="69"/>
        <v>200.69650129906225</v>
      </c>
      <c r="U730" s="33">
        <f t="shared" si="71"/>
        <v>704</v>
      </c>
      <c r="V730" s="34">
        <f>IF(U730=1,$G$3*(T730/1000),IF(U730=2,$G$4*(T730/1000),IF(U730=3,$G$5*(T730/1000),IF(U730=4,$G$6*(T730/1000),IF(U730=5,$G$7*(T730/1000),IF(U730=6,$G$8*(T730/1000),IF(U730=7,$G$9*(T730/1000),IF(U730=8,$G$10*(T730/1000),IF(U730=9,$G$11*(T730/1000),IF(U730=10,$G$12*(T730/1000),IF(U730=11,$G$13*(T730/1000),IF(U730=12,$G$14*(T730/1000),IF(U730=13,$G$15*(T730/1000),IF(U730=14,$G$16*(T730/1000),IF(U730=15,$G$17*(T730/1000),0)))))))))))))))</f>
        <v>0</v>
      </c>
      <c r="W730" s="34">
        <f>IF('Γεννήτρια 4'!D730="W",W729+('Γεννήτρια 4'!C730-1)*V730,IF('Γεννήτρια 4'!D730="L",W729-V730,W729))</f>
        <v>200.69650129906225</v>
      </c>
      <c r="X730" s="34" t="str">
        <f>IF(AND('Γεννήτρια 4'!C730&lt;&gt;0,'Γεννήτρια 4'!D730=""),V730,"")</f>
        <v/>
      </c>
    </row>
    <row r="731" spans="1:24">
      <c r="A731" s="3">
        <f t="shared" si="70"/>
        <v>709</v>
      </c>
      <c r="E731" s="3" t="str">
        <f t="shared" si="66"/>
        <v/>
      </c>
      <c r="F731" s="2" t="str">
        <f t="shared" si="67"/>
        <v/>
      </c>
      <c r="G731" s="2" t="str">
        <f t="shared" si="68"/>
        <v/>
      </c>
      <c r="T731" s="34">
        <f t="shared" si="69"/>
        <v>200.69650129906225</v>
      </c>
      <c r="U731" s="33">
        <f t="shared" si="71"/>
        <v>705</v>
      </c>
      <c r="V731" s="34">
        <f>IF(U731=1,$G$3*(T731/1000),IF(U731=2,$G$4*(T731/1000),IF(U731=3,$G$5*(T731/1000),IF(U731=4,$G$6*(T731/1000),IF(U731=5,$G$7*(T731/1000),IF(U731=6,$G$8*(T731/1000),IF(U731=7,$G$9*(T731/1000),IF(U731=8,$G$10*(T731/1000),IF(U731=9,$G$11*(T731/1000),IF(U731=10,$G$12*(T731/1000),IF(U731=11,$G$13*(T731/1000),IF(U731=12,$G$14*(T731/1000),IF(U731=13,$G$15*(T731/1000),IF(U731=14,$G$16*(T731/1000),IF(U731=15,$G$17*(T731/1000),0)))))))))))))))</f>
        <v>0</v>
      </c>
      <c r="W731" s="34">
        <f>IF('Γεννήτρια 4'!D731="W",W730+('Γεννήτρια 4'!C731-1)*V731,IF('Γεννήτρια 4'!D731="L",W730-V731,W730))</f>
        <v>200.69650129906225</v>
      </c>
      <c r="X731" s="34" t="str">
        <f>IF(AND('Γεννήτρια 4'!C731&lt;&gt;0,'Γεννήτρια 4'!D731=""),V731,"")</f>
        <v/>
      </c>
    </row>
    <row r="732" spans="1:24">
      <c r="A732" s="3">
        <f t="shared" si="70"/>
        <v>710</v>
      </c>
      <c r="E732" s="3" t="str">
        <f t="shared" si="66"/>
        <v/>
      </c>
      <c r="F732" s="2" t="str">
        <f t="shared" si="67"/>
        <v/>
      </c>
      <c r="G732" s="2" t="str">
        <f t="shared" si="68"/>
        <v/>
      </c>
      <c r="T732" s="34">
        <f t="shared" si="69"/>
        <v>200.69650129906225</v>
      </c>
      <c r="U732" s="33">
        <f t="shared" si="71"/>
        <v>706</v>
      </c>
      <c r="V732" s="34">
        <f>IF(U732=1,$G$3*(T732/1000),IF(U732=2,$G$4*(T732/1000),IF(U732=3,$G$5*(T732/1000),IF(U732=4,$G$6*(T732/1000),IF(U732=5,$G$7*(T732/1000),IF(U732=6,$G$8*(T732/1000),IF(U732=7,$G$9*(T732/1000),IF(U732=8,$G$10*(T732/1000),IF(U732=9,$G$11*(T732/1000),IF(U732=10,$G$12*(T732/1000),IF(U732=11,$G$13*(T732/1000),IF(U732=12,$G$14*(T732/1000),IF(U732=13,$G$15*(T732/1000),IF(U732=14,$G$16*(T732/1000),IF(U732=15,$G$17*(T732/1000),0)))))))))))))))</f>
        <v>0</v>
      </c>
      <c r="W732" s="34">
        <f>IF('Γεννήτρια 4'!D732="W",W731+('Γεννήτρια 4'!C732-1)*V732,IF('Γεννήτρια 4'!D732="L",W731-V732,W731))</f>
        <v>200.69650129906225</v>
      </c>
      <c r="X732" s="34" t="str">
        <f>IF(AND('Γεννήτρια 4'!C732&lt;&gt;0,'Γεννήτρια 4'!D732=""),V732,"")</f>
        <v/>
      </c>
    </row>
    <row r="733" spans="1:24">
      <c r="A733" s="3">
        <f t="shared" si="70"/>
        <v>711</v>
      </c>
      <c r="E733" s="3" t="str">
        <f t="shared" si="66"/>
        <v/>
      </c>
      <c r="F733" s="2" t="str">
        <f t="shared" si="67"/>
        <v/>
      </c>
      <c r="G733" s="2" t="str">
        <f t="shared" si="68"/>
        <v/>
      </c>
      <c r="T733" s="34">
        <f t="shared" si="69"/>
        <v>200.69650129906225</v>
      </c>
      <c r="U733" s="33">
        <f t="shared" si="71"/>
        <v>707</v>
      </c>
      <c r="V733" s="34">
        <f>IF(U733=1,$G$3*(T733/1000),IF(U733=2,$G$4*(T733/1000),IF(U733=3,$G$5*(T733/1000),IF(U733=4,$G$6*(T733/1000),IF(U733=5,$G$7*(T733/1000),IF(U733=6,$G$8*(T733/1000),IF(U733=7,$G$9*(T733/1000),IF(U733=8,$G$10*(T733/1000),IF(U733=9,$G$11*(T733/1000),IF(U733=10,$G$12*(T733/1000),IF(U733=11,$G$13*(T733/1000),IF(U733=12,$G$14*(T733/1000),IF(U733=13,$G$15*(T733/1000),IF(U733=14,$G$16*(T733/1000),IF(U733=15,$G$17*(T733/1000),0)))))))))))))))</f>
        <v>0</v>
      </c>
      <c r="W733" s="34">
        <f>IF('Γεννήτρια 4'!D733="W",W732+('Γεννήτρια 4'!C733-1)*V733,IF('Γεννήτρια 4'!D733="L",W732-V733,W732))</f>
        <v>200.69650129906225</v>
      </c>
      <c r="X733" s="34" t="str">
        <f>IF(AND('Γεννήτρια 4'!C733&lt;&gt;0,'Γεννήτρια 4'!D733=""),V733,"")</f>
        <v/>
      </c>
    </row>
    <row r="734" spans="1:24">
      <c r="A734" s="3">
        <f t="shared" si="70"/>
        <v>712</v>
      </c>
      <c r="E734" s="3" t="str">
        <f t="shared" si="66"/>
        <v/>
      </c>
      <c r="F734" s="2" t="str">
        <f t="shared" si="67"/>
        <v/>
      </c>
      <c r="G734" s="2" t="str">
        <f t="shared" si="68"/>
        <v/>
      </c>
      <c r="T734" s="34">
        <f t="shared" si="69"/>
        <v>200.69650129906225</v>
      </c>
      <c r="U734" s="33">
        <f t="shared" si="71"/>
        <v>708</v>
      </c>
      <c r="V734" s="34">
        <f>IF(U734=1,$G$3*(T734/1000),IF(U734=2,$G$4*(T734/1000),IF(U734=3,$G$5*(T734/1000),IF(U734=4,$G$6*(T734/1000),IF(U734=5,$G$7*(T734/1000),IF(U734=6,$G$8*(T734/1000),IF(U734=7,$G$9*(T734/1000),IF(U734=8,$G$10*(T734/1000),IF(U734=9,$G$11*(T734/1000),IF(U734=10,$G$12*(T734/1000),IF(U734=11,$G$13*(T734/1000),IF(U734=12,$G$14*(T734/1000),IF(U734=13,$G$15*(T734/1000),IF(U734=14,$G$16*(T734/1000),IF(U734=15,$G$17*(T734/1000),0)))))))))))))))</f>
        <v>0</v>
      </c>
      <c r="W734" s="34">
        <f>IF('Γεννήτρια 4'!D734="W",W733+('Γεννήτρια 4'!C734-1)*V734,IF('Γεννήτρια 4'!D734="L",W733-V734,W733))</f>
        <v>200.69650129906225</v>
      </c>
      <c r="X734" s="34" t="str">
        <f>IF(AND('Γεννήτρια 4'!C734&lt;&gt;0,'Γεννήτρια 4'!D734=""),V734,"")</f>
        <v/>
      </c>
    </row>
    <row r="735" spans="1:24">
      <c r="A735" s="3">
        <f t="shared" si="70"/>
        <v>713</v>
      </c>
      <c r="E735" s="3" t="str">
        <f t="shared" si="66"/>
        <v/>
      </c>
      <c r="F735" s="2" t="str">
        <f t="shared" si="67"/>
        <v/>
      </c>
      <c r="G735" s="2" t="str">
        <f t="shared" si="68"/>
        <v/>
      </c>
      <c r="T735" s="34">
        <f t="shared" si="69"/>
        <v>200.69650129906225</v>
      </c>
      <c r="U735" s="33">
        <f t="shared" si="71"/>
        <v>709</v>
      </c>
      <c r="V735" s="34">
        <f>IF(U735=1,$G$3*(T735/1000),IF(U735=2,$G$4*(T735/1000),IF(U735=3,$G$5*(T735/1000),IF(U735=4,$G$6*(T735/1000),IF(U735=5,$G$7*(T735/1000),IF(U735=6,$G$8*(T735/1000),IF(U735=7,$G$9*(T735/1000),IF(U735=8,$G$10*(T735/1000),IF(U735=9,$G$11*(T735/1000),IF(U735=10,$G$12*(T735/1000),IF(U735=11,$G$13*(T735/1000),IF(U735=12,$G$14*(T735/1000),IF(U735=13,$G$15*(T735/1000),IF(U735=14,$G$16*(T735/1000),IF(U735=15,$G$17*(T735/1000),0)))))))))))))))</f>
        <v>0</v>
      </c>
      <c r="W735" s="34">
        <f>IF('Γεννήτρια 4'!D735="W",W734+('Γεννήτρια 4'!C735-1)*V735,IF('Γεννήτρια 4'!D735="L",W734-V735,W734))</f>
        <v>200.69650129906225</v>
      </c>
      <c r="X735" s="34" t="str">
        <f>IF(AND('Γεννήτρια 4'!C735&lt;&gt;0,'Γεννήτρια 4'!D735=""),V735,"")</f>
        <v/>
      </c>
    </row>
    <row r="736" spans="1:24">
      <c r="A736" s="3">
        <f t="shared" si="70"/>
        <v>714</v>
      </c>
      <c r="E736" s="3" t="str">
        <f t="shared" si="66"/>
        <v/>
      </c>
      <c r="F736" s="2" t="str">
        <f t="shared" si="67"/>
        <v/>
      </c>
      <c r="G736" s="2" t="str">
        <f t="shared" si="68"/>
        <v/>
      </c>
      <c r="T736" s="34">
        <f t="shared" si="69"/>
        <v>200.69650129906225</v>
      </c>
      <c r="U736" s="33">
        <f t="shared" si="71"/>
        <v>710</v>
      </c>
      <c r="V736" s="34">
        <f>IF(U736=1,$G$3*(T736/1000),IF(U736=2,$G$4*(T736/1000),IF(U736=3,$G$5*(T736/1000),IF(U736=4,$G$6*(T736/1000),IF(U736=5,$G$7*(T736/1000),IF(U736=6,$G$8*(T736/1000),IF(U736=7,$G$9*(T736/1000),IF(U736=8,$G$10*(T736/1000),IF(U736=9,$G$11*(T736/1000),IF(U736=10,$G$12*(T736/1000),IF(U736=11,$G$13*(T736/1000),IF(U736=12,$G$14*(T736/1000),IF(U736=13,$G$15*(T736/1000),IF(U736=14,$G$16*(T736/1000),IF(U736=15,$G$17*(T736/1000),0)))))))))))))))</f>
        <v>0</v>
      </c>
      <c r="W736" s="34">
        <f>IF('Γεννήτρια 4'!D736="W",W735+('Γεννήτρια 4'!C736-1)*V736,IF('Γεννήτρια 4'!D736="L",W735-V736,W735))</f>
        <v>200.69650129906225</v>
      </c>
      <c r="X736" s="34" t="str">
        <f>IF(AND('Γεννήτρια 4'!C736&lt;&gt;0,'Γεννήτρια 4'!D736=""),V736,"")</f>
        <v/>
      </c>
    </row>
    <row r="737" spans="1:24">
      <c r="A737" s="3">
        <f t="shared" si="70"/>
        <v>715</v>
      </c>
      <c r="E737" s="3" t="str">
        <f t="shared" si="66"/>
        <v/>
      </c>
      <c r="F737" s="2" t="str">
        <f t="shared" si="67"/>
        <v/>
      </c>
      <c r="G737" s="2" t="str">
        <f t="shared" si="68"/>
        <v/>
      </c>
      <c r="T737" s="34">
        <f t="shared" si="69"/>
        <v>200.69650129906225</v>
      </c>
      <c r="U737" s="33">
        <f t="shared" si="71"/>
        <v>711</v>
      </c>
      <c r="V737" s="34">
        <f>IF(U737=1,$G$3*(T737/1000),IF(U737=2,$G$4*(T737/1000),IF(U737=3,$G$5*(T737/1000),IF(U737=4,$G$6*(T737/1000),IF(U737=5,$G$7*(T737/1000),IF(U737=6,$G$8*(T737/1000),IF(U737=7,$G$9*(T737/1000),IF(U737=8,$G$10*(T737/1000),IF(U737=9,$G$11*(T737/1000),IF(U737=10,$G$12*(T737/1000),IF(U737=11,$G$13*(T737/1000),IF(U737=12,$G$14*(T737/1000),IF(U737=13,$G$15*(T737/1000),IF(U737=14,$G$16*(T737/1000),IF(U737=15,$G$17*(T737/1000),0)))))))))))))))</f>
        <v>0</v>
      </c>
      <c r="W737" s="34">
        <f>IF('Γεννήτρια 4'!D737="W",W736+('Γεννήτρια 4'!C737-1)*V737,IF('Γεννήτρια 4'!D737="L",W736-V737,W736))</f>
        <v>200.69650129906225</v>
      </c>
      <c r="X737" s="34" t="str">
        <f>IF(AND('Γεννήτρια 4'!C737&lt;&gt;0,'Γεννήτρια 4'!D737=""),V737,"")</f>
        <v/>
      </c>
    </row>
    <row r="738" spans="1:24">
      <c r="A738" s="3">
        <f t="shared" si="70"/>
        <v>716</v>
      </c>
      <c r="E738" s="3" t="str">
        <f t="shared" si="66"/>
        <v/>
      </c>
      <c r="F738" s="2" t="str">
        <f t="shared" si="67"/>
        <v/>
      </c>
      <c r="G738" s="2" t="str">
        <f t="shared" si="68"/>
        <v/>
      </c>
      <c r="T738" s="34">
        <f t="shared" si="69"/>
        <v>200.69650129906225</v>
      </c>
      <c r="U738" s="33">
        <f t="shared" si="71"/>
        <v>712</v>
      </c>
      <c r="V738" s="34">
        <f>IF(U738=1,$G$3*(T738/1000),IF(U738=2,$G$4*(T738/1000),IF(U738=3,$G$5*(T738/1000),IF(U738=4,$G$6*(T738/1000),IF(U738=5,$G$7*(T738/1000),IF(U738=6,$G$8*(T738/1000),IF(U738=7,$G$9*(T738/1000),IF(U738=8,$G$10*(T738/1000),IF(U738=9,$G$11*(T738/1000),IF(U738=10,$G$12*(T738/1000),IF(U738=11,$G$13*(T738/1000),IF(U738=12,$G$14*(T738/1000),IF(U738=13,$G$15*(T738/1000),IF(U738=14,$G$16*(T738/1000),IF(U738=15,$G$17*(T738/1000),0)))))))))))))))</f>
        <v>0</v>
      </c>
      <c r="W738" s="34">
        <f>IF('Γεννήτρια 4'!D738="W",W737+('Γεννήτρια 4'!C738-1)*V738,IF('Γεννήτρια 4'!D738="L",W737-V738,W737))</f>
        <v>200.69650129906225</v>
      </c>
      <c r="X738" s="34" t="str">
        <f>IF(AND('Γεννήτρια 4'!C738&lt;&gt;0,'Γεννήτρια 4'!D738=""),V738,"")</f>
        <v/>
      </c>
    </row>
    <row r="739" spans="1:24">
      <c r="A739" s="3">
        <f t="shared" si="70"/>
        <v>717</v>
      </c>
      <c r="E739" s="3" t="str">
        <f t="shared" si="66"/>
        <v/>
      </c>
      <c r="F739" s="2" t="str">
        <f t="shared" si="67"/>
        <v/>
      </c>
      <c r="G739" s="2" t="str">
        <f t="shared" si="68"/>
        <v/>
      </c>
      <c r="T739" s="34">
        <f t="shared" si="69"/>
        <v>200.69650129906225</v>
      </c>
      <c r="U739" s="33">
        <f t="shared" si="71"/>
        <v>713</v>
      </c>
      <c r="V739" s="34">
        <f>IF(U739=1,$G$3*(T739/1000),IF(U739=2,$G$4*(T739/1000),IF(U739=3,$G$5*(T739/1000),IF(U739=4,$G$6*(T739/1000),IF(U739=5,$G$7*(T739/1000),IF(U739=6,$G$8*(T739/1000),IF(U739=7,$G$9*(T739/1000),IF(U739=8,$G$10*(T739/1000),IF(U739=9,$G$11*(T739/1000),IF(U739=10,$G$12*(T739/1000),IF(U739=11,$G$13*(T739/1000),IF(U739=12,$G$14*(T739/1000),IF(U739=13,$G$15*(T739/1000),IF(U739=14,$G$16*(T739/1000),IF(U739=15,$G$17*(T739/1000),0)))))))))))))))</f>
        <v>0</v>
      </c>
      <c r="W739" s="34">
        <f>IF('Γεννήτρια 4'!D739="W",W738+('Γεννήτρια 4'!C739-1)*V739,IF('Γεννήτρια 4'!D739="L",W738-V739,W738))</f>
        <v>200.69650129906225</v>
      </c>
      <c r="X739" s="34" t="str">
        <f>IF(AND('Γεννήτρια 4'!C739&lt;&gt;0,'Γεννήτρια 4'!D739=""),V739,"")</f>
        <v/>
      </c>
    </row>
    <row r="740" spans="1:24">
      <c r="A740" s="3">
        <f t="shared" si="70"/>
        <v>718</v>
      </c>
      <c r="E740" s="3" t="str">
        <f t="shared" si="66"/>
        <v/>
      </c>
      <c r="F740" s="2" t="str">
        <f t="shared" si="67"/>
        <v/>
      </c>
      <c r="G740" s="2" t="str">
        <f t="shared" si="68"/>
        <v/>
      </c>
      <c r="T740" s="34">
        <f t="shared" si="69"/>
        <v>200.69650129906225</v>
      </c>
      <c r="U740" s="33">
        <f t="shared" si="71"/>
        <v>714</v>
      </c>
      <c r="V740" s="34">
        <f>IF(U740=1,$G$3*(T740/1000),IF(U740=2,$G$4*(T740/1000),IF(U740=3,$G$5*(T740/1000),IF(U740=4,$G$6*(T740/1000),IF(U740=5,$G$7*(T740/1000),IF(U740=6,$G$8*(T740/1000),IF(U740=7,$G$9*(T740/1000),IF(U740=8,$G$10*(T740/1000),IF(U740=9,$G$11*(T740/1000),IF(U740=10,$G$12*(T740/1000),IF(U740=11,$G$13*(T740/1000),IF(U740=12,$G$14*(T740/1000),IF(U740=13,$G$15*(T740/1000),IF(U740=14,$G$16*(T740/1000),IF(U740=15,$G$17*(T740/1000),0)))))))))))))))</f>
        <v>0</v>
      </c>
      <c r="W740" s="34">
        <f>IF('Γεννήτρια 4'!D740="W",W739+('Γεννήτρια 4'!C740-1)*V740,IF('Γεννήτρια 4'!D740="L",W739-V740,W739))</f>
        <v>200.69650129906225</v>
      </c>
      <c r="X740" s="34" t="str">
        <f>IF(AND('Γεννήτρια 4'!C740&lt;&gt;0,'Γεννήτρια 4'!D740=""),V740,"")</f>
        <v/>
      </c>
    </row>
    <row r="741" spans="1:24">
      <c r="A741" s="3">
        <f t="shared" si="70"/>
        <v>719</v>
      </c>
      <c r="E741" s="3" t="str">
        <f t="shared" si="66"/>
        <v/>
      </c>
      <c r="F741" s="2" t="str">
        <f t="shared" si="67"/>
        <v/>
      </c>
      <c r="G741" s="2" t="str">
        <f t="shared" si="68"/>
        <v/>
      </c>
      <c r="T741" s="34">
        <f t="shared" si="69"/>
        <v>200.69650129906225</v>
      </c>
      <c r="U741" s="33">
        <f t="shared" si="71"/>
        <v>715</v>
      </c>
      <c r="V741" s="34">
        <f>IF(U741=1,$G$3*(T741/1000),IF(U741=2,$G$4*(T741/1000),IF(U741=3,$G$5*(T741/1000),IF(U741=4,$G$6*(T741/1000),IF(U741=5,$G$7*(T741/1000),IF(U741=6,$G$8*(T741/1000),IF(U741=7,$G$9*(T741/1000),IF(U741=8,$G$10*(T741/1000),IF(U741=9,$G$11*(T741/1000),IF(U741=10,$G$12*(T741/1000),IF(U741=11,$G$13*(T741/1000),IF(U741=12,$G$14*(T741/1000),IF(U741=13,$G$15*(T741/1000),IF(U741=14,$G$16*(T741/1000),IF(U741=15,$G$17*(T741/1000),0)))))))))))))))</f>
        <v>0</v>
      </c>
      <c r="W741" s="34">
        <f>IF('Γεννήτρια 4'!D741="W",W740+('Γεννήτρια 4'!C741-1)*V741,IF('Γεννήτρια 4'!D741="L",W740-V741,W740))</f>
        <v>200.69650129906225</v>
      </c>
      <c r="X741" s="34" t="str">
        <f>IF(AND('Γεννήτρια 4'!C741&lt;&gt;0,'Γεννήτρια 4'!D741=""),V741,"")</f>
        <v/>
      </c>
    </row>
    <row r="742" spans="1:24">
      <c r="A742" s="3">
        <f t="shared" si="70"/>
        <v>720</v>
      </c>
      <c r="E742" s="3" t="str">
        <f t="shared" si="66"/>
        <v/>
      </c>
      <c r="F742" s="2" t="str">
        <f t="shared" si="67"/>
        <v/>
      </c>
      <c r="G742" s="2" t="str">
        <f t="shared" si="68"/>
        <v/>
      </c>
      <c r="T742" s="34">
        <f t="shared" si="69"/>
        <v>200.69650129906225</v>
      </c>
      <c r="U742" s="33">
        <f t="shared" si="71"/>
        <v>716</v>
      </c>
      <c r="V742" s="34">
        <f>IF(U742=1,$G$3*(T742/1000),IF(U742=2,$G$4*(T742/1000),IF(U742=3,$G$5*(T742/1000),IF(U742=4,$G$6*(T742/1000),IF(U742=5,$G$7*(T742/1000),IF(U742=6,$G$8*(T742/1000),IF(U742=7,$G$9*(T742/1000),IF(U742=8,$G$10*(T742/1000),IF(U742=9,$G$11*(T742/1000),IF(U742=10,$G$12*(T742/1000),IF(U742=11,$G$13*(T742/1000),IF(U742=12,$G$14*(T742/1000),IF(U742=13,$G$15*(T742/1000),IF(U742=14,$G$16*(T742/1000),IF(U742=15,$G$17*(T742/1000),0)))))))))))))))</f>
        <v>0</v>
      </c>
      <c r="W742" s="34">
        <f>IF('Γεννήτρια 4'!D742="W",W741+('Γεννήτρια 4'!C742-1)*V742,IF('Γεννήτρια 4'!D742="L",W741-V742,W741))</f>
        <v>200.69650129906225</v>
      </c>
      <c r="X742" s="34" t="str">
        <f>IF(AND('Γεννήτρια 4'!C742&lt;&gt;0,'Γεννήτρια 4'!D742=""),V742,"")</f>
        <v/>
      </c>
    </row>
    <row r="743" spans="1:24">
      <c r="A743" s="3">
        <f t="shared" si="70"/>
        <v>721</v>
      </c>
      <c r="E743" s="3" t="str">
        <f t="shared" si="66"/>
        <v/>
      </c>
      <c r="F743" s="2" t="str">
        <f t="shared" si="67"/>
        <v/>
      </c>
      <c r="G743" s="2" t="str">
        <f t="shared" si="68"/>
        <v/>
      </c>
      <c r="T743" s="34">
        <f t="shared" si="69"/>
        <v>200.69650129906225</v>
      </c>
      <c r="U743" s="33">
        <f t="shared" si="71"/>
        <v>717</v>
      </c>
      <c r="V743" s="34">
        <f>IF(U743=1,$G$3*(T743/1000),IF(U743=2,$G$4*(T743/1000),IF(U743=3,$G$5*(T743/1000),IF(U743=4,$G$6*(T743/1000),IF(U743=5,$G$7*(T743/1000),IF(U743=6,$G$8*(T743/1000),IF(U743=7,$G$9*(T743/1000),IF(U743=8,$G$10*(T743/1000),IF(U743=9,$G$11*(T743/1000),IF(U743=10,$G$12*(T743/1000),IF(U743=11,$G$13*(T743/1000),IF(U743=12,$G$14*(T743/1000),IF(U743=13,$G$15*(T743/1000),IF(U743=14,$G$16*(T743/1000),IF(U743=15,$G$17*(T743/1000),0)))))))))))))))</f>
        <v>0</v>
      </c>
      <c r="W743" s="34">
        <f>IF('Γεννήτρια 4'!D743="W",W742+('Γεννήτρια 4'!C743-1)*V743,IF('Γεννήτρια 4'!D743="L",W742-V743,W742))</f>
        <v>200.69650129906225</v>
      </c>
      <c r="X743" s="34" t="str">
        <f>IF(AND('Γεννήτρια 4'!C743&lt;&gt;0,'Γεννήτρια 4'!D743=""),V743,"")</f>
        <v/>
      </c>
    </row>
    <row r="744" spans="1:24">
      <c r="A744" s="3">
        <f t="shared" si="70"/>
        <v>722</v>
      </c>
      <c r="E744" s="3" t="str">
        <f t="shared" si="66"/>
        <v/>
      </c>
      <c r="F744" s="2" t="str">
        <f t="shared" si="67"/>
        <v/>
      </c>
      <c r="G744" s="2" t="str">
        <f t="shared" si="68"/>
        <v/>
      </c>
      <c r="T744" s="34">
        <f t="shared" si="69"/>
        <v>200.69650129906225</v>
      </c>
      <c r="U744" s="33">
        <f t="shared" si="71"/>
        <v>718</v>
      </c>
      <c r="V744" s="34">
        <f>IF(U744=1,$G$3*(T744/1000),IF(U744=2,$G$4*(T744/1000),IF(U744=3,$G$5*(T744/1000),IF(U744=4,$G$6*(T744/1000),IF(U744=5,$G$7*(T744/1000),IF(U744=6,$G$8*(T744/1000),IF(U744=7,$G$9*(T744/1000),IF(U744=8,$G$10*(T744/1000),IF(U744=9,$G$11*(T744/1000),IF(U744=10,$G$12*(T744/1000),IF(U744=11,$G$13*(T744/1000),IF(U744=12,$G$14*(T744/1000),IF(U744=13,$G$15*(T744/1000),IF(U744=14,$G$16*(T744/1000),IF(U744=15,$G$17*(T744/1000),0)))))))))))))))</f>
        <v>0</v>
      </c>
      <c r="W744" s="34">
        <f>IF('Γεννήτρια 4'!D744="W",W743+('Γεννήτρια 4'!C744-1)*V744,IF('Γεννήτρια 4'!D744="L",W743-V744,W743))</f>
        <v>200.69650129906225</v>
      </c>
      <c r="X744" s="34" t="str">
        <f>IF(AND('Γεννήτρια 4'!C744&lt;&gt;0,'Γεννήτρια 4'!D744=""),V744,"")</f>
        <v/>
      </c>
    </row>
    <row r="745" spans="1:24">
      <c r="A745" s="3">
        <f t="shared" si="70"/>
        <v>723</v>
      </c>
      <c r="E745" s="3" t="str">
        <f t="shared" si="66"/>
        <v/>
      </c>
      <c r="F745" s="2" t="str">
        <f t="shared" si="67"/>
        <v/>
      </c>
      <c r="G745" s="2" t="str">
        <f t="shared" si="68"/>
        <v/>
      </c>
      <c r="T745" s="34">
        <f t="shared" si="69"/>
        <v>200.69650129906225</v>
      </c>
      <c r="U745" s="33">
        <f t="shared" si="71"/>
        <v>719</v>
      </c>
      <c r="V745" s="34">
        <f>IF(U745=1,$G$3*(T745/1000),IF(U745=2,$G$4*(T745/1000),IF(U745=3,$G$5*(T745/1000),IF(U745=4,$G$6*(T745/1000),IF(U745=5,$G$7*(T745/1000),IF(U745=6,$G$8*(T745/1000),IF(U745=7,$G$9*(T745/1000),IF(U745=8,$G$10*(T745/1000),IF(U745=9,$G$11*(T745/1000),IF(U745=10,$G$12*(T745/1000),IF(U745=11,$G$13*(T745/1000),IF(U745=12,$G$14*(T745/1000),IF(U745=13,$G$15*(T745/1000),IF(U745=14,$G$16*(T745/1000),IF(U745=15,$G$17*(T745/1000),0)))))))))))))))</f>
        <v>0</v>
      </c>
      <c r="W745" s="34">
        <f>IF('Γεννήτρια 4'!D745="W",W744+('Γεννήτρια 4'!C745-1)*V745,IF('Γεννήτρια 4'!D745="L",W744-V745,W744))</f>
        <v>200.69650129906225</v>
      </c>
      <c r="X745" s="34" t="str">
        <f>IF(AND('Γεννήτρια 4'!C745&lt;&gt;0,'Γεννήτρια 4'!D745=""),V745,"")</f>
        <v/>
      </c>
    </row>
    <row r="746" spans="1:24">
      <c r="A746" s="3">
        <f t="shared" si="70"/>
        <v>724</v>
      </c>
      <c r="E746" s="3" t="str">
        <f t="shared" si="66"/>
        <v/>
      </c>
      <c r="F746" s="2" t="str">
        <f t="shared" si="67"/>
        <v/>
      </c>
      <c r="G746" s="2" t="str">
        <f t="shared" si="68"/>
        <v/>
      </c>
      <c r="T746" s="34">
        <f t="shared" si="69"/>
        <v>200.69650129906225</v>
      </c>
      <c r="U746" s="33">
        <f t="shared" si="71"/>
        <v>720</v>
      </c>
      <c r="V746" s="34">
        <f>IF(U746=1,$G$3*(T746/1000),IF(U746=2,$G$4*(T746/1000),IF(U746=3,$G$5*(T746/1000),IF(U746=4,$G$6*(T746/1000),IF(U746=5,$G$7*(T746/1000),IF(U746=6,$G$8*(T746/1000),IF(U746=7,$G$9*(T746/1000),IF(U746=8,$G$10*(T746/1000),IF(U746=9,$G$11*(T746/1000),IF(U746=10,$G$12*(T746/1000),IF(U746=11,$G$13*(T746/1000),IF(U746=12,$G$14*(T746/1000),IF(U746=13,$G$15*(T746/1000),IF(U746=14,$G$16*(T746/1000),IF(U746=15,$G$17*(T746/1000),0)))))))))))))))</f>
        <v>0</v>
      </c>
      <c r="W746" s="34">
        <f>IF('Γεννήτρια 4'!D746="W",W745+('Γεννήτρια 4'!C746-1)*V746,IF('Γεννήτρια 4'!D746="L",W745-V746,W745))</f>
        <v>200.69650129906225</v>
      </c>
      <c r="X746" s="34" t="str">
        <f>IF(AND('Γεννήτρια 4'!C746&lt;&gt;0,'Γεννήτρια 4'!D746=""),V746,"")</f>
        <v/>
      </c>
    </row>
    <row r="747" spans="1:24">
      <c r="A747" s="3">
        <f t="shared" si="70"/>
        <v>725</v>
      </c>
      <c r="E747" s="3" t="str">
        <f t="shared" si="66"/>
        <v/>
      </c>
      <c r="F747" s="2" t="str">
        <f t="shared" si="67"/>
        <v/>
      </c>
      <c r="G747" s="2" t="str">
        <f t="shared" si="68"/>
        <v/>
      </c>
      <c r="T747" s="34">
        <f t="shared" si="69"/>
        <v>200.69650129906225</v>
      </c>
      <c r="U747" s="33">
        <f t="shared" si="71"/>
        <v>721</v>
      </c>
      <c r="V747" s="34">
        <f>IF(U747=1,$G$3*(T747/1000),IF(U747=2,$G$4*(T747/1000),IF(U747=3,$G$5*(T747/1000),IF(U747=4,$G$6*(T747/1000),IF(U747=5,$G$7*(T747/1000),IF(U747=6,$G$8*(T747/1000),IF(U747=7,$G$9*(T747/1000),IF(U747=8,$G$10*(T747/1000),IF(U747=9,$G$11*(T747/1000),IF(U747=10,$G$12*(T747/1000),IF(U747=11,$G$13*(T747/1000),IF(U747=12,$G$14*(T747/1000),IF(U747=13,$G$15*(T747/1000),IF(U747=14,$G$16*(T747/1000),IF(U747=15,$G$17*(T747/1000),0)))))))))))))))</f>
        <v>0</v>
      </c>
      <c r="W747" s="34">
        <f>IF('Γεννήτρια 4'!D747="W",W746+('Γεννήτρια 4'!C747-1)*V747,IF('Γεννήτρια 4'!D747="L",W746-V747,W746))</f>
        <v>200.69650129906225</v>
      </c>
      <c r="X747" s="34" t="str">
        <f>IF(AND('Γεννήτρια 4'!C747&lt;&gt;0,'Γεννήτρια 4'!D747=""),V747,"")</f>
        <v/>
      </c>
    </row>
    <row r="748" spans="1:24">
      <c r="A748" s="3">
        <f t="shared" si="70"/>
        <v>726</v>
      </c>
      <c r="E748" s="3" t="str">
        <f t="shared" si="66"/>
        <v/>
      </c>
      <c r="F748" s="2" t="str">
        <f t="shared" si="67"/>
        <v/>
      </c>
      <c r="G748" s="2" t="str">
        <f t="shared" si="68"/>
        <v/>
      </c>
      <c r="T748" s="34">
        <f t="shared" si="69"/>
        <v>200.69650129906225</v>
      </c>
      <c r="U748" s="33">
        <f t="shared" si="71"/>
        <v>722</v>
      </c>
      <c r="V748" s="34">
        <f>IF(U748=1,$G$3*(T748/1000),IF(U748=2,$G$4*(T748/1000),IF(U748=3,$G$5*(T748/1000),IF(U748=4,$G$6*(T748/1000),IF(U748=5,$G$7*(T748/1000),IF(U748=6,$G$8*(T748/1000),IF(U748=7,$G$9*(T748/1000),IF(U748=8,$G$10*(T748/1000),IF(U748=9,$G$11*(T748/1000),IF(U748=10,$G$12*(T748/1000),IF(U748=11,$G$13*(T748/1000),IF(U748=12,$G$14*(T748/1000),IF(U748=13,$G$15*(T748/1000),IF(U748=14,$G$16*(T748/1000),IF(U748=15,$G$17*(T748/1000),0)))))))))))))))</f>
        <v>0</v>
      </c>
      <c r="W748" s="34">
        <f>IF('Γεννήτρια 4'!D748="W",W747+('Γεννήτρια 4'!C748-1)*V748,IF('Γεννήτρια 4'!D748="L",W747-V748,W747))</f>
        <v>200.69650129906225</v>
      </c>
      <c r="X748" s="34" t="str">
        <f>IF(AND('Γεννήτρια 4'!C748&lt;&gt;0,'Γεννήτρια 4'!D748=""),V748,"")</f>
        <v/>
      </c>
    </row>
    <row r="749" spans="1:24">
      <c r="A749" s="3">
        <f t="shared" si="70"/>
        <v>727</v>
      </c>
      <c r="E749" s="3" t="str">
        <f t="shared" si="66"/>
        <v/>
      </c>
      <c r="F749" s="2" t="str">
        <f t="shared" si="67"/>
        <v/>
      </c>
      <c r="G749" s="2" t="str">
        <f t="shared" si="68"/>
        <v/>
      </c>
      <c r="T749" s="34">
        <f t="shared" si="69"/>
        <v>200.69650129906225</v>
      </c>
      <c r="U749" s="33">
        <f t="shared" si="71"/>
        <v>723</v>
      </c>
      <c r="V749" s="34">
        <f>IF(U749=1,$G$3*(T749/1000),IF(U749=2,$G$4*(T749/1000),IF(U749=3,$G$5*(T749/1000),IF(U749=4,$G$6*(T749/1000),IF(U749=5,$G$7*(T749/1000),IF(U749=6,$G$8*(T749/1000),IF(U749=7,$G$9*(T749/1000),IF(U749=8,$G$10*(T749/1000),IF(U749=9,$G$11*(T749/1000),IF(U749=10,$G$12*(T749/1000),IF(U749=11,$G$13*(T749/1000),IF(U749=12,$G$14*(T749/1000),IF(U749=13,$G$15*(T749/1000),IF(U749=14,$G$16*(T749/1000),IF(U749=15,$G$17*(T749/1000),0)))))))))))))))</f>
        <v>0</v>
      </c>
      <c r="W749" s="34">
        <f>IF('Γεννήτρια 4'!D749="W",W748+('Γεννήτρια 4'!C749-1)*V749,IF('Γεννήτρια 4'!D749="L",W748-V749,W748))</f>
        <v>200.69650129906225</v>
      </c>
      <c r="X749" s="34" t="str">
        <f>IF(AND('Γεννήτρια 4'!C749&lt;&gt;0,'Γεννήτρια 4'!D749=""),V749,"")</f>
        <v/>
      </c>
    </row>
    <row r="750" spans="1:24">
      <c r="A750" s="3">
        <f t="shared" si="70"/>
        <v>728</v>
      </c>
      <c r="E750" s="3" t="str">
        <f t="shared" si="66"/>
        <v/>
      </c>
      <c r="F750" s="2" t="str">
        <f t="shared" si="67"/>
        <v/>
      </c>
      <c r="G750" s="2" t="str">
        <f t="shared" si="68"/>
        <v/>
      </c>
      <c r="T750" s="34">
        <f t="shared" si="69"/>
        <v>200.69650129906225</v>
      </c>
      <c r="U750" s="33">
        <f t="shared" si="71"/>
        <v>724</v>
      </c>
      <c r="V750" s="34">
        <f>IF(U750=1,$G$3*(T750/1000),IF(U750=2,$G$4*(T750/1000),IF(U750=3,$G$5*(T750/1000),IF(U750=4,$G$6*(T750/1000),IF(U750=5,$G$7*(T750/1000),IF(U750=6,$G$8*(T750/1000),IF(U750=7,$G$9*(T750/1000),IF(U750=8,$G$10*(T750/1000),IF(U750=9,$G$11*(T750/1000),IF(U750=10,$G$12*(T750/1000),IF(U750=11,$G$13*(T750/1000),IF(U750=12,$G$14*(T750/1000),IF(U750=13,$G$15*(T750/1000),IF(U750=14,$G$16*(T750/1000),IF(U750=15,$G$17*(T750/1000),0)))))))))))))))</f>
        <v>0</v>
      </c>
      <c r="W750" s="34">
        <f>IF('Γεννήτρια 4'!D750="W",W749+('Γεννήτρια 4'!C750-1)*V750,IF('Γεννήτρια 4'!D750="L",W749-V750,W749))</f>
        <v>200.69650129906225</v>
      </c>
      <c r="X750" s="34" t="str">
        <f>IF(AND('Γεννήτρια 4'!C750&lt;&gt;0,'Γεννήτρια 4'!D750=""),V750,"")</f>
        <v/>
      </c>
    </row>
    <row r="751" spans="1:24">
      <c r="A751" s="3">
        <f t="shared" si="70"/>
        <v>729</v>
      </c>
      <c r="E751" s="3" t="str">
        <f t="shared" si="66"/>
        <v/>
      </c>
      <c r="F751" s="2" t="str">
        <f t="shared" si="67"/>
        <v/>
      </c>
      <c r="G751" s="2" t="str">
        <f t="shared" si="68"/>
        <v/>
      </c>
      <c r="T751" s="34">
        <f t="shared" si="69"/>
        <v>200.69650129906225</v>
      </c>
      <c r="U751" s="33">
        <f t="shared" si="71"/>
        <v>725</v>
      </c>
      <c r="V751" s="34">
        <f>IF(U751=1,$G$3*(T751/1000),IF(U751=2,$G$4*(T751/1000),IF(U751=3,$G$5*(T751/1000),IF(U751=4,$G$6*(T751/1000),IF(U751=5,$G$7*(T751/1000),IF(U751=6,$G$8*(T751/1000),IF(U751=7,$G$9*(T751/1000),IF(U751=8,$G$10*(T751/1000),IF(U751=9,$G$11*(T751/1000),IF(U751=10,$G$12*(T751/1000),IF(U751=11,$G$13*(T751/1000),IF(U751=12,$G$14*(T751/1000),IF(U751=13,$G$15*(T751/1000),IF(U751=14,$G$16*(T751/1000),IF(U751=15,$G$17*(T751/1000),0)))))))))))))))</f>
        <v>0</v>
      </c>
      <c r="W751" s="34">
        <f>IF('Γεννήτρια 4'!D751="W",W750+('Γεννήτρια 4'!C751-1)*V751,IF('Γεννήτρια 4'!D751="L",W750-V751,W750))</f>
        <v>200.69650129906225</v>
      </c>
      <c r="X751" s="34" t="str">
        <f>IF(AND('Γεννήτρια 4'!C751&lt;&gt;0,'Γεννήτρια 4'!D751=""),V751,"")</f>
        <v/>
      </c>
    </row>
    <row r="752" spans="1:24">
      <c r="A752" s="3">
        <f t="shared" si="70"/>
        <v>730</v>
      </c>
      <c r="E752" s="3" t="str">
        <f t="shared" si="66"/>
        <v/>
      </c>
      <c r="F752" s="2" t="str">
        <f t="shared" si="67"/>
        <v/>
      </c>
      <c r="G752" s="2" t="str">
        <f t="shared" si="68"/>
        <v/>
      </c>
      <c r="T752" s="34">
        <f t="shared" si="69"/>
        <v>200.69650129906225</v>
      </c>
      <c r="U752" s="33">
        <f t="shared" si="71"/>
        <v>726</v>
      </c>
      <c r="V752" s="34">
        <f>IF(U752=1,$G$3*(T752/1000),IF(U752=2,$G$4*(T752/1000),IF(U752=3,$G$5*(T752/1000),IF(U752=4,$G$6*(T752/1000),IF(U752=5,$G$7*(T752/1000),IF(U752=6,$G$8*(T752/1000),IF(U752=7,$G$9*(T752/1000),IF(U752=8,$G$10*(T752/1000),IF(U752=9,$G$11*(T752/1000),IF(U752=10,$G$12*(T752/1000),IF(U752=11,$G$13*(T752/1000),IF(U752=12,$G$14*(T752/1000),IF(U752=13,$G$15*(T752/1000),IF(U752=14,$G$16*(T752/1000),IF(U752=15,$G$17*(T752/1000),0)))))))))))))))</f>
        <v>0</v>
      </c>
      <c r="W752" s="34">
        <f>IF('Γεννήτρια 4'!D752="W",W751+('Γεννήτρια 4'!C752-1)*V752,IF('Γεννήτρια 4'!D752="L",W751-V752,W751))</f>
        <v>200.69650129906225</v>
      </c>
      <c r="X752" s="34" t="str">
        <f>IF(AND('Γεννήτρια 4'!C752&lt;&gt;0,'Γεννήτρια 4'!D752=""),V752,"")</f>
        <v/>
      </c>
    </row>
    <row r="753" spans="1:24">
      <c r="A753" s="3">
        <f t="shared" si="70"/>
        <v>731</v>
      </c>
      <c r="E753" s="3" t="str">
        <f t="shared" si="66"/>
        <v/>
      </c>
      <c r="F753" s="2" t="str">
        <f t="shared" si="67"/>
        <v/>
      </c>
      <c r="G753" s="2" t="str">
        <f t="shared" si="68"/>
        <v/>
      </c>
      <c r="T753" s="34">
        <f t="shared" si="69"/>
        <v>200.69650129906225</v>
      </c>
      <c r="U753" s="33">
        <f t="shared" si="71"/>
        <v>727</v>
      </c>
      <c r="V753" s="34">
        <f>IF(U753=1,$G$3*(T753/1000),IF(U753=2,$G$4*(T753/1000),IF(U753=3,$G$5*(T753/1000),IF(U753=4,$G$6*(T753/1000),IF(U753=5,$G$7*(T753/1000),IF(U753=6,$G$8*(T753/1000),IF(U753=7,$G$9*(T753/1000),IF(U753=8,$G$10*(T753/1000),IF(U753=9,$G$11*(T753/1000),IF(U753=10,$G$12*(T753/1000),IF(U753=11,$G$13*(T753/1000),IF(U753=12,$G$14*(T753/1000),IF(U753=13,$G$15*(T753/1000),IF(U753=14,$G$16*(T753/1000),IF(U753=15,$G$17*(T753/1000),0)))))))))))))))</f>
        <v>0</v>
      </c>
      <c r="W753" s="34">
        <f>IF('Γεννήτρια 4'!D753="W",W752+('Γεννήτρια 4'!C753-1)*V753,IF('Γεννήτρια 4'!D753="L",W752-V753,W752))</f>
        <v>200.69650129906225</v>
      </c>
      <c r="X753" s="34" t="str">
        <f>IF(AND('Γεννήτρια 4'!C753&lt;&gt;0,'Γεννήτρια 4'!D753=""),V753,"")</f>
        <v/>
      </c>
    </row>
    <row r="754" spans="1:24">
      <c r="A754" s="3">
        <f t="shared" si="70"/>
        <v>732</v>
      </c>
      <c r="E754" s="3" t="str">
        <f t="shared" si="66"/>
        <v/>
      </c>
      <c r="F754" s="2" t="str">
        <f t="shared" si="67"/>
        <v/>
      </c>
      <c r="G754" s="2" t="str">
        <f t="shared" si="68"/>
        <v/>
      </c>
      <c r="T754" s="34">
        <f t="shared" si="69"/>
        <v>200.69650129906225</v>
      </c>
      <c r="U754" s="33">
        <f t="shared" si="71"/>
        <v>728</v>
      </c>
      <c r="V754" s="34">
        <f>IF(U754=1,$G$3*(T754/1000),IF(U754=2,$G$4*(T754/1000),IF(U754=3,$G$5*(T754/1000),IF(U754=4,$G$6*(T754/1000),IF(U754=5,$G$7*(T754/1000),IF(U754=6,$G$8*(T754/1000),IF(U754=7,$G$9*(T754/1000),IF(U754=8,$G$10*(T754/1000),IF(U754=9,$G$11*(T754/1000),IF(U754=10,$G$12*(T754/1000),IF(U754=11,$G$13*(T754/1000),IF(U754=12,$G$14*(T754/1000),IF(U754=13,$G$15*(T754/1000),IF(U754=14,$G$16*(T754/1000),IF(U754=15,$G$17*(T754/1000),0)))))))))))))))</f>
        <v>0</v>
      </c>
      <c r="W754" s="34">
        <f>IF('Γεννήτρια 4'!D754="W",W753+('Γεννήτρια 4'!C754-1)*V754,IF('Γεννήτρια 4'!D754="L",W753-V754,W753))</f>
        <v>200.69650129906225</v>
      </c>
      <c r="X754" s="34" t="str">
        <f>IF(AND('Γεννήτρια 4'!C754&lt;&gt;0,'Γεννήτρια 4'!D754=""),V754,"")</f>
        <v/>
      </c>
    </row>
    <row r="755" spans="1:24">
      <c r="A755" s="3">
        <f t="shared" si="70"/>
        <v>733</v>
      </c>
      <c r="E755" s="3" t="str">
        <f t="shared" si="66"/>
        <v/>
      </c>
      <c r="F755" s="2" t="str">
        <f t="shared" si="67"/>
        <v/>
      </c>
      <c r="G755" s="2" t="str">
        <f t="shared" si="68"/>
        <v/>
      </c>
      <c r="T755" s="34">
        <f t="shared" si="69"/>
        <v>200.69650129906225</v>
      </c>
      <c r="U755" s="33">
        <f t="shared" si="71"/>
        <v>729</v>
      </c>
      <c r="V755" s="34">
        <f>IF(U755=1,$G$3*(T755/1000),IF(U755=2,$G$4*(T755/1000),IF(U755=3,$G$5*(T755/1000),IF(U755=4,$G$6*(T755/1000),IF(U755=5,$G$7*(T755/1000),IF(U755=6,$G$8*(T755/1000),IF(U755=7,$G$9*(T755/1000),IF(U755=8,$G$10*(T755/1000),IF(U755=9,$G$11*(T755/1000),IF(U755=10,$G$12*(T755/1000),IF(U755=11,$G$13*(T755/1000),IF(U755=12,$G$14*(T755/1000),IF(U755=13,$G$15*(T755/1000),IF(U755=14,$G$16*(T755/1000),IF(U755=15,$G$17*(T755/1000),0)))))))))))))))</f>
        <v>0</v>
      </c>
      <c r="W755" s="34">
        <f>IF('Γεννήτρια 4'!D755="W",W754+('Γεννήτρια 4'!C755-1)*V755,IF('Γεννήτρια 4'!D755="L",W754-V755,W754))</f>
        <v>200.69650129906225</v>
      </c>
      <c r="X755" s="34" t="str">
        <f>IF(AND('Γεννήτρια 4'!C755&lt;&gt;0,'Γεννήτρια 4'!D755=""),V755,"")</f>
        <v/>
      </c>
    </row>
    <row r="756" spans="1:24">
      <c r="A756" s="3">
        <f t="shared" si="70"/>
        <v>734</v>
      </c>
      <c r="E756" s="3" t="str">
        <f t="shared" si="66"/>
        <v/>
      </c>
      <c r="F756" s="2" t="str">
        <f t="shared" si="67"/>
        <v/>
      </c>
      <c r="G756" s="2" t="str">
        <f t="shared" si="68"/>
        <v/>
      </c>
      <c r="T756" s="34">
        <f t="shared" si="69"/>
        <v>200.69650129906225</v>
      </c>
      <c r="U756" s="33">
        <f t="shared" si="71"/>
        <v>730</v>
      </c>
      <c r="V756" s="34">
        <f>IF(U756=1,$G$3*(T756/1000),IF(U756=2,$G$4*(T756/1000),IF(U756=3,$G$5*(T756/1000),IF(U756=4,$G$6*(T756/1000),IF(U756=5,$G$7*(T756/1000),IF(U756=6,$G$8*(T756/1000),IF(U756=7,$G$9*(T756/1000),IF(U756=8,$G$10*(T756/1000),IF(U756=9,$G$11*(T756/1000),IF(U756=10,$G$12*(T756/1000),IF(U756=11,$G$13*(T756/1000),IF(U756=12,$G$14*(T756/1000),IF(U756=13,$G$15*(T756/1000),IF(U756=14,$G$16*(T756/1000),IF(U756=15,$G$17*(T756/1000),0)))))))))))))))</f>
        <v>0</v>
      </c>
      <c r="W756" s="34">
        <f>IF('Γεννήτρια 4'!D756="W",W755+('Γεννήτρια 4'!C756-1)*V756,IF('Γεννήτρια 4'!D756="L",W755-V756,W755))</f>
        <v>200.69650129906225</v>
      </c>
      <c r="X756" s="34" t="str">
        <f>IF(AND('Γεννήτρια 4'!C756&lt;&gt;0,'Γεννήτρια 4'!D756=""),V756,"")</f>
        <v/>
      </c>
    </row>
    <row r="757" spans="1:24">
      <c r="A757" s="3">
        <f t="shared" si="70"/>
        <v>735</v>
      </c>
      <c r="E757" s="3" t="str">
        <f t="shared" si="66"/>
        <v/>
      </c>
      <c r="F757" s="2" t="str">
        <f t="shared" si="67"/>
        <v/>
      </c>
      <c r="G757" s="2" t="str">
        <f t="shared" si="68"/>
        <v/>
      </c>
      <c r="T757" s="34">
        <f t="shared" si="69"/>
        <v>200.69650129906225</v>
      </c>
      <c r="U757" s="33">
        <f t="shared" si="71"/>
        <v>731</v>
      </c>
      <c r="V757" s="34">
        <f>IF(U757=1,$G$3*(T757/1000),IF(U757=2,$G$4*(T757/1000),IF(U757=3,$G$5*(T757/1000),IF(U757=4,$G$6*(T757/1000),IF(U757=5,$G$7*(T757/1000),IF(U757=6,$G$8*(T757/1000),IF(U757=7,$G$9*(T757/1000),IF(U757=8,$G$10*(T757/1000),IF(U757=9,$G$11*(T757/1000),IF(U757=10,$G$12*(T757/1000),IF(U757=11,$G$13*(T757/1000),IF(U757=12,$G$14*(T757/1000),IF(U757=13,$G$15*(T757/1000),IF(U757=14,$G$16*(T757/1000),IF(U757=15,$G$17*(T757/1000),0)))))))))))))))</f>
        <v>0</v>
      </c>
      <c r="W757" s="34">
        <f>IF('Γεννήτρια 4'!D757="W",W756+('Γεννήτρια 4'!C757-1)*V757,IF('Γεννήτρια 4'!D757="L",W756-V757,W756))</f>
        <v>200.69650129906225</v>
      </c>
      <c r="X757" s="34" t="str">
        <f>IF(AND('Γεννήτρια 4'!C757&lt;&gt;0,'Γεννήτρια 4'!D757=""),V757,"")</f>
        <v/>
      </c>
    </row>
    <row r="758" spans="1:24">
      <c r="A758" s="3">
        <f t="shared" si="70"/>
        <v>736</v>
      </c>
      <c r="E758" s="3" t="str">
        <f t="shared" si="66"/>
        <v/>
      </c>
      <c r="F758" s="2" t="str">
        <f t="shared" si="67"/>
        <v/>
      </c>
      <c r="G758" s="2" t="str">
        <f t="shared" si="68"/>
        <v/>
      </c>
      <c r="T758" s="34">
        <f t="shared" si="69"/>
        <v>200.69650129906225</v>
      </c>
      <c r="U758" s="33">
        <f t="shared" si="71"/>
        <v>732</v>
      </c>
      <c r="V758" s="34">
        <f>IF(U758=1,$G$3*(T758/1000),IF(U758=2,$G$4*(T758/1000),IF(U758=3,$G$5*(T758/1000),IF(U758=4,$G$6*(T758/1000),IF(U758=5,$G$7*(T758/1000),IF(U758=6,$G$8*(T758/1000),IF(U758=7,$G$9*(T758/1000),IF(U758=8,$G$10*(T758/1000),IF(U758=9,$G$11*(T758/1000),IF(U758=10,$G$12*(T758/1000),IF(U758=11,$G$13*(T758/1000),IF(U758=12,$G$14*(T758/1000),IF(U758=13,$G$15*(T758/1000),IF(U758=14,$G$16*(T758/1000),IF(U758=15,$G$17*(T758/1000),0)))))))))))))))</f>
        <v>0</v>
      </c>
      <c r="W758" s="34">
        <f>IF('Γεννήτρια 4'!D758="W",W757+('Γεννήτρια 4'!C758-1)*V758,IF('Γεννήτρια 4'!D758="L",W757-V758,W757))</f>
        <v>200.69650129906225</v>
      </c>
      <c r="X758" s="34" t="str">
        <f>IF(AND('Γεννήτρια 4'!C758&lt;&gt;0,'Γεννήτρια 4'!D758=""),V758,"")</f>
        <v/>
      </c>
    </row>
    <row r="759" spans="1:24">
      <c r="A759" s="3">
        <f t="shared" si="70"/>
        <v>737</v>
      </c>
      <c r="E759" s="3" t="str">
        <f t="shared" si="66"/>
        <v/>
      </c>
      <c r="F759" s="2" t="str">
        <f t="shared" si="67"/>
        <v/>
      </c>
      <c r="G759" s="2" t="str">
        <f t="shared" si="68"/>
        <v/>
      </c>
      <c r="T759" s="34">
        <f t="shared" si="69"/>
        <v>200.69650129906225</v>
      </c>
      <c r="U759" s="33">
        <f t="shared" si="71"/>
        <v>733</v>
      </c>
      <c r="V759" s="34">
        <f>IF(U759=1,$G$3*(T759/1000),IF(U759=2,$G$4*(T759/1000),IF(U759=3,$G$5*(T759/1000),IF(U759=4,$G$6*(T759/1000),IF(U759=5,$G$7*(T759/1000),IF(U759=6,$G$8*(T759/1000),IF(U759=7,$G$9*(T759/1000),IF(U759=8,$G$10*(T759/1000),IF(U759=9,$G$11*(T759/1000),IF(U759=10,$G$12*(T759/1000),IF(U759=11,$G$13*(T759/1000),IF(U759=12,$G$14*(T759/1000),IF(U759=13,$G$15*(T759/1000),IF(U759=14,$G$16*(T759/1000),IF(U759=15,$G$17*(T759/1000),0)))))))))))))))</f>
        <v>0</v>
      </c>
      <c r="W759" s="34">
        <f>IF('Γεννήτρια 4'!D759="W",W758+('Γεννήτρια 4'!C759-1)*V759,IF('Γεννήτρια 4'!D759="L",W758-V759,W758))</f>
        <v>200.69650129906225</v>
      </c>
      <c r="X759" s="34" t="str">
        <f>IF(AND('Γεννήτρια 4'!C759&lt;&gt;0,'Γεννήτρια 4'!D759=""),V759,"")</f>
        <v/>
      </c>
    </row>
    <row r="760" spans="1:24">
      <c r="A760" s="3">
        <f t="shared" si="70"/>
        <v>738</v>
      </c>
      <c r="E760" s="3" t="str">
        <f t="shared" si="66"/>
        <v/>
      </c>
      <c r="F760" s="2" t="str">
        <f t="shared" si="67"/>
        <v/>
      </c>
      <c r="G760" s="2" t="str">
        <f t="shared" si="68"/>
        <v/>
      </c>
      <c r="T760" s="34">
        <f t="shared" si="69"/>
        <v>200.69650129906225</v>
      </c>
      <c r="U760" s="33">
        <f t="shared" si="71"/>
        <v>734</v>
      </c>
      <c r="V760" s="34">
        <f>IF(U760=1,$G$3*(T760/1000),IF(U760=2,$G$4*(T760/1000),IF(U760=3,$G$5*(T760/1000),IF(U760=4,$G$6*(T760/1000),IF(U760=5,$G$7*(T760/1000),IF(U760=6,$G$8*(T760/1000),IF(U760=7,$G$9*(T760/1000),IF(U760=8,$G$10*(T760/1000),IF(U760=9,$G$11*(T760/1000),IF(U760=10,$G$12*(T760/1000),IF(U760=11,$G$13*(T760/1000),IF(U760=12,$G$14*(T760/1000),IF(U760=13,$G$15*(T760/1000),IF(U760=14,$G$16*(T760/1000),IF(U760=15,$G$17*(T760/1000),0)))))))))))))))</f>
        <v>0</v>
      </c>
      <c r="W760" s="34">
        <f>IF('Γεννήτρια 4'!D760="W",W759+('Γεννήτρια 4'!C760-1)*V760,IF('Γεννήτρια 4'!D760="L",W759-V760,W759))</f>
        <v>200.69650129906225</v>
      </c>
      <c r="X760" s="34" t="str">
        <f>IF(AND('Γεννήτρια 4'!C760&lt;&gt;0,'Γεννήτρια 4'!D760=""),V760,"")</f>
        <v/>
      </c>
    </row>
    <row r="761" spans="1:24">
      <c r="A761" s="3">
        <f t="shared" si="70"/>
        <v>739</v>
      </c>
      <c r="E761" s="3" t="str">
        <f t="shared" si="66"/>
        <v/>
      </c>
      <c r="F761" s="2" t="str">
        <f t="shared" si="67"/>
        <v/>
      </c>
      <c r="G761" s="2" t="str">
        <f t="shared" si="68"/>
        <v/>
      </c>
      <c r="T761" s="34">
        <f t="shared" si="69"/>
        <v>200.69650129906225</v>
      </c>
      <c r="U761" s="33">
        <f t="shared" si="71"/>
        <v>735</v>
      </c>
      <c r="V761" s="34">
        <f>IF(U761=1,$G$3*(T761/1000),IF(U761=2,$G$4*(T761/1000),IF(U761=3,$G$5*(T761/1000),IF(U761=4,$G$6*(T761/1000),IF(U761=5,$G$7*(T761/1000),IF(U761=6,$G$8*(T761/1000),IF(U761=7,$G$9*(T761/1000),IF(U761=8,$G$10*(T761/1000),IF(U761=9,$G$11*(T761/1000),IF(U761=10,$G$12*(T761/1000),IF(U761=11,$G$13*(T761/1000),IF(U761=12,$G$14*(T761/1000),IF(U761=13,$G$15*(T761/1000),IF(U761=14,$G$16*(T761/1000),IF(U761=15,$G$17*(T761/1000),0)))))))))))))))</f>
        <v>0</v>
      </c>
      <c r="W761" s="34">
        <f>IF('Γεννήτρια 4'!D761="W",W760+('Γεννήτρια 4'!C761-1)*V761,IF('Γεννήτρια 4'!D761="L",W760-V761,W760))</f>
        <v>200.69650129906225</v>
      </c>
      <c r="X761" s="34" t="str">
        <f>IF(AND('Γεννήτρια 4'!C761&lt;&gt;0,'Γεννήτρια 4'!D761=""),V761,"")</f>
        <v/>
      </c>
    </row>
    <row r="762" spans="1:24">
      <c r="A762" s="3">
        <f t="shared" si="70"/>
        <v>740</v>
      </c>
      <c r="E762" s="3" t="str">
        <f t="shared" si="66"/>
        <v/>
      </c>
      <c r="F762" s="2" t="str">
        <f t="shared" si="67"/>
        <v/>
      </c>
      <c r="G762" s="2" t="str">
        <f t="shared" si="68"/>
        <v/>
      </c>
      <c r="T762" s="34">
        <f t="shared" si="69"/>
        <v>200.69650129906225</v>
      </c>
      <c r="U762" s="33">
        <f t="shared" si="71"/>
        <v>736</v>
      </c>
      <c r="V762" s="34">
        <f>IF(U762=1,$G$3*(T762/1000),IF(U762=2,$G$4*(T762/1000),IF(U762=3,$G$5*(T762/1000),IF(U762=4,$G$6*(T762/1000),IF(U762=5,$G$7*(T762/1000),IF(U762=6,$G$8*(T762/1000),IF(U762=7,$G$9*(T762/1000),IF(U762=8,$G$10*(T762/1000),IF(U762=9,$G$11*(T762/1000),IF(U762=10,$G$12*(T762/1000),IF(U762=11,$G$13*(T762/1000),IF(U762=12,$G$14*(T762/1000),IF(U762=13,$G$15*(T762/1000),IF(U762=14,$G$16*(T762/1000),IF(U762=15,$G$17*(T762/1000),0)))))))))))))))</f>
        <v>0</v>
      </c>
      <c r="W762" s="34">
        <f>IF('Γεννήτρια 4'!D762="W",W761+('Γεννήτρια 4'!C762-1)*V762,IF('Γεννήτρια 4'!D762="L",W761-V762,W761))</f>
        <v>200.69650129906225</v>
      </c>
      <c r="X762" s="34" t="str">
        <f>IF(AND('Γεννήτρια 4'!C762&lt;&gt;0,'Γεννήτρια 4'!D762=""),V762,"")</f>
        <v/>
      </c>
    </row>
    <row r="763" spans="1:24">
      <c r="A763" s="3">
        <f t="shared" si="70"/>
        <v>741</v>
      </c>
      <c r="E763" s="3" t="str">
        <f t="shared" si="66"/>
        <v/>
      </c>
      <c r="F763" s="2" t="str">
        <f t="shared" si="67"/>
        <v/>
      </c>
      <c r="G763" s="2" t="str">
        <f t="shared" si="68"/>
        <v/>
      </c>
      <c r="T763" s="34">
        <f t="shared" si="69"/>
        <v>200.69650129906225</v>
      </c>
      <c r="U763" s="33">
        <f t="shared" si="71"/>
        <v>737</v>
      </c>
      <c r="V763" s="34">
        <f>IF(U763=1,$G$3*(T763/1000),IF(U763=2,$G$4*(T763/1000),IF(U763=3,$G$5*(T763/1000),IF(U763=4,$G$6*(T763/1000),IF(U763=5,$G$7*(T763/1000),IF(U763=6,$G$8*(T763/1000),IF(U763=7,$G$9*(T763/1000),IF(U763=8,$G$10*(T763/1000),IF(U763=9,$G$11*(T763/1000),IF(U763=10,$G$12*(T763/1000),IF(U763=11,$G$13*(T763/1000),IF(U763=12,$G$14*(T763/1000),IF(U763=13,$G$15*(T763/1000),IF(U763=14,$G$16*(T763/1000),IF(U763=15,$G$17*(T763/1000),0)))))))))))))))</f>
        <v>0</v>
      </c>
      <c r="W763" s="34">
        <f>IF('Γεννήτρια 4'!D763="W",W762+('Γεννήτρια 4'!C763-1)*V763,IF('Γεννήτρια 4'!D763="L",W762-V763,W762))</f>
        <v>200.69650129906225</v>
      </c>
      <c r="X763" s="34" t="str">
        <f>IF(AND('Γεννήτρια 4'!C763&lt;&gt;0,'Γεννήτρια 4'!D763=""),V763,"")</f>
        <v/>
      </c>
    </row>
    <row r="764" spans="1:24">
      <c r="A764" s="3">
        <f t="shared" si="70"/>
        <v>742</v>
      </c>
      <c r="E764" s="3" t="str">
        <f t="shared" si="66"/>
        <v/>
      </c>
      <c r="F764" s="2" t="str">
        <f t="shared" si="67"/>
        <v/>
      </c>
      <c r="G764" s="2" t="str">
        <f t="shared" si="68"/>
        <v/>
      </c>
      <c r="T764" s="34">
        <f t="shared" si="69"/>
        <v>200.69650129906225</v>
      </c>
      <c r="U764" s="33">
        <f t="shared" si="71"/>
        <v>738</v>
      </c>
      <c r="V764" s="34">
        <f>IF(U764=1,$G$3*(T764/1000),IF(U764=2,$G$4*(T764/1000),IF(U764=3,$G$5*(T764/1000),IF(U764=4,$G$6*(T764/1000),IF(U764=5,$G$7*(T764/1000),IF(U764=6,$G$8*(T764/1000),IF(U764=7,$G$9*(T764/1000),IF(U764=8,$G$10*(T764/1000),IF(U764=9,$G$11*(T764/1000),IF(U764=10,$G$12*(T764/1000),IF(U764=11,$G$13*(T764/1000),IF(U764=12,$G$14*(T764/1000),IF(U764=13,$G$15*(T764/1000),IF(U764=14,$G$16*(T764/1000),IF(U764=15,$G$17*(T764/1000),0)))))))))))))))</f>
        <v>0</v>
      </c>
      <c r="W764" s="34">
        <f>IF('Γεννήτρια 4'!D764="W",W763+('Γεννήτρια 4'!C764-1)*V764,IF('Γεννήτρια 4'!D764="L",W763-V764,W763))</f>
        <v>200.69650129906225</v>
      </c>
      <c r="X764" s="34" t="str">
        <f>IF(AND('Γεννήτρια 4'!C764&lt;&gt;0,'Γεννήτρια 4'!D764=""),V764,"")</f>
        <v/>
      </c>
    </row>
    <row r="765" spans="1:24">
      <c r="A765" s="3">
        <f t="shared" si="70"/>
        <v>743</v>
      </c>
      <c r="E765" s="3" t="str">
        <f t="shared" si="66"/>
        <v/>
      </c>
      <c r="F765" s="2" t="str">
        <f t="shared" si="67"/>
        <v/>
      </c>
      <c r="G765" s="2" t="str">
        <f t="shared" si="68"/>
        <v/>
      </c>
      <c r="T765" s="34">
        <f t="shared" si="69"/>
        <v>200.69650129906225</v>
      </c>
      <c r="U765" s="33">
        <f t="shared" si="71"/>
        <v>739</v>
      </c>
      <c r="V765" s="34">
        <f>IF(U765=1,$G$3*(T765/1000),IF(U765=2,$G$4*(T765/1000),IF(U765=3,$G$5*(T765/1000),IF(U765=4,$G$6*(T765/1000),IF(U765=5,$G$7*(T765/1000),IF(U765=6,$G$8*(T765/1000),IF(U765=7,$G$9*(T765/1000),IF(U765=8,$G$10*(T765/1000),IF(U765=9,$G$11*(T765/1000),IF(U765=10,$G$12*(T765/1000),IF(U765=11,$G$13*(T765/1000),IF(U765=12,$G$14*(T765/1000),IF(U765=13,$G$15*(T765/1000),IF(U765=14,$G$16*(T765/1000),IF(U765=15,$G$17*(T765/1000),0)))))))))))))))</f>
        <v>0</v>
      </c>
      <c r="W765" s="34">
        <f>IF('Γεννήτρια 4'!D765="W",W764+('Γεννήτρια 4'!C765-1)*V765,IF('Γεννήτρια 4'!D765="L",W764-V765,W764))</f>
        <v>200.69650129906225</v>
      </c>
      <c r="X765" s="34" t="str">
        <f>IF(AND('Γεννήτρια 4'!C765&lt;&gt;0,'Γεννήτρια 4'!D765=""),V765,"")</f>
        <v/>
      </c>
    </row>
    <row r="766" spans="1:24">
      <c r="A766" s="3">
        <f t="shared" si="70"/>
        <v>744</v>
      </c>
      <c r="E766" s="3" t="str">
        <f t="shared" si="66"/>
        <v/>
      </c>
      <c r="F766" s="2" t="str">
        <f t="shared" si="67"/>
        <v/>
      </c>
      <c r="G766" s="2" t="str">
        <f t="shared" si="68"/>
        <v/>
      </c>
      <c r="T766" s="34">
        <f t="shared" si="69"/>
        <v>200.69650129906225</v>
      </c>
      <c r="U766" s="33">
        <f t="shared" si="71"/>
        <v>740</v>
      </c>
      <c r="V766" s="34">
        <f>IF(U766=1,$G$3*(T766/1000),IF(U766=2,$G$4*(T766/1000),IF(U766=3,$G$5*(T766/1000),IF(U766=4,$G$6*(T766/1000),IF(U766=5,$G$7*(T766/1000),IF(U766=6,$G$8*(T766/1000),IF(U766=7,$G$9*(T766/1000),IF(U766=8,$G$10*(T766/1000),IF(U766=9,$G$11*(T766/1000),IF(U766=10,$G$12*(T766/1000),IF(U766=11,$G$13*(T766/1000),IF(U766=12,$G$14*(T766/1000),IF(U766=13,$G$15*(T766/1000),IF(U766=14,$G$16*(T766/1000),IF(U766=15,$G$17*(T766/1000),0)))))))))))))))</f>
        <v>0</v>
      </c>
      <c r="W766" s="34">
        <f>IF('Γεννήτρια 4'!D766="W",W765+('Γεννήτρια 4'!C766-1)*V766,IF('Γεννήτρια 4'!D766="L",W765-V766,W765))</f>
        <v>200.69650129906225</v>
      </c>
      <c r="X766" s="34" t="str">
        <f>IF(AND('Γεννήτρια 4'!C766&lt;&gt;0,'Γεννήτρια 4'!D766=""),V766,"")</f>
        <v/>
      </c>
    </row>
    <row r="767" spans="1:24">
      <c r="A767" s="3">
        <f t="shared" si="70"/>
        <v>745</v>
      </c>
      <c r="E767" s="3" t="str">
        <f t="shared" si="66"/>
        <v/>
      </c>
      <c r="F767" s="2" t="str">
        <f t="shared" si="67"/>
        <v/>
      </c>
      <c r="G767" s="2" t="str">
        <f t="shared" si="68"/>
        <v/>
      </c>
      <c r="T767" s="34">
        <f t="shared" si="69"/>
        <v>200.69650129906225</v>
      </c>
      <c r="U767" s="33">
        <f t="shared" si="71"/>
        <v>741</v>
      </c>
      <c r="V767" s="34">
        <f>IF(U767=1,$G$3*(T767/1000),IF(U767=2,$G$4*(T767/1000),IF(U767=3,$G$5*(T767/1000),IF(U767=4,$G$6*(T767/1000),IF(U767=5,$G$7*(T767/1000),IF(U767=6,$G$8*(T767/1000),IF(U767=7,$G$9*(T767/1000),IF(U767=8,$G$10*(T767/1000),IF(U767=9,$G$11*(T767/1000),IF(U767=10,$G$12*(T767/1000),IF(U767=11,$G$13*(T767/1000),IF(U767=12,$G$14*(T767/1000),IF(U767=13,$G$15*(T767/1000),IF(U767=14,$G$16*(T767/1000),IF(U767=15,$G$17*(T767/1000),0)))))))))))))))</f>
        <v>0</v>
      </c>
      <c r="W767" s="34">
        <f>IF('Γεννήτρια 4'!D767="W",W766+('Γεννήτρια 4'!C767-1)*V767,IF('Γεννήτρια 4'!D767="L",W766-V767,W766))</f>
        <v>200.69650129906225</v>
      </c>
      <c r="X767" s="34" t="str">
        <f>IF(AND('Γεννήτρια 4'!C767&lt;&gt;0,'Γεννήτρια 4'!D767=""),V767,"")</f>
        <v/>
      </c>
    </row>
    <row r="768" spans="1:24">
      <c r="A768" s="3">
        <f t="shared" si="70"/>
        <v>746</v>
      </c>
      <c r="E768" s="3" t="str">
        <f t="shared" si="66"/>
        <v/>
      </c>
      <c r="F768" s="2" t="str">
        <f t="shared" si="67"/>
        <v/>
      </c>
      <c r="G768" s="2" t="str">
        <f t="shared" si="68"/>
        <v/>
      </c>
      <c r="T768" s="34">
        <f t="shared" si="69"/>
        <v>200.69650129906225</v>
      </c>
      <c r="U768" s="33">
        <f t="shared" si="71"/>
        <v>742</v>
      </c>
      <c r="V768" s="34">
        <f>IF(U768=1,$G$3*(T768/1000),IF(U768=2,$G$4*(T768/1000),IF(U768=3,$G$5*(T768/1000),IF(U768=4,$G$6*(T768/1000),IF(U768=5,$G$7*(T768/1000),IF(U768=6,$G$8*(T768/1000),IF(U768=7,$G$9*(T768/1000),IF(U768=8,$G$10*(T768/1000),IF(U768=9,$G$11*(T768/1000),IF(U768=10,$G$12*(T768/1000),IF(U768=11,$G$13*(T768/1000),IF(U768=12,$G$14*(T768/1000),IF(U768=13,$G$15*(T768/1000),IF(U768=14,$G$16*(T768/1000),IF(U768=15,$G$17*(T768/1000),0)))))))))))))))</f>
        <v>0</v>
      </c>
      <c r="W768" s="34">
        <f>IF('Γεννήτρια 4'!D768="W",W767+('Γεννήτρια 4'!C768-1)*V768,IF('Γεννήτρια 4'!D768="L",W767-V768,W767))</f>
        <v>200.69650129906225</v>
      </c>
      <c r="X768" s="34" t="str">
        <f>IF(AND('Γεννήτρια 4'!C768&lt;&gt;0,'Γεννήτρια 4'!D768=""),V768,"")</f>
        <v/>
      </c>
    </row>
    <row r="769" spans="1:24">
      <c r="A769" s="3">
        <f t="shared" si="70"/>
        <v>747</v>
      </c>
      <c r="E769" s="3" t="str">
        <f t="shared" si="66"/>
        <v/>
      </c>
      <c r="F769" s="2" t="str">
        <f t="shared" si="67"/>
        <v/>
      </c>
      <c r="G769" s="2" t="str">
        <f t="shared" si="68"/>
        <v/>
      </c>
      <c r="T769" s="34">
        <f t="shared" si="69"/>
        <v>200.69650129906225</v>
      </c>
      <c r="U769" s="33">
        <f t="shared" si="71"/>
        <v>743</v>
      </c>
      <c r="V769" s="34">
        <f>IF(U769=1,$G$3*(T769/1000),IF(U769=2,$G$4*(T769/1000),IF(U769=3,$G$5*(T769/1000),IF(U769=4,$G$6*(T769/1000),IF(U769=5,$G$7*(T769/1000),IF(U769=6,$G$8*(T769/1000),IF(U769=7,$G$9*(T769/1000),IF(U769=8,$G$10*(T769/1000),IF(U769=9,$G$11*(T769/1000),IF(U769=10,$G$12*(T769/1000),IF(U769=11,$G$13*(T769/1000),IF(U769=12,$G$14*(T769/1000),IF(U769=13,$G$15*(T769/1000),IF(U769=14,$G$16*(T769/1000),IF(U769=15,$G$17*(T769/1000),0)))))))))))))))</f>
        <v>0</v>
      </c>
      <c r="W769" s="34">
        <f>IF('Γεννήτρια 4'!D769="W",W768+('Γεννήτρια 4'!C769-1)*V769,IF('Γεννήτρια 4'!D769="L",W768-V769,W768))</f>
        <v>200.69650129906225</v>
      </c>
      <c r="X769" s="34" t="str">
        <f>IF(AND('Γεννήτρια 4'!C769&lt;&gt;0,'Γεννήτρια 4'!D769=""),V769,"")</f>
        <v/>
      </c>
    </row>
    <row r="770" spans="1:24">
      <c r="A770" s="3">
        <f t="shared" si="70"/>
        <v>748</v>
      </c>
      <c r="E770" s="3" t="str">
        <f t="shared" si="66"/>
        <v/>
      </c>
      <c r="F770" s="2" t="str">
        <f t="shared" si="67"/>
        <v/>
      </c>
      <c r="G770" s="2" t="str">
        <f t="shared" si="68"/>
        <v/>
      </c>
      <c r="T770" s="34">
        <f t="shared" si="69"/>
        <v>200.69650129906225</v>
      </c>
      <c r="U770" s="33">
        <f t="shared" si="71"/>
        <v>744</v>
      </c>
      <c r="V770" s="34">
        <f>IF(U770=1,$G$3*(T770/1000),IF(U770=2,$G$4*(T770/1000),IF(U770=3,$G$5*(T770/1000),IF(U770=4,$G$6*(T770/1000),IF(U770=5,$G$7*(T770/1000),IF(U770=6,$G$8*(T770/1000),IF(U770=7,$G$9*(T770/1000),IF(U770=8,$G$10*(T770/1000),IF(U770=9,$G$11*(T770/1000),IF(U770=10,$G$12*(T770/1000),IF(U770=11,$G$13*(T770/1000),IF(U770=12,$G$14*(T770/1000),IF(U770=13,$G$15*(T770/1000),IF(U770=14,$G$16*(T770/1000),IF(U770=15,$G$17*(T770/1000),0)))))))))))))))</f>
        <v>0</v>
      </c>
      <c r="W770" s="34">
        <f>IF('Γεννήτρια 4'!D770="W",W769+('Γεννήτρια 4'!C770-1)*V770,IF('Γεννήτρια 4'!D770="L",W769-V770,W769))</f>
        <v>200.69650129906225</v>
      </c>
      <c r="X770" s="34" t="str">
        <f>IF(AND('Γεννήτρια 4'!C770&lt;&gt;0,'Γεννήτρια 4'!D770=""),V770,"")</f>
        <v/>
      </c>
    </row>
    <row r="771" spans="1:24">
      <c r="A771" s="3">
        <f t="shared" si="70"/>
        <v>749</v>
      </c>
      <c r="E771" s="3" t="str">
        <f t="shared" si="66"/>
        <v/>
      </c>
      <c r="F771" s="2" t="str">
        <f t="shared" si="67"/>
        <v/>
      </c>
      <c r="G771" s="2" t="str">
        <f t="shared" si="68"/>
        <v/>
      </c>
      <c r="T771" s="34">
        <f t="shared" si="69"/>
        <v>200.69650129906225</v>
      </c>
      <c r="U771" s="33">
        <f t="shared" si="71"/>
        <v>745</v>
      </c>
      <c r="V771" s="34">
        <f>IF(U771=1,$G$3*(T771/1000),IF(U771=2,$G$4*(T771/1000),IF(U771=3,$G$5*(T771/1000),IF(U771=4,$G$6*(T771/1000),IF(U771=5,$G$7*(T771/1000),IF(U771=6,$G$8*(T771/1000),IF(U771=7,$G$9*(T771/1000),IF(U771=8,$G$10*(T771/1000),IF(U771=9,$G$11*(T771/1000),IF(U771=10,$G$12*(T771/1000),IF(U771=11,$G$13*(T771/1000),IF(U771=12,$G$14*(T771/1000),IF(U771=13,$G$15*(T771/1000),IF(U771=14,$G$16*(T771/1000),IF(U771=15,$G$17*(T771/1000),0)))))))))))))))</f>
        <v>0</v>
      </c>
      <c r="W771" s="34">
        <f>IF('Γεννήτρια 4'!D771="W",W770+('Γεννήτρια 4'!C771-1)*V771,IF('Γεννήτρια 4'!D771="L",W770-V771,W770))</f>
        <v>200.69650129906225</v>
      </c>
      <c r="X771" s="34" t="str">
        <f>IF(AND('Γεννήτρια 4'!C771&lt;&gt;0,'Γεννήτρια 4'!D771=""),V771,"")</f>
        <v/>
      </c>
    </row>
    <row r="772" spans="1:24">
      <c r="A772" s="3">
        <f t="shared" si="70"/>
        <v>750</v>
      </c>
      <c r="E772" s="3" t="str">
        <f t="shared" si="66"/>
        <v/>
      </c>
      <c r="F772" s="2" t="str">
        <f t="shared" si="67"/>
        <v/>
      </c>
      <c r="G772" s="2" t="str">
        <f t="shared" si="68"/>
        <v/>
      </c>
      <c r="T772" s="34">
        <f t="shared" si="69"/>
        <v>200.69650129906225</v>
      </c>
      <c r="U772" s="33">
        <f t="shared" si="71"/>
        <v>746</v>
      </c>
      <c r="V772" s="34">
        <f>IF(U772=1,$G$3*(T772/1000),IF(U772=2,$G$4*(T772/1000),IF(U772=3,$G$5*(T772/1000),IF(U772=4,$G$6*(T772/1000),IF(U772=5,$G$7*(T772/1000),IF(U772=6,$G$8*(T772/1000),IF(U772=7,$G$9*(T772/1000),IF(U772=8,$G$10*(T772/1000),IF(U772=9,$G$11*(T772/1000),IF(U772=10,$G$12*(T772/1000),IF(U772=11,$G$13*(T772/1000),IF(U772=12,$G$14*(T772/1000),IF(U772=13,$G$15*(T772/1000),IF(U772=14,$G$16*(T772/1000),IF(U772=15,$G$17*(T772/1000),0)))))))))))))))</f>
        <v>0</v>
      </c>
      <c r="W772" s="34">
        <f>IF('Γεννήτρια 4'!D772="W",W771+('Γεννήτρια 4'!C772-1)*V772,IF('Γεννήτρια 4'!D772="L",W771-V772,W771))</f>
        <v>200.69650129906225</v>
      </c>
      <c r="X772" s="34" t="str">
        <f>IF(AND('Γεννήτρια 4'!C772&lt;&gt;0,'Γεννήτρια 4'!D772=""),V772,"")</f>
        <v/>
      </c>
    </row>
    <row r="773" spans="1:24">
      <c r="A773" s="3">
        <f t="shared" si="70"/>
        <v>751</v>
      </c>
      <c r="E773" s="3" t="str">
        <f t="shared" si="66"/>
        <v/>
      </c>
      <c r="F773" s="2" t="str">
        <f t="shared" si="67"/>
        <v/>
      </c>
      <c r="G773" s="2" t="str">
        <f t="shared" si="68"/>
        <v/>
      </c>
      <c r="T773" s="34">
        <f t="shared" si="69"/>
        <v>200.69650129906225</v>
      </c>
      <c r="U773" s="33">
        <f t="shared" si="71"/>
        <v>747</v>
      </c>
      <c r="V773" s="34">
        <f>IF(U773=1,$G$3*(T773/1000),IF(U773=2,$G$4*(T773/1000),IF(U773=3,$G$5*(T773/1000),IF(U773=4,$G$6*(T773/1000),IF(U773=5,$G$7*(T773/1000),IF(U773=6,$G$8*(T773/1000),IF(U773=7,$G$9*(T773/1000),IF(U773=8,$G$10*(T773/1000),IF(U773=9,$G$11*(T773/1000),IF(U773=10,$G$12*(T773/1000),IF(U773=11,$G$13*(T773/1000),IF(U773=12,$G$14*(T773/1000),IF(U773=13,$G$15*(T773/1000),IF(U773=14,$G$16*(T773/1000),IF(U773=15,$G$17*(T773/1000),0)))))))))))))))</f>
        <v>0</v>
      </c>
      <c r="W773" s="34">
        <f>IF('Γεννήτρια 4'!D773="W",W772+('Γεννήτρια 4'!C773-1)*V773,IF('Γεννήτρια 4'!D773="L",W772-V773,W772))</f>
        <v>200.69650129906225</v>
      </c>
      <c r="X773" s="34" t="str">
        <f>IF(AND('Γεννήτρια 4'!C773&lt;&gt;0,'Γεννήτρια 4'!D773=""),V773,"")</f>
        <v/>
      </c>
    </row>
    <row r="774" spans="1:24">
      <c r="A774" s="3">
        <f t="shared" si="70"/>
        <v>752</v>
      </c>
      <c r="E774" s="3" t="str">
        <f t="shared" si="66"/>
        <v/>
      </c>
      <c r="F774" s="2" t="str">
        <f t="shared" si="67"/>
        <v/>
      </c>
      <c r="G774" s="2" t="str">
        <f t="shared" si="68"/>
        <v/>
      </c>
      <c r="T774" s="34">
        <f t="shared" si="69"/>
        <v>200.69650129906225</v>
      </c>
      <c r="U774" s="33">
        <f t="shared" si="71"/>
        <v>748</v>
      </c>
      <c r="V774" s="34">
        <f>IF(U774=1,$G$3*(T774/1000),IF(U774=2,$G$4*(T774/1000),IF(U774=3,$G$5*(T774/1000),IF(U774=4,$G$6*(T774/1000),IF(U774=5,$G$7*(T774/1000),IF(U774=6,$G$8*(T774/1000),IF(U774=7,$G$9*(T774/1000),IF(U774=8,$G$10*(T774/1000),IF(U774=9,$G$11*(T774/1000),IF(U774=10,$G$12*(T774/1000),IF(U774=11,$G$13*(T774/1000),IF(U774=12,$G$14*(T774/1000),IF(U774=13,$G$15*(T774/1000),IF(U774=14,$G$16*(T774/1000),IF(U774=15,$G$17*(T774/1000),0)))))))))))))))</f>
        <v>0</v>
      </c>
      <c r="W774" s="34">
        <f>IF('Γεννήτρια 4'!D774="W",W773+('Γεννήτρια 4'!C774-1)*V774,IF('Γεννήτρια 4'!D774="L",W773-V774,W773))</f>
        <v>200.69650129906225</v>
      </c>
      <c r="X774" s="34" t="str">
        <f>IF(AND('Γεννήτρια 4'!C774&lt;&gt;0,'Γεννήτρια 4'!D774=""),V774,"")</f>
        <v/>
      </c>
    </row>
    <row r="775" spans="1:24">
      <c r="A775" s="3">
        <f t="shared" si="70"/>
        <v>753</v>
      </c>
      <c r="E775" s="3" t="str">
        <f t="shared" si="66"/>
        <v/>
      </c>
      <c r="F775" s="2" t="str">
        <f t="shared" si="67"/>
        <v/>
      </c>
      <c r="G775" s="2" t="str">
        <f t="shared" si="68"/>
        <v/>
      </c>
      <c r="T775" s="34">
        <f t="shared" si="69"/>
        <v>200.69650129906225</v>
      </c>
      <c r="U775" s="33">
        <f t="shared" si="71"/>
        <v>749</v>
      </c>
      <c r="V775" s="34">
        <f>IF(U775=1,$G$3*(T775/1000),IF(U775=2,$G$4*(T775/1000),IF(U775=3,$G$5*(T775/1000),IF(U775=4,$G$6*(T775/1000),IF(U775=5,$G$7*(T775/1000),IF(U775=6,$G$8*(T775/1000),IF(U775=7,$G$9*(T775/1000),IF(U775=8,$G$10*(T775/1000),IF(U775=9,$G$11*(T775/1000),IF(U775=10,$G$12*(T775/1000),IF(U775=11,$G$13*(T775/1000),IF(U775=12,$G$14*(T775/1000),IF(U775=13,$G$15*(T775/1000),IF(U775=14,$G$16*(T775/1000),IF(U775=15,$G$17*(T775/1000),0)))))))))))))))</f>
        <v>0</v>
      </c>
      <c r="W775" s="34">
        <f>IF('Γεννήτρια 4'!D775="W",W774+('Γεννήτρια 4'!C775-1)*V775,IF('Γεννήτρια 4'!D775="L",W774-V775,W774))</f>
        <v>200.69650129906225</v>
      </c>
      <c r="X775" s="34" t="str">
        <f>IF(AND('Γεννήτρια 4'!C775&lt;&gt;0,'Γεννήτρια 4'!D775=""),V775,"")</f>
        <v/>
      </c>
    </row>
    <row r="776" spans="1:24">
      <c r="A776" s="3">
        <f t="shared" si="70"/>
        <v>754</v>
      </c>
      <c r="E776" s="3" t="str">
        <f t="shared" si="66"/>
        <v/>
      </c>
      <c r="F776" s="2" t="str">
        <f t="shared" si="67"/>
        <v/>
      </c>
      <c r="G776" s="2" t="str">
        <f t="shared" si="68"/>
        <v/>
      </c>
      <c r="T776" s="34">
        <f t="shared" si="69"/>
        <v>200.69650129906225</v>
      </c>
      <c r="U776" s="33">
        <f t="shared" si="71"/>
        <v>750</v>
      </c>
      <c r="V776" s="34">
        <f>IF(U776=1,$G$3*(T776/1000),IF(U776=2,$G$4*(T776/1000),IF(U776=3,$G$5*(T776/1000),IF(U776=4,$G$6*(T776/1000),IF(U776=5,$G$7*(T776/1000),IF(U776=6,$G$8*(T776/1000),IF(U776=7,$G$9*(T776/1000),IF(U776=8,$G$10*(T776/1000),IF(U776=9,$G$11*(T776/1000),IF(U776=10,$G$12*(T776/1000),IF(U776=11,$G$13*(T776/1000),IF(U776=12,$G$14*(T776/1000),IF(U776=13,$G$15*(T776/1000),IF(U776=14,$G$16*(T776/1000),IF(U776=15,$G$17*(T776/1000),0)))))))))))))))</f>
        <v>0</v>
      </c>
      <c r="W776" s="34">
        <f>IF('Γεννήτρια 4'!D776="W",W775+('Γεννήτρια 4'!C776-1)*V776,IF('Γεννήτρια 4'!D776="L",W775-V776,W775))</f>
        <v>200.69650129906225</v>
      </c>
      <c r="X776" s="34" t="str">
        <f>IF(AND('Γεννήτρια 4'!C776&lt;&gt;0,'Γεννήτρια 4'!D776=""),V776,"")</f>
        <v/>
      </c>
    </row>
    <row r="777" spans="1:24">
      <c r="A777" s="3">
        <f t="shared" si="70"/>
        <v>755</v>
      </c>
      <c r="E777" s="3" t="str">
        <f t="shared" si="66"/>
        <v/>
      </c>
      <c r="F777" s="2" t="str">
        <f t="shared" si="67"/>
        <v/>
      </c>
      <c r="G777" s="2" t="str">
        <f t="shared" si="68"/>
        <v/>
      </c>
      <c r="T777" s="34">
        <f t="shared" si="69"/>
        <v>200.69650129906225</v>
      </c>
      <c r="U777" s="33">
        <f t="shared" si="71"/>
        <v>751</v>
      </c>
      <c r="V777" s="34">
        <f>IF(U777=1,$G$3*(T777/1000),IF(U777=2,$G$4*(T777/1000),IF(U777=3,$G$5*(T777/1000),IF(U777=4,$G$6*(T777/1000),IF(U777=5,$G$7*(T777/1000),IF(U777=6,$G$8*(T777/1000),IF(U777=7,$G$9*(T777/1000),IF(U777=8,$G$10*(T777/1000),IF(U777=9,$G$11*(T777/1000),IF(U777=10,$G$12*(T777/1000),IF(U777=11,$G$13*(T777/1000),IF(U777=12,$G$14*(T777/1000),IF(U777=13,$G$15*(T777/1000),IF(U777=14,$G$16*(T777/1000),IF(U777=15,$G$17*(T777/1000),0)))))))))))))))</f>
        <v>0</v>
      </c>
      <c r="W777" s="34">
        <f>IF('Γεννήτρια 4'!D777="W",W776+('Γεννήτρια 4'!C777-1)*V777,IF('Γεννήτρια 4'!D777="L",W776-V777,W776))</f>
        <v>200.69650129906225</v>
      </c>
      <c r="X777" s="34" t="str">
        <f>IF(AND('Γεννήτρια 4'!C777&lt;&gt;0,'Γεννήτρια 4'!D777=""),V777,"")</f>
        <v/>
      </c>
    </row>
    <row r="778" spans="1:24">
      <c r="A778" s="3">
        <f t="shared" si="70"/>
        <v>756</v>
      </c>
      <c r="E778" s="3" t="str">
        <f t="shared" si="66"/>
        <v/>
      </c>
      <c r="F778" s="2" t="str">
        <f t="shared" si="67"/>
        <v/>
      </c>
      <c r="G778" s="2" t="str">
        <f t="shared" si="68"/>
        <v/>
      </c>
      <c r="T778" s="34">
        <f t="shared" si="69"/>
        <v>200.69650129906225</v>
      </c>
      <c r="U778" s="33">
        <f t="shared" si="71"/>
        <v>752</v>
      </c>
      <c r="V778" s="34">
        <f>IF(U778=1,$G$3*(T778/1000),IF(U778=2,$G$4*(T778/1000),IF(U778=3,$G$5*(T778/1000),IF(U778=4,$G$6*(T778/1000),IF(U778=5,$G$7*(T778/1000),IF(U778=6,$G$8*(T778/1000),IF(U778=7,$G$9*(T778/1000),IF(U778=8,$G$10*(T778/1000),IF(U778=9,$G$11*(T778/1000),IF(U778=10,$G$12*(T778/1000),IF(U778=11,$G$13*(T778/1000),IF(U778=12,$G$14*(T778/1000),IF(U778=13,$G$15*(T778/1000),IF(U778=14,$G$16*(T778/1000),IF(U778=15,$G$17*(T778/1000),0)))))))))))))))</f>
        <v>0</v>
      </c>
      <c r="W778" s="34">
        <f>IF('Γεννήτρια 4'!D778="W",W777+('Γεννήτρια 4'!C778-1)*V778,IF('Γεννήτρια 4'!D778="L",W777-V778,W777))</f>
        <v>200.69650129906225</v>
      </c>
      <c r="X778" s="34" t="str">
        <f>IF(AND('Γεννήτρια 4'!C778&lt;&gt;0,'Γεννήτρια 4'!D778=""),V778,"")</f>
        <v/>
      </c>
    </row>
    <row r="779" spans="1:24">
      <c r="A779" s="3">
        <f t="shared" si="70"/>
        <v>757</v>
      </c>
      <c r="E779" s="3" t="str">
        <f t="shared" si="66"/>
        <v/>
      </c>
      <c r="F779" s="2" t="str">
        <f t="shared" si="67"/>
        <v/>
      </c>
      <c r="G779" s="2" t="str">
        <f t="shared" si="68"/>
        <v/>
      </c>
      <c r="T779" s="34">
        <f t="shared" si="69"/>
        <v>200.69650129906225</v>
      </c>
      <c r="U779" s="33">
        <f t="shared" si="71"/>
        <v>753</v>
      </c>
      <c r="V779" s="34">
        <f>IF(U779=1,$G$3*(T779/1000),IF(U779=2,$G$4*(T779/1000),IF(U779=3,$G$5*(T779/1000),IF(U779=4,$G$6*(T779/1000),IF(U779=5,$G$7*(T779/1000),IF(U779=6,$G$8*(T779/1000),IF(U779=7,$G$9*(T779/1000),IF(U779=8,$G$10*(T779/1000),IF(U779=9,$G$11*(T779/1000),IF(U779=10,$G$12*(T779/1000),IF(U779=11,$G$13*(T779/1000),IF(U779=12,$G$14*(T779/1000),IF(U779=13,$G$15*(T779/1000),IF(U779=14,$G$16*(T779/1000),IF(U779=15,$G$17*(T779/1000),0)))))))))))))))</f>
        <v>0</v>
      </c>
      <c r="W779" s="34">
        <f>IF('Γεννήτρια 4'!D779="W",W778+('Γεννήτρια 4'!C779-1)*V779,IF('Γεννήτρια 4'!D779="L",W778-V779,W778))</f>
        <v>200.69650129906225</v>
      </c>
      <c r="X779" s="34" t="str">
        <f>IF(AND('Γεννήτρια 4'!C779&lt;&gt;0,'Γεννήτρια 4'!D779=""),V779,"")</f>
        <v/>
      </c>
    </row>
    <row r="780" spans="1:24">
      <c r="A780" s="3">
        <f t="shared" si="70"/>
        <v>758</v>
      </c>
      <c r="E780" s="3" t="str">
        <f t="shared" si="66"/>
        <v/>
      </c>
      <c r="F780" s="2" t="str">
        <f t="shared" si="67"/>
        <v/>
      </c>
      <c r="G780" s="2" t="str">
        <f t="shared" si="68"/>
        <v/>
      </c>
      <c r="T780" s="34">
        <f t="shared" si="69"/>
        <v>200.69650129906225</v>
      </c>
      <c r="U780" s="33">
        <f t="shared" si="71"/>
        <v>754</v>
      </c>
      <c r="V780" s="34">
        <f>IF(U780=1,$G$3*(T780/1000),IF(U780=2,$G$4*(T780/1000),IF(U780=3,$G$5*(T780/1000),IF(U780=4,$G$6*(T780/1000),IF(U780=5,$G$7*(T780/1000),IF(U780=6,$G$8*(T780/1000),IF(U780=7,$G$9*(T780/1000),IF(U780=8,$G$10*(T780/1000),IF(U780=9,$G$11*(T780/1000),IF(U780=10,$G$12*(T780/1000),IF(U780=11,$G$13*(T780/1000),IF(U780=12,$G$14*(T780/1000),IF(U780=13,$G$15*(T780/1000),IF(U780=14,$G$16*(T780/1000),IF(U780=15,$G$17*(T780/1000),0)))))))))))))))</f>
        <v>0</v>
      </c>
      <c r="W780" s="34">
        <f>IF('Γεννήτρια 4'!D780="W",W779+('Γεννήτρια 4'!C780-1)*V780,IF('Γεννήτρια 4'!D780="L",W779-V780,W779))</f>
        <v>200.69650129906225</v>
      </c>
      <c r="X780" s="34" t="str">
        <f>IF(AND('Γεννήτρια 4'!C780&lt;&gt;0,'Γεννήτρια 4'!D780=""),V780,"")</f>
        <v/>
      </c>
    </row>
    <row r="781" spans="1:24">
      <c r="A781" s="3">
        <f t="shared" si="70"/>
        <v>759</v>
      </c>
      <c r="E781" s="3" t="str">
        <f t="shared" si="66"/>
        <v/>
      </c>
      <c r="F781" s="2" t="str">
        <f t="shared" si="67"/>
        <v/>
      </c>
      <c r="G781" s="2" t="str">
        <f t="shared" si="68"/>
        <v/>
      </c>
      <c r="T781" s="34">
        <f t="shared" si="69"/>
        <v>200.69650129906225</v>
      </c>
      <c r="U781" s="33">
        <f t="shared" si="71"/>
        <v>755</v>
      </c>
      <c r="V781" s="34">
        <f>IF(U781=1,$G$3*(T781/1000),IF(U781=2,$G$4*(T781/1000),IF(U781=3,$G$5*(T781/1000),IF(U781=4,$G$6*(T781/1000),IF(U781=5,$G$7*(T781/1000),IF(U781=6,$G$8*(T781/1000),IF(U781=7,$G$9*(T781/1000),IF(U781=8,$G$10*(T781/1000),IF(U781=9,$G$11*(T781/1000),IF(U781=10,$G$12*(T781/1000),IF(U781=11,$G$13*(T781/1000),IF(U781=12,$G$14*(T781/1000),IF(U781=13,$G$15*(T781/1000),IF(U781=14,$G$16*(T781/1000),IF(U781=15,$G$17*(T781/1000),0)))))))))))))))</f>
        <v>0</v>
      </c>
      <c r="W781" s="34">
        <f>IF('Γεννήτρια 4'!D781="W",W780+('Γεννήτρια 4'!C781-1)*V781,IF('Γεννήτρια 4'!D781="L",W780-V781,W780))</f>
        <v>200.69650129906225</v>
      </c>
      <c r="X781" s="34" t="str">
        <f>IF(AND('Γεννήτρια 4'!C781&lt;&gt;0,'Γεννήτρια 4'!D781=""),V781,"")</f>
        <v/>
      </c>
    </row>
    <row r="782" spans="1:24">
      <c r="A782" s="3">
        <f t="shared" si="70"/>
        <v>760</v>
      </c>
      <c r="E782" s="3" t="str">
        <f t="shared" si="66"/>
        <v/>
      </c>
      <c r="F782" s="2" t="str">
        <f t="shared" si="67"/>
        <v/>
      </c>
      <c r="G782" s="2" t="str">
        <f t="shared" si="68"/>
        <v/>
      </c>
      <c r="T782" s="34">
        <f t="shared" si="69"/>
        <v>200.69650129906225</v>
      </c>
      <c r="U782" s="33">
        <f t="shared" si="71"/>
        <v>756</v>
      </c>
      <c r="V782" s="34">
        <f>IF(U782=1,$G$3*(T782/1000),IF(U782=2,$G$4*(T782/1000),IF(U782=3,$G$5*(T782/1000),IF(U782=4,$G$6*(T782/1000),IF(U782=5,$G$7*(T782/1000),IF(U782=6,$G$8*(T782/1000),IF(U782=7,$G$9*(T782/1000),IF(U782=8,$G$10*(T782/1000),IF(U782=9,$G$11*(T782/1000),IF(U782=10,$G$12*(T782/1000),IF(U782=11,$G$13*(T782/1000),IF(U782=12,$G$14*(T782/1000),IF(U782=13,$G$15*(T782/1000),IF(U782=14,$G$16*(T782/1000),IF(U782=15,$G$17*(T782/1000),0)))))))))))))))</f>
        <v>0</v>
      </c>
      <c r="W782" s="34">
        <f>IF('Γεννήτρια 4'!D782="W",W781+('Γεννήτρια 4'!C782-1)*V782,IF('Γεννήτρια 4'!D782="L",W781-V782,W781))</f>
        <v>200.69650129906225</v>
      </c>
      <c r="X782" s="34" t="str">
        <f>IF(AND('Γεννήτρια 4'!C782&lt;&gt;0,'Γεννήτρια 4'!D782=""),V782,"")</f>
        <v/>
      </c>
    </row>
    <row r="783" spans="1:24">
      <c r="A783" s="3">
        <f t="shared" si="70"/>
        <v>761</v>
      </c>
      <c r="E783" s="3" t="str">
        <f t="shared" si="66"/>
        <v/>
      </c>
      <c r="F783" s="2" t="str">
        <f t="shared" si="67"/>
        <v/>
      </c>
      <c r="G783" s="2" t="str">
        <f t="shared" si="68"/>
        <v/>
      </c>
      <c r="T783" s="34">
        <f t="shared" si="69"/>
        <v>200.69650129906225</v>
      </c>
      <c r="U783" s="33">
        <f t="shared" si="71"/>
        <v>757</v>
      </c>
      <c r="V783" s="34">
        <f>IF(U783=1,$G$3*(T783/1000),IF(U783=2,$G$4*(T783/1000),IF(U783=3,$G$5*(T783/1000),IF(U783=4,$G$6*(T783/1000),IF(U783=5,$G$7*(T783/1000),IF(U783=6,$G$8*(T783/1000),IF(U783=7,$G$9*(T783/1000),IF(U783=8,$G$10*(T783/1000),IF(U783=9,$G$11*(T783/1000),IF(U783=10,$G$12*(T783/1000),IF(U783=11,$G$13*(T783/1000),IF(U783=12,$G$14*(T783/1000),IF(U783=13,$G$15*(T783/1000),IF(U783=14,$G$16*(T783/1000),IF(U783=15,$G$17*(T783/1000),0)))))))))))))))</f>
        <v>0</v>
      </c>
      <c r="W783" s="34">
        <f>IF('Γεννήτρια 4'!D783="W",W782+('Γεννήτρια 4'!C783-1)*V783,IF('Γεννήτρια 4'!D783="L",W782-V783,W782))</f>
        <v>200.69650129906225</v>
      </c>
      <c r="X783" s="34" t="str">
        <f>IF(AND('Γεννήτρια 4'!C783&lt;&gt;0,'Γεννήτρια 4'!D783=""),V783,"")</f>
        <v/>
      </c>
    </row>
    <row r="784" spans="1:24">
      <c r="A784" s="3">
        <f t="shared" si="70"/>
        <v>762</v>
      </c>
      <c r="E784" s="3" t="str">
        <f t="shared" si="66"/>
        <v/>
      </c>
      <c r="F784" s="2" t="str">
        <f t="shared" si="67"/>
        <v/>
      </c>
      <c r="G784" s="2" t="str">
        <f t="shared" si="68"/>
        <v/>
      </c>
      <c r="T784" s="34">
        <f t="shared" si="69"/>
        <v>200.69650129906225</v>
      </c>
      <c r="U784" s="33">
        <f t="shared" si="71"/>
        <v>758</v>
      </c>
      <c r="V784" s="34">
        <f>IF(U784=1,$G$3*(T784/1000),IF(U784=2,$G$4*(T784/1000),IF(U784=3,$G$5*(T784/1000),IF(U784=4,$G$6*(T784/1000),IF(U784=5,$G$7*(T784/1000),IF(U784=6,$G$8*(T784/1000),IF(U784=7,$G$9*(T784/1000),IF(U784=8,$G$10*(T784/1000),IF(U784=9,$G$11*(T784/1000),IF(U784=10,$G$12*(T784/1000),IF(U784=11,$G$13*(T784/1000),IF(U784=12,$G$14*(T784/1000),IF(U784=13,$G$15*(T784/1000),IF(U784=14,$G$16*(T784/1000),IF(U784=15,$G$17*(T784/1000),0)))))))))))))))</f>
        <v>0</v>
      </c>
      <c r="W784" s="34">
        <f>IF('Γεννήτρια 4'!D784="W",W783+('Γεννήτρια 4'!C784-1)*V784,IF('Γεννήτρια 4'!D784="L",W783-V784,W783))</f>
        <v>200.69650129906225</v>
      </c>
      <c r="X784" s="34" t="str">
        <f>IF(AND('Γεννήτρια 4'!C784&lt;&gt;0,'Γεννήτρια 4'!D784=""),V784,"")</f>
        <v/>
      </c>
    </row>
    <row r="785" spans="1:24">
      <c r="A785" s="3">
        <f t="shared" si="70"/>
        <v>763</v>
      </c>
      <c r="E785" s="3" t="str">
        <f t="shared" si="66"/>
        <v/>
      </c>
      <c r="F785" s="2" t="str">
        <f t="shared" si="67"/>
        <v/>
      </c>
      <c r="G785" s="2" t="str">
        <f t="shared" si="68"/>
        <v/>
      </c>
      <c r="T785" s="34">
        <f t="shared" si="69"/>
        <v>200.69650129906225</v>
      </c>
      <c r="U785" s="33">
        <f t="shared" si="71"/>
        <v>759</v>
      </c>
      <c r="V785" s="34">
        <f>IF(U785=1,$G$3*(T785/1000),IF(U785=2,$G$4*(T785/1000),IF(U785=3,$G$5*(T785/1000),IF(U785=4,$G$6*(T785/1000),IF(U785=5,$G$7*(T785/1000),IF(U785=6,$G$8*(T785/1000),IF(U785=7,$G$9*(T785/1000),IF(U785=8,$G$10*(T785/1000),IF(U785=9,$G$11*(T785/1000),IF(U785=10,$G$12*(T785/1000),IF(U785=11,$G$13*(T785/1000),IF(U785=12,$G$14*(T785/1000),IF(U785=13,$G$15*(T785/1000),IF(U785=14,$G$16*(T785/1000),IF(U785=15,$G$17*(T785/1000),0)))))))))))))))</f>
        <v>0</v>
      </c>
      <c r="W785" s="34">
        <f>IF('Γεννήτρια 4'!D785="W",W784+('Γεννήτρια 4'!C785-1)*V785,IF('Γεννήτρια 4'!D785="L",W784-V785,W784))</f>
        <v>200.69650129906225</v>
      </c>
      <c r="X785" s="34" t="str">
        <f>IF(AND('Γεννήτρια 4'!C785&lt;&gt;0,'Γεννήτρια 4'!D785=""),V785,"")</f>
        <v/>
      </c>
    </row>
    <row r="786" spans="1:24">
      <c r="A786" s="3">
        <f t="shared" si="70"/>
        <v>764</v>
      </c>
      <c r="E786" s="3" t="str">
        <f t="shared" si="66"/>
        <v/>
      </c>
      <c r="F786" s="2" t="str">
        <f t="shared" si="67"/>
        <v/>
      </c>
      <c r="G786" s="2" t="str">
        <f t="shared" si="68"/>
        <v/>
      </c>
      <c r="T786" s="34">
        <f t="shared" si="69"/>
        <v>200.69650129906225</v>
      </c>
      <c r="U786" s="33">
        <f t="shared" si="71"/>
        <v>760</v>
      </c>
      <c r="V786" s="34">
        <f>IF(U786=1,$G$3*(T786/1000),IF(U786=2,$G$4*(T786/1000),IF(U786=3,$G$5*(T786/1000),IF(U786=4,$G$6*(T786/1000),IF(U786=5,$G$7*(T786/1000),IF(U786=6,$G$8*(T786/1000),IF(U786=7,$G$9*(T786/1000),IF(U786=8,$G$10*(T786/1000),IF(U786=9,$G$11*(T786/1000),IF(U786=10,$G$12*(T786/1000),IF(U786=11,$G$13*(T786/1000),IF(U786=12,$G$14*(T786/1000),IF(U786=13,$G$15*(T786/1000),IF(U786=14,$G$16*(T786/1000),IF(U786=15,$G$17*(T786/1000),0)))))))))))))))</f>
        <v>0</v>
      </c>
      <c r="W786" s="34">
        <f>IF('Γεννήτρια 4'!D786="W",W785+('Γεννήτρια 4'!C786-1)*V786,IF('Γεννήτρια 4'!D786="L",W785-V786,W785))</f>
        <v>200.69650129906225</v>
      </c>
      <c r="X786" s="34" t="str">
        <f>IF(AND('Γεννήτρια 4'!C786&lt;&gt;0,'Γεννήτρια 4'!D786=""),V786,"")</f>
        <v/>
      </c>
    </row>
    <row r="787" spans="1:24">
      <c r="A787" s="3">
        <f t="shared" si="70"/>
        <v>765</v>
      </c>
      <c r="E787" s="3" t="str">
        <f t="shared" si="66"/>
        <v/>
      </c>
      <c r="F787" s="2" t="str">
        <f t="shared" si="67"/>
        <v/>
      </c>
      <c r="G787" s="2" t="str">
        <f t="shared" si="68"/>
        <v/>
      </c>
      <c r="T787" s="34">
        <f t="shared" si="69"/>
        <v>200.69650129906225</v>
      </c>
      <c r="U787" s="33">
        <f t="shared" si="71"/>
        <v>761</v>
      </c>
      <c r="V787" s="34">
        <f>IF(U787=1,$G$3*(T787/1000),IF(U787=2,$G$4*(T787/1000),IF(U787=3,$G$5*(T787/1000),IF(U787=4,$G$6*(T787/1000),IF(U787=5,$G$7*(T787/1000),IF(U787=6,$G$8*(T787/1000),IF(U787=7,$G$9*(T787/1000),IF(U787=8,$G$10*(T787/1000),IF(U787=9,$G$11*(T787/1000),IF(U787=10,$G$12*(T787/1000),IF(U787=11,$G$13*(T787/1000),IF(U787=12,$G$14*(T787/1000),IF(U787=13,$G$15*(T787/1000),IF(U787=14,$G$16*(T787/1000),IF(U787=15,$G$17*(T787/1000),0)))))))))))))))</f>
        <v>0</v>
      </c>
      <c r="W787" s="34">
        <f>IF('Γεννήτρια 4'!D787="W",W786+('Γεννήτρια 4'!C787-1)*V787,IF('Γεννήτρια 4'!D787="L",W786-V787,W786))</f>
        <v>200.69650129906225</v>
      </c>
      <c r="X787" s="34" t="str">
        <f>IF(AND('Γεννήτρια 4'!C787&lt;&gt;0,'Γεννήτρια 4'!D787=""),V787,"")</f>
        <v/>
      </c>
    </row>
    <row r="788" spans="1:24">
      <c r="A788" s="3">
        <f t="shared" si="70"/>
        <v>766</v>
      </c>
      <c r="E788" s="3" t="str">
        <f t="shared" si="66"/>
        <v/>
      </c>
      <c r="F788" s="2" t="str">
        <f t="shared" si="67"/>
        <v/>
      </c>
      <c r="G788" s="2" t="str">
        <f t="shared" si="68"/>
        <v/>
      </c>
      <c r="T788" s="34">
        <f t="shared" si="69"/>
        <v>200.69650129906225</v>
      </c>
      <c r="U788" s="33">
        <f t="shared" si="71"/>
        <v>762</v>
      </c>
      <c r="V788" s="34">
        <f>IF(U788=1,$G$3*(T788/1000),IF(U788=2,$G$4*(T788/1000),IF(U788=3,$G$5*(T788/1000),IF(U788=4,$G$6*(T788/1000),IF(U788=5,$G$7*(T788/1000),IF(U788=6,$G$8*(T788/1000),IF(U788=7,$G$9*(T788/1000),IF(U788=8,$G$10*(T788/1000),IF(U788=9,$G$11*(T788/1000),IF(U788=10,$G$12*(T788/1000),IF(U788=11,$G$13*(T788/1000),IF(U788=12,$G$14*(T788/1000),IF(U788=13,$G$15*(T788/1000),IF(U788=14,$G$16*(T788/1000),IF(U788=15,$G$17*(T788/1000),0)))))))))))))))</f>
        <v>0</v>
      </c>
      <c r="W788" s="34">
        <f>IF('Γεννήτρια 4'!D788="W",W787+('Γεννήτρια 4'!C788-1)*V788,IF('Γεννήτρια 4'!D788="L",W787-V788,W787))</f>
        <v>200.69650129906225</v>
      </c>
      <c r="X788" s="34" t="str">
        <f>IF(AND('Γεννήτρια 4'!C788&lt;&gt;0,'Γεννήτρια 4'!D788=""),V788,"")</f>
        <v/>
      </c>
    </row>
    <row r="789" spans="1:24">
      <c r="A789" s="3">
        <f t="shared" si="70"/>
        <v>767</v>
      </c>
      <c r="E789" s="3" t="str">
        <f t="shared" si="66"/>
        <v/>
      </c>
      <c r="F789" s="2" t="str">
        <f t="shared" si="67"/>
        <v/>
      </c>
      <c r="G789" s="2" t="str">
        <f t="shared" si="68"/>
        <v/>
      </c>
      <c r="T789" s="34">
        <f t="shared" si="69"/>
        <v>200.69650129906225</v>
      </c>
      <c r="U789" s="33">
        <f t="shared" si="71"/>
        <v>763</v>
      </c>
      <c r="V789" s="34">
        <f>IF(U789=1,$G$3*(T789/1000),IF(U789=2,$G$4*(T789/1000),IF(U789=3,$G$5*(T789/1000),IF(U789=4,$G$6*(T789/1000),IF(U789=5,$G$7*(T789/1000),IF(U789=6,$G$8*(T789/1000),IF(U789=7,$G$9*(T789/1000),IF(U789=8,$G$10*(T789/1000),IF(U789=9,$G$11*(T789/1000),IF(U789=10,$G$12*(T789/1000),IF(U789=11,$G$13*(T789/1000),IF(U789=12,$G$14*(T789/1000),IF(U789=13,$G$15*(T789/1000),IF(U789=14,$G$16*(T789/1000),IF(U789=15,$G$17*(T789/1000),0)))))))))))))))</f>
        <v>0</v>
      </c>
      <c r="W789" s="34">
        <f>IF('Γεννήτρια 4'!D789="W",W788+('Γεννήτρια 4'!C789-1)*V789,IF('Γεννήτρια 4'!D789="L",W788-V789,W788))</f>
        <v>200.69650129906225</v>
      </c>
      <c r="X789" s="34" t="str">
        <f>IF(AND('Γεννήτρια 4'!C789&lt;&gt;0,'Γεννήτρια 4'!D789=""),V789,"")</f>
        <v/>
      </c>
    </row>
    <row r="790" spans="1:24">
      <c r="A790" s="3">
        <f t="shared" si="70"/>
        <v>768</v>
      </c>
      <c r="E790" s="3" t="str">
        <f t="shared" si="66"/>
        <v/>
      </c>
      <c r="F790" s="2" t="str">
        <f t="shared" si="67"/>
        <v/>
      </c>
      <c r="G790" s="2" t="str">
        <f t="shared" si="68"/>
        <v/>
      </c>
      <c r="T790" s="34">
        <f t="shared" si="69"/>
        <v>200.69650129906225</v>
      </c>
      <c r="U790" s="33">
        <f t="shared" si="71"/>
        <v>764</v>
      </c>
      <c r="V790" s="34">
        <f>IF(U790=1,$G$3*(T790/1000),IF(U790=2,$G$4*(T790/1000),IF(U790=3,$G$5*(T790/1000),IF(U790=4,$G$6*(T790/1000),IF(U790=5,$G$7*(T790/1000),IF(U790=6,$G$8*(T790/1000),IF(U790=7,$G$9*(T790/1000),IF(U790=8,$G$10*(T790/1000),IF(U790=9,$G$11*(T790/1000),IF(U790=10,$G$12*(T790/1000),IF(U790=11,$G$13*(T790/1000),IF(U790=12,$G$14*(T790/1000),IF(U790=13,$G$15*(T790/1000),IF(U790=14,$G$16*(T790/1000),IF(U790=15,$G$17*(T790/1000),0)))))))))))))))</f>
        <v>0</v>
      </c>
      <c r="W790" s="34">
        <f>IF('Γεννήτρια 4'!D790="W",W789+('Γεννήτρια 4'!C790-1)*V790,IF('Γεννήτρια 4'!D790="L",W789-V790,W789))</f>
        <v>200.69650129906225</v>
      </c>
      <c r="X790" s="34" t="str">
        <f>IF(AND('Γεννήτρια 4'!C790&lt;&gt;0,'Γεννήτρια 4'!D790=""),V790,"")</f>
        <v/>
      </c>
    </row>
    <row r="791" spans="1:24">
      <c r="A791" s="3">
        <f t="shared" si="70"/>
        <v>769</v>
      </c>
      <c r="E791" s="3" t="str">
        <f t="shared" si="66"/>
        <v/>
      </c>
      <c r="F791" s="2" t="str">
        <f t="shared" si="67"/>
        <v/>
      </c>
      <c r="G791" s="2" t="str">
        <f t="shared" si="68"/>
        <v/>
      </c>
      <c r="T791" s="34">
        <f t="shared" si="69"/>
        <v>200.69650129906225</v>
      </c>
      <c r="U791" s="33">
        <f t="shared" si="71"/>
        <v>765</v>
      </c>
      <c r="V791" s="34">
        <f>IF(U791=1,$G$3*(T791/1000),IF(U791=2,$G$4*(T791/1000),IF(U791=3,$G$5*(T791/1000),IF(U791=4,$G$6*(T791/1000),IF(U791=5,$G$7*(T791/1000),IF(U791=6,$G$8*(T791/1000),IF(U791=7,$G$9*(T791/1000),IF(U791=8,$G$10*(T791/1000),IF(U791=9,$G$11*(T791/1000),IF(U791=10,$G$12*(T791/1000),IF(U791=11,$G$13*(T791/1000),IF(U791=12,$G$14*(T791/1000),IF(U791=13,$G$15*(T791/1000),IF(U791=14,$G$16*(T791/1000),IF(U791=15,$G$17*(T791/1000),0)))))))))))))))</f>
        <v>0</v>
      </c>
      <c r="W791" s="34">
        <f>IF('Γεννήτρια 4'!D791="W",W790+('Γεννήτρια 4'!C791-1)*V791,IF('Γεννήτρια 4'!D791="L",W790-V791,W790))</f>
        <v>200.69650129906225</v>
      </c>
      <c r="X791" s="34" t="str">
        <f>IF(AND('Γεννήτρια 4'!C791&lt;&gt;0,'Γεννήτρια 4'!D791=""),V791,"")</f>
        <v/>
      </c>
    </row>
    <row r="792" spans="1:24">
      <c r="A792" s="3">
        <f t="shared" si="70"/>
        <v>770</v>
      </c>
      <c r="E792" s="3" t="str">
        <f t="shared" ref="E792:E855" si="72">IF(C792&gt;1,U792,"")</f>
        <v/>
      </c>
      <c r="F792" s="2" t="str">
        <f t="shared" ref="F792:F855" si="73">IF(C792&gt;1,V792,"")</f>
        <v/>
      </c>
      <c r="G792" s="2" t="str">
        <f t="shared" ref="G792:G855" si="74">IF(OR(D792="W",D792="L"),W792,"")</f>
        <v/>
      </c>
      <c r="T792" s="34">
        <f t="shared" ref="T792:T855" si="75">IF(W791&gt;=T791,W791,T791)</f>
        <v>200.69650129906225</v>
      </c>
      <c r="U792" s="33">
        <f t="shared" si="71"/>
        <v>766</v>
      </c>
      <c r="V792" s="34">
        <f>IF(U792=1,$G$3*(T792/1000),IF(U792=2,$G$4*(T792/1000),IF(U792=3,$G$5*(T792/1000),IF(U792=4,$G$6*(T792/1000),IF(U792=5,$G$7*(T792/1000),IF(U792=6,$G$8*(T792/1000),IF(U792=7,$G$9*(T792/1000),IF(U792=8,$G$10*(T792/1000),IF(U792=9,$G$11*(T792/1000),IF(U792=10,$G$12*(T792/1000),IF(U792=11,$G$13*(T792/1000),IF(U792=12,$G$14*(T792/1000),IF(U792=13,$G$15*(T792/1000),IF(U792=14,$G$16*(T792/1000),IF(U792=15,$G$17*(T792/1000),0)))))))))))))))</f>
        <v>0</v>
      </c>
      <c r="W792" s="34">
        <f>IF('Γεννήτρια 4'!D792="W",W791+('Γεννήτρια 4'!C792-1)*V792,IF('Γεννήτρια 4'!D792="L",W791-V792,W791))</f>
        <v>200.69650129906225</v>
      </c>
      <c r="X792" s="34" t="str">
        <f>IF(AND('Γεννήτρια 4'!C792&lt;&gt;0,'Γεννήτρια 4'!D792=""),V792,"")</f>
        <v/>
      </c>
    </row>
    <row r="793" spans="1:24">
      <c r="A793" s="3">
        <f t="shared" ref="A793:A856" si="76">A792+1</f>
        <v>771</v>
      </c>
      <c r="E793" s="3" t="str">
        <f t="shared" si="72"/>
        <v/>
      </c>
      <c r="F793" s="2" t="str">
        <f t="shared" si="73"/>
        <v/>
      </c>
      <c r="G793" s="2" t="str">
        <f t="shared" si="74"/>
        <v/>
      </c>
      <c r="T793" s="34">
        <f t="shared" si="75"/>
        <v>200.69650129906225</v>
      </c>
      <c r="U793" s="33">
        <f t="shared" ref="U793:U856" si="77">IF(T792&gt;=W792,U792+1,1)</f>
        <v>767</v>
      </c>
      <c r="V793" s="34">
        <f>IF(U793=1,$G$3*(T793/1000),IF(U793=2,$G$4*(T793/1000),IF(U793=3,$G$5*(T793/1000),IF(U793=4,$G$6*(T793/1000),IF(U793=5,$G$7*(T793/1000),IF(U793=6,$G$8*(T793/1000),IF(U793=7,$G$9*(T793/1000),IF(U793=8,$G$10*(T793/1000),IF(U793=9,$G$11*(T793/1000),IF(U793=10,$G$12*(T793/1000),IF(U793=11,$G$13*(T793/1000),IF(U793=12,$G$14*(T793/1000),IF(U793=13,$G$15*(T793/1000),IF(U793=14,$G$16*(T793/1000),IF(U793=15,$G$17*(T793/1000),0)))))))))))))))</f>
        <v>0</v>
      </c>
      <c r="W793" s="34">
        <f>IF('Γεννήτρια 4'!D793="W",W792+('Γεννήτρια 4'!C793-1)*V793,IF('Γεννήτρια 4'!D793="L",W792-V793,W792))</f>
        <v>200.69650129906225</v>
      </c>
      <c r="X793" s="34" t="str">
        <f>IF(AND('Γεννήτρια 4'!C793&lt;&gt;0,'Γεννήτρια 4'!D793=""),V793,"")</f>
        <v/>
      </c>
    </row>
    <row r="794" spans="1:24">
      <c r="A794" s="3">
        <f t="shared" si="76"/>
        <v>772</v>
      </c>
      <c r="E794" s="3" t="str">
        <f t="shared" si="72"/>
        <v/>
      </c>
      <c r="F794" s="2" t="str">
        <f t="shared" si="73"/>
        <v/>
      </c>
      <c r="G794" s="2" t="str">
        <f t="shared" si="74"/>
        <v/>
      </c>
      <c r="T794" s="34">
        <f t="shared" si="75"/>
        <v>200.69650129906225</v>
      </c>
      <c r="U794" s="33">
        <f t="shared" si="77"/>
        <v>768</v>
      </c>
      <c r="V794" s="34">
        <f>IF(U794=1,$G$3*(T794/1000),IF(U794=2,$G$4*(T794/1000),IF(U794=3,$G$5*(T794/1000),IF(U794=4,$G$6*(T794/1000),IF(U794=5,$G$7*(T794/1000),IF(U794=6,$G$8*(T794/1000),IF(U794=7,$G$9*(T794/1000),IF(U794=8,$G$10*(T794/1000),IF(U794=9,$G$11*(T794/1000),IF(U794=10,$G$12*(T794/1000),IF(U794=11,$G$13*(T794/1000),IF(U794=12,$G$14*(T794/1000),IF(U794=13,$G$15*(T794/1000),IF(U794=14,$G$16*(T794/1000),IF(U794=15,$G$17*(T794/1000),0)))))))))))))))</f>
        <v>0</v>
      </c>
      <c r="W794" s="34">
        <f>IF('Γεννήτρια 4'!D794="W",W793+('Γεννήτρια 4'!C794-1)*V794,IF('Γεννήτρια 4'!D794="L",W793-V794,W793))</f>
        <v>200.69650129906225</v>
      </c>
      <c r="X794" s="34" t="str">
        <f>IF(AND('Γεννήτρια 4'!C794&lt;&gt;0,'Γεννήτρια 4'!D794=""),V794,"")</f>
        <v/>
      </c>
    </row>
    <row r="795" spans="1:24">
      <c r="A795" s="3">
        <f t="shared" si="76"/>
        <v>773</v>
      </c>
      <c r="E795" s="3" t="str">
        <f t="shared" si="72"/>
        <v/>
      </c>
      <c r="F795" s="2" t="str">
        <f t="shared" si="73"/>
        <v/>
      </c>
      <c r="G795" s="2" t="str">
        <f t="shared" si="74"/>
        <v/>
      </c>
      <c r="T795" s="34">
        <f t="shared" si="75"/>
        <v>200.69650129906225</v>
      </c>
      <c r="U795" s="33">
        <f t="shared" si="77"/>
        <v>769</v>
      </c>
      <c r="V795" s="34">
        <f>IF(U795=1,$G$3*(T795/1000),IF(U795=2,$G$4*(T795/1000),IF(U795=3,$G$5*(T795/1000),IF(U795=4,$G$6*(T795/1000),IF(U795=5,$G$7*(T795/1000),IF(U795=6,$G$8*(T795/1000),IF(U795=7,$G$9*(T795/1000),IF(U795=8,$G$10*(T795/1000),IF(U795=9,$G$11*(T795/1000),IF(U795=10,$G$12*(T795/1000),IF(U795=11,$G$13*(T795/1000),IF(U795=12,$G$14*(T795/1000),IF(U795=13,$G$15*(T795/1000),IF(U795=14,$G$16*(T795/1000),IF(U795=15,$G$17*(T795/1000),0)))))))))))))))</f>
        <v>0</v>
      </c>
      <c r="W795" s="34">
        <f>IF('Γεννήτρια 4'!D795="W",W794+('Γεννήτρια 4'!C795-1)*V795,IF('Γεννήτρια 4'!D795="L",W794-V795,W794))</f>
        <v>200.69650129906225</v>
      </c>
      <c r="X795" s="34" t="str">
        <f>IF(AND('Γεννήτρια 4'!C795&lt;&gt;0,'Γεννήτρια 4'!D795=""),V795,"")</f>
        <v/>
      </c>
    </row>
    <row r="796" spans="1:24">
      <c r="A796" s="3">
        <f t="shared" si="76"/>
        <v>774</v>
      </c>
      <c r="E796" s="3" t="str">
        <f t="shared" si="72"/>
        <v/>
      </c>
      <c r="F796" s="2" t="str">
        <f t="shared" si="73"/>
        <v/>
      </c>
      <c r="G796" s="2" t="str">
        <f t="shared" si="74"/>
        <v/>
      </c>
      <c r="T796" s="34">
        <f t="shared" si="75"/>
        <v>200.69650129906225</v>
      </c>
      <c r="U796" s="33">
        <f t="shared" si="77"/>
        <v>770</v>
      </c>
      <c r="V796" s="34">
        <f>IF(U796=1,$G$3*(T796/1000),IF(U796=2,$G$4*(T796/1000),IF(U796=3,$G$5*(T796/1000),IF(U796=4,$G$6*(T796/1000),IF(U796=5,$G$7*(T796/1000),IF(U796=6,$G$8*(T796/1000),IF(U796=7,$G$9*(T796/1000),IF(U796=8,$G$10*(T796/1000),IF(U796=9,$G$11*(T796/1000),IF(U796=10,$G$12*(T796/1000),IF(U796=11,$G$13*(T796/1000),IF(U796=12,$G$14*(T796/1000),IF(U796=13,$G$15*(T796/1000),IF(U796=14,$G$16*(T796/1000),IF(U796=15,$G$17*(T796/1000),0)))))))))))))))</f>
        <v>0</v>
      </c>
      <c r="W796" s="34">
        <f>IF('Γεννήτρια 4'!D796="W",W795+('Γεννήτρια 4'!C796-1)*V796,IF('Γεννήτρια 4'!D796="L",W795-V796,W795))</f>
        <v>200.69650129906225</v>
      </c>
      <c r="X796" s="34" t="str">
        <f>IF(AND('Γεννήτρια 4'!C796&lt;&gt;0,'Γεννήτρια 4'!D796=""),V796,"")</f>
        <v/>
      </c>
    </row>
    <row r="797" spans="1:24">
      <c r="A797" s="3">
        <f t="shared" si="76"/>
        <v>775</v>
      </c>
      <c r="E797" s="3" t="str">
        <f t="shared" si="72"/>
        <v/>
      </c>
      <c r="F797" s="2" t="str">
        <f t="shared" si="73"/>
        <v/>
      </c>
      <c r="G797" s="2" t="str">
        <f t="shared" si="74"/>
        <v/>
      </c>
      <c r="T797" s="34">
        <f t="shared" si="75"/>
        <v>200.69650129906225</v>
      </c>
      <c r="U797" s="33">
        <f t="shared" si="77"/>
        <v>771</v>
      </c>
      <c r="V797" s="34">
        <f>IF(U797=1,$G$3*(T797/1000),IF(U797=2,$G$4*(T797/1000),IF(U797=3,$G$5*(T797/1000),IF(U797=4,$G$6*(T797/1000),IF(U797=5,$G$7*(T797/1000),IF(U797=6,$G$8*(T797/1000),IF(U797=7,$G$9*(T797/1000),IF(U797=8,$G$10*(T797/1000),IF(U797=9,$G$11*(T797/1000),IF(U797=10,$G$12*(T797/1000),IF(U797=11,$G$13*(T797/1000),IF(U797=12,$G$14*(T797/1000),IF(U797=13,$G$15*(T797/1000),IF(U797=14,$G$16*(T797/1000),IF(U797=15,$G$17*(T797/1000),0)))))))))))))))</f>
        <v>0</v>
      </c>
      <c r="W797" s="34">
        <f>IF('Γεννήτρια 4'!D797="W",W796+('Γεννήτρια 4'!C797-1)*V797,IF('Γεννήτρια 4'!D797="L",W796-V797,W796))</f>
        <v>200.69650129906225</v>
      </c>
      <c r="X797" s="34" t="str">
        <f>IF(AND('Γεννήτρια 4'!C797&lt;&gt;0,'Γεννήτρια 4'!D797=""),V797,"")</f>
        <v/>
      </c>
    </row>
    <row r="798" spans="1:24">
      <c r="A798" s="3">
        <f t="shared" si="76"/>
        <v>776</v>
      </c>
      <c r="E798" s="3" t="str">
        <f t="shared" si="72"/>
        <v/>
      </c>
      <c r="F798" s="2" t="str">
        <f t="shared" si="73"/>
        <v/>
      </c>
      <c r="G798" s="2" t="str">
        <f t="shared" si="74"/>
        <v/>
      </c>
      <c r="T798" s="34">
        <f t="shared" si="75"/>
        <v>200.69650129906225</v>
      </c>
      <c r="U798" s="33">
        <f t="shared" si="77"/>
        <v>772</v>
      </c>
      <c r="V798" s="34">
        <f>IF(U798=1,$G$3*(T798/1000),IF(U798=2,$G$4*(T798/1000),IF(U798=3,$G$5*(T798/1000),IF(U798=4,$G$6*(T798/1000),IF(U798=5,$G$7*(T798/1000),IF(U798=6,$G$8*(T798/1000),IF(U798=7,$G$9*(T798/1000),IF(U798=8,$G$10*(T798/1000),IF(U798=9,$G$11*(T798/1000),IF(U798=10,$G$12*(T798/1000),IF(U798=11,$G$13*(T798/1000),IF(U798=12,$G$14*(T798/1000),IF(U798=13,$G$15*(T798/1000),IF(U798=14,$G$16*(T798/1000),IF(U798=15,$G$17*(T798/1000),0)))))))))))))))</f>
        <v>0</v>
      </c>
      <c r="W798" s="34">
        <f>IF('Γεννήτρια 4'!D798="W",W797+('Γεννήτρια 4'!C798-1)*V798,IF('Γεννήτρια 4'!D798="L",W797-V798,W797))</f>
        <v>200.69650129906225</v>
      </c>
      <c r="X798" s="34" t="str">
        <f>IF(AND('Γεννήτρια 4'!C798&lt;&gt;0,'Γεννήτρια 4'!D798=""),V798,"")</f>
        <v/>
      </c>
    </row>
    <row r="799" spans="1:24">
      <c r="A799" s="3">
        <f t="shared" si="76"/>
        <v>777</v>
      </c>
      <c r="E799" s="3" t="str">
        <f t="shared" si="72"/>
        <v/>
      </c>
      <c r="F799" s="2" t="str">
        <f t="shared" si="73"/>
        <v/>
      </c>
      <c r="G799" s="2" t="str">
        <f t="shared" si="74"/>
        <v/>
      </c>
      <c r="T799" s="34">
        <f t="shared" si="75"/>
        <v>200.69650129906225</v>
      </c>
      <c r="U799" s="33">
        <f t="shared" si="77"/>
        <v>773</v>
      </c>
      <c r="V799" s="34">
        <f>IF(U799=1,$G$3*(T799/1000),IF(U799=2,$G$4*(T799/1000),IF(U799=3,$G$5*(T799/1000),IF(U799=4,$G$6*(T799/1000),IF(U799=5,$G$7*(T799/1000),IF(U799=6,$G$8*(T799/1000),IF(U799=7,$G$9*(T799/1000),IF(U799=8,$G$10*(T799/1000),IF(U799=9,$G$11*(T799/1000),IF(U799=10,$G$12*(T799/1000),IF(U799=11,$G$13*(T799/1000),IF(U799=12,$G$14*(T799/1000),IF(U799=13,$G$15*(T799/1000),IF(U799=14,$G$16*(T799/1000),IF(U799=15,$G$17*(T799/1000),0)))))))))))))))</f>
        <v>0</v>
      </c>
      <c r="W799" s="34">
        <f>IF('Γεννήτρια 4'!D799="W",W798+('Γεννήτρια 4'!C799-1)*V799,IF('Γεννήτρια 4'!D799="L",W798-V799,W798))</f>
        <v>200.69650129906225</v>
      </c>
      <c r="X799" s="34" t="str">
        <f>IF(AND('Γεννήτρια 4'!C799&lt;&gt;0,'Γεννήτρια 4'!D799=""),V799,"")</f>
        <v/>
      </c>
    </row>
    <row r="800" spans="1:24">
      <c r="A800" s="3">
        <f t="shared" si="76"/>
        <v>778</v>
      </c>
      <c r="E800" s="3" t="str">
        <f t="shared" si="72"/>
        <v/>
      </c>
      <c r="F800" s="2" t="str">
        <f t="shared" si="73"/>
        <v/>
      </c>
      <c r="G800" s="2" t="str">
        <f t="shared" si="74"/>
        <v/>
      </c>
      <c r="T800" s="34">
        <f t="shared" si="75"/>
        <v>200.69650129906225</v>
      </c>
      <c r="U800" s="33">
        <f t="shared" si="77"/>
        <v>774</v>
      </c>
      <c r="V800" s="34">
        <f>IF(U800=1,$G$3*(T800/1000),IF(U800=2,$G$4*(T800/1000),IF(U800=3,$G$5*(T800/1000),IF(U800=4,$G$6*(T800/1000),IF(U800=5,$G$7*(T800/1000),IF(U800=6,$G$8*(T800/1000),IF(U800=7,$G$9*(T800/1000),IF(U800=8,$G$10*(T800/1000),IF(U800=9,$G$11*(T800/1000),IF(U800=10,$G$12*(T800/1000),IF(U800=11,$G$13*(T800/1000),IF(U800=12,$G$14*(T800/1000),IF(U800=13,$G$15*(T800/1000),IF(U800=14,$G$16*(T800/1000),IF(U800=15,$G$17*(T800/1000),0)))))))))))))))</f>
        <v>0</v>
      </c>
      <c r="W800" s="34">
        <f>IF('Γεννήτρια 4'!D800="W",W799+('Γεννήτρια 4'!C800-1)*V800,IF('Γεννήτρια 4'!D800="L",W799-V800,W799))</f>
        <v>200.69650129906225</v>
      </c>
      <c r="X800" s="34" t="str">
        <f>IF(AND('Γεννήτρια 4'!C800&lt;&gt;0,'Γεννήτρια 4'!D800=""),V800,"")</f>
        <v/>
      </c>
    </row>
    <row r="801" spans="1:24">
      <c r="A801" s="3">
        <f t="shared" si="76"/>
        <v>779</v>
      </c>
      <c r="E801" s="3" t="str">
        <f t="shared" si="72"/>
        <v/>
      </c>
      <c r="F801" s="2" t="str">
        <f t="shared" si="73"/>
        <v/>
      </c>
      <c r="G801" s="2" t="str">
        <f t="shared" si="74"/>
        <v/>
      </c>
      <c r="T801" s="34">
        <f t="shared" si="75"/>
        <v>200.69650129906225</v>
      </c>
      <c r="U801" s="33">
        <f t="shared" si="77"/>
        <v>775</v>
      </c>
      <c r="V801" s="34">
        <f>IF(U801=1,$G$3*(T801/1000),IF(U801=2,$G$4*(T801/1000),IF(U801=3,$G$5*(T801/1000),IF(U801=4,$G$6*(T801/1000),IF(U801=5,$G$7*(T801/1000),IF(U801=6,$G$8*(T801/1000),IF(U801=7,$G$9*(T801/1000),IF(U801=8,$G$10*(T801/1000),IF(U801=9,$G$11*(T801/1000),IF(U801=10,$G$12*(T801/1000),IF(U801=11,$G$13*(T801/1000),IF(U801=12,$G$14*(T801/1000),IF(U801=13,$G$15*(T801/1000),IF(U801=14,$G$16*(T801/1000),IF(U801=15,$G$17*(T801/1000),0)))))))))))))))</f>
        <v>0</v>
      </c>
      <c r="W801" s="34">
        <f>IF('Γεννήτρια 4'!D801="W",W800+('Γεννήτρια 4'!C801-1)*V801,IF('Γεννήτρια 4'!D801="L",W800-V801,W800))</f>
        <v>200.69650129906225</v>
      </c>
      <c r="X801" s="34" t="str">
        <f>IF(AND('Γεννήτρια 4'!C801&lt;&gt;0,'Γεννήτρια 4'!D801=""),V801,"")</f>
        <v/>
      </c>
    </row>
    <row r="802" spans="1:24">
      <c r="A802" s="3">
        <f t="shared" si="76"/>
        <v>780</v>
      </c>
      <c r="E802" s="3" t="str">
        <f t="shared" si="72"/>
        <v/>
      </c>
      <c r="F802" s="2" t="str">
        <f t="shared" si="73"/>
        <v/>
      </c>
      <c r="G802" s="2" t="str">
        <f t="shared" si="74"/>
        <v/>
      </c>
      <c r="T802" s="34">
        <f t="shared" si="75"/>
        <v>200.69650129906225</v>
      </c>
      <c r="U802" s="33">
        <f t="shared" si="77"/>
        <v>776</v>
      </c>
      <c r="V802" s="34">
        <f>IF(U802=1,$G$3*(T802/1000),IF(U802=2,$G$4*(T802/1000),IF(U802=3,$G$5*(T802/1000),IF(U802=4,$G$6*(T802/1000),IF(U802=5,$G$7*(T802/1000),IF(U802=6,$G$8*(T802/1000),IF(U802=7,$G$9*(T802/1000),IF(U802=8,$G$10*(T802/1000),IF(U802=9,$G$11*(T802/1000),IF(U802=10,$G$12*(T802/1000),IF(U802=11,$G$13*(T802/1000),IF(U802=12,$G$14*(T802/1000),IF(U802=13,$G$15*(T802/1000),IF(U802=14,$G$16*(T802/1000),IF(U802=15,$G$17*(T802/1000),0)))))))))))))))</f>
        <v>0</v>
      </c>
      <c r="W802" s="34">
        <f>IF('Γεννήτρια 4'!D802="W",W801+('Γεννήτρια 4'!C802-1)*V802,IF('Γεννήτρια 4'!D802="L",W801-V802,W801))</f>
        <v>200.69650129906225</v>
      </c>
      <c r="X802" s="34" t="str">
        <f>IF(AND('Γεννήτρια 4'!C802&lt;&gt;0,'Γεννήτρια 4'!D802=""),V802,"")</f>
        <v/>
      </c>
    </row>
    <row r="803" spans="1:24">
      <c r="A803" s="3">
        <f t="shared" si="76"/>
        <v>781</v>
      </c>
      <c r="E803" s="3" t="str">
        <f t="shared" si="72"/>
        <v/>
      </c>
      <c r="F803" s="2" t="str">
        <f t="shared" si="73"/>
        <v/>
      </c>
      <c r="G803" s="2" t="str">
        <f t="shared" si="74"/>
        <v/>
      </c>
      <c r="T803" s="34">
        <f t="shared" si="75"/>
        <v>200.69650129906225</v>
      </c>
      <c r="U803" s="33">
        <f t="shared" si="77"/>
        <v>777</v>
      </c>
      <c r="V803" s="34">
        <f>IF(U803=1,$G$3*(T803/1000),IF(U803=2,$G$4*(T803/1000),IF(U803=3,$G$5*(T803/1000),IF(U803=4,$G$6*(T803/1000),IF(U803=5,$G$7*(T803/1000),IF(U803=6,$G$8*(T803/1000),IF(U803=7,$G$9*(T803/1000),IF(U803=8,$G$10*(T803/1000),IF(U803=9,$G$11*(T803/1000),IF(U803=10,$G$12*(T803/1000),IF(U803=11,$G$13*(T803/1000),IF(U803=12,$G$14*(T803/1000),IF(U803=13,$G$15*(T803/1000),IF(U803=14,$G$16*(T803/1000),IF(U803=15,$G$17*(T803/1000),0)))))))))))))))</f>
        <v>0</v>
      </c>
      <c r="W803" s="34">
        <f>IF('Γεννήτρια 4'!D803="W",W802+('Γεννήτρια 4'!C803-1)*V803,IF('Γεννήτρια 4'!D803="L",W802-V803,W802))</f>
        <v>200.69650129906225</v>
      </c>
      <c r="X803" s="34" t="str">
        <f>IF(AND('Γεννήτρια 4'!C803&lt;&gt;0,'Γεννήτρια 4'!D803=""),V803,"")</f>
        <v/>
      </c>
    </row>
    <row r="804" spans="1:24">
      <c r="A804" s="3">
        <f t="shared" si="76"/>
        <v>782</v>
      </c>
      <c r="E804" s="3" t="str">
        <f t="shared" si="72"/>
        <v/>
      </c>
      <c r="F804" s="2" t="str">
        <f t="shared" si="73"/>
        <v/>
      </c>
      <c r="G804" s="2" t="str">
        <f t="shared" si="74"/>
        <v/>
      </c>
      <c r="T804" s="34">
        <f t="shared" si="75"/>
        <v>200.69650129906225</v>
      </c>
      <c r="U804" s="33">
        <f t="shared" si="77"/>
        <v>778</v>
      </c>
      <c r="V804" s="34">
        <f>IF(U804=1,$G$3*(T804/1000),IF(U804=2,$G$4*(T804/1000),IF(U804=3,$G$5*(T804/1000),IF(U804=4,$G$6*(T804/1000),IF(U804=5,$G$7*(T804/1000),IF(U804=6,$G$8*(T804/1000),IF(U804=7,$G$9*(T804/1000),IF(U804=8,$G$10*(T804/1000),IF(U804=9,$G$11*(T804/1000),IF(U804=10,$G$12*(T804/1000),IF(U804=11,$G$13*(T804/1000),IF(U804=12,$G$14*(T804/1000),IF(U804=13,$G$15*(T804/1000),IF(U804=14,$G$16*(T804/1000),IF(U804=15,$G$17*(T804/1000),0)))))))))))))))</f>
        <v>0</v>
      </c>
      <c r="W804" s="34">
        <f>IF('Γεννήτρια 4'!D804="W",W803+('Γεννήτρια 4'!C804-1)*V804,IF('Γεννήτρια 4'!D804="L",W803-V804,W803))</f>
        <v>200.69650129906225</v>
      </c>
      <c r="X804" s="34" t="str">
        <f>IF(AND('Γεννήτρια 4'!C804&lt;&gt;0,'Γεννήτρια 4'!D804=""),V804,"")</f>
        <v/>
      </c>
    </row>
    <row r="805" spans="1:24">
      <c r="A805" s="3">
        <f t="shared" si="76"/>
        <v>783</v>
      </c>
      <c r="E805" s="3" t="str">
        <f t="shared" si="72"/>
        <v/>
      </c>
      <c r="F805" s="2" t="str">
        <f t="shared" si="73"/>
        <v/>
      </c>
      <c r="G805" s="2" t="str">
        <f t="shared" si="74"/>
        <v/>
      </c>
      <c r="T805" s="34">
        <f t="shared" si="75"/>
        <v>200.69650129906225</v>
      </c>
      <c r="U805" s="33">
        <f t="shared" si="77"/>
        <v>779</v>
      </c>
      <c r="V805" s="34">
        <f>IF(U805=1,$G$3*(T805/1000),IF(U805=2,$G$4*(T805/1000),IF(U805=3,$G$5*(T805/1000),IF(U805=4,$G$6*(T805/1000),IF(U805=5,$G$7*(T805/1000),IF(U805=6,$G$8*(T805/1000),IF(U805=7,$G$9*(T805/1000),IF(U805=8,$G$10*(T805/1000),IF(U805=9,$G$11*(T805/1000),IF(U805=10,$G$12*(T805/1000),IF(U805=11,$G$13*(T805/1000),IF(U805=12,$G$14*(T805/1000),IF(U805=13,$G$15*(T805/1000),IF(U805=14,$G$16*(T805/1000),IF(U805=15,$G$17*(T805/1000),0)))))))))))))))</f>
        <v>0</v>
      </c>
      <c r="W805" s="34">
        <f>IF('Γεννήτρια 4'!D805="W",W804+('Γεννήτρια 4'!C805-1)*V805,IF('Γεννήτρια 4'!D805="L",W804-V805,W804))</f>
        <v>200.69650129906225</v>
      </c>
      <c r="X805" s="34" t="str">
        <f>IF(AND('Γεννήτρια 4'!C805&lt;&gt;0,'Γεννήτρια 4'!D805=""),V805,"")</f>
        <v/>
      </c>
    </row>
    <row r="806" spans="1:24">
      <c r="A806" s="3">
        <f t="shared" si="76"/>
        <v>784</v>
      </c>
      <c r="E806" s="3" t="str">
        <f t="shared" si="72"/>
        <v/>
      </c>
      <c r="F806" s="2" t="str">
        <f t="shared" si="73"/>
        <v/>
      </c>
      <c r="G806" s="2" t="str">
        <f t="shared" si="74"/>
        <v/>
      </c>
      <c r="T806" s="34">
        <f t="shared" si="75"/>
        <v>200.69650129906225</v>
      </c>
      <c r="U806" s="33">
        <f t="shared" si="77"/>
        <v>780</v>
      </c>
      <c r="V806" s="34">
        <f>IF(U806=1,$G$3*(T806/1000),IF(U806=2,$G$4*(T806/1000),IF(U806=3,$G$5*(T806/1000),IF(U806=4,$G$6*(T806/1000),IF(U806=5,$G$7*(T806/1000),IF(U806=6,$G$8*(T806/1000),IF(U806=7,$G$9*(T806/1000),IF(U806=8,$G$10*(T806/1000),IF(U806=9,$G$11*(T806/1000),IF(U806=10,$G$12*(T806/1000),IF(U806=11,$G$13*(T806/1000),IF(U806=12,$G$14*(T806/1000),IF(U806=13,$G$15*(T806/1000),IF(U806=14,$G$16*(T806/1000),IF(U806=15,$G$17*(T806/1000),0)))))))))))))))</f>
        <v>0</v>
      </c>
      <c r="W806" s="34">
        <f>IF('Γεννήτρια 4'!D806="W",W805+('Γεννήτρια 4'!C806-1)*V806,IF('Γεννήτρια 4'!D806="L",W805-V806,W805))</f>
        <v>200.69650129906225</v>
      </c>
      <c r="X806" s="34" t="str">
        <f>IF(AND('Γεννήτρια 4'!C806&lt;&gt;0,'Γεννήτρια 4'!D806=""),V806,"")</f>
        <v/>
      </c>
    </row>
    <row r="807" spans="1:24">
      <c r="A807" s="3">
        <f t="shared" si="76"/>
        <v>785</v>
      </c>
      <c r="E807" s="3" t="str">
        <f t="shared" si="72"/>
        <v/>
      </c>
      <c r="F807" s="2" t="str">
        <f t="shared" si="73"/>
        <v/>
      </c>
      <c r="G807" s="2" t="str">
        <f t="shared" si="74"/>
        <v/>
      </c>
      <c r="T807" s="34">
        <f t="shared" si="75"/>
        <v>200.69650129906225</v>
      </c>
      <c r="U807" s="33">
        <f t="shared" si="77"/>
        <v>781</v>
      </c>
      <c r="V807" s="34">
        <f>IF(U807=1,$G$3*(T807/1000),IF(U807=2,$G$4*(T807/1000),IF(U807=3,$G$5*(T807/1000),IF(U807=4,$G$6*(T807/1000),IF(U807=5,$G$7*(T807/1000),IF(U807=6,$G$8*(T807/1000),IF(U807=7,$G$9*(T807/1000),IF(U807=8,$G$10*(T807/1000),IF(U807=9,$G$11*(T807/1000),IF(U807=10,$G$12*(T807/1000),IF(U807=11,$G$13*(T807/1000),IF(U807=12,$G$14*(T807/1000),IF(U807=13,$G$15*(T807/1000),IF(U807=14,$G$16*(T807/1000),IF(U807=15,$G$17*(T807/1000),0)))))))))))))))</f>
        <v>0</v>
      </c>
      <c r="W807" s="34">
        <f>IF('Γεννήτρια 4'!D807="W",W806+('Γεννήτρια 4'!C807-1)*V807,IF('Γεννήτρια 4'!D807="L",W806-V807,W806))</f>
        <v>200.69650129906225</v>
      </c>
      <c r="X807" s="34" t="str">
        <f>IF(AND('Γεννήτρια 4'!C807&lt;&gt;0,'Γεννήτρια 4'!D807=""),V807,"")</f>
        <v/>
      </c>
    </row>
    <row r="808" spans="1:24">
      <c r="A808" s="3">
        <f t="shared" si="76"/>
        <v>786</v>
      </c>
      <c r="E808" s="3" t="str">
        <f t="shared" si="72"/>
        <v/>
      </c>
      <c r="F808" s="2" t="str">
        <f t="shared" si="73"/>
        <v/>
      </c>
      <c r="G808" s="2" t="str">
        <f t="shared" si="74"/>
        <v/>
      </c>
      <c r="T808" s="34">
        <f t="shared" si="75"/>
        <v>200.69650129906225</v>
      </c>
      <c r="U808" s="33">
        <f t="shared" si="77"/>
        <v>782</v>
      </c>
      <c r="V808" s="34">
        <f>IF(U808=1,$G$3*(T808/1000),IF(U808=2,$G$4*(T808/1000),IF(U808=3,$G$5*(T808/1000),IF(U808=4,$G$6*(T808/1000),IF(U808=5,$G$7*(T808/1000),IF(U808=6,$G$8*(T808/1000),IF(U808=7,$G$9*(T808/1000),IF(U808=8,$G$10*(T808/1000),IF(U808=9,$G$11*(T808/1000),IF(U808=10,$G$12*(T808/1000),IF(U808=11,$G$13*(T808/1000),IF(U808=12,$G$14*(T808/1000),IF(U808=13,$G$15*(T808/1000),IF(U808=14,$G$16*(T808/1000),IF(U808=15,$G$17*(T808/1000),0)))))))))))))))</f>
        <v>0</v>
      </c>
      <c r="W808" s="34">
        <f>IF('Γεννήτρια 4'!D808="W",W807+('Γεννήτρια 4'!C808-1)*V808,IF('Γεννήτρια 4'!D808="L",W807-V808,W807))</f>
        <v>200.69650129906225</v>
      </c>
      <c r="X808" s="34" t="str">
        <f>IF(AND('Γεννήτρια 4'!C808&lt;&gt;0,'Γεννήτρια 4'!D808=""),V808,"")</f>
        <v/>
      </c>
    </row>
    <row r="809" spans="1:24">
      <c r="A809" s="3">
        <f t="shared" si="76"/>
        <v>787</v>
      </c>
      <c r="E809" s="3" t="str">
        <f t="shared" si="72"/>
        <v/>
      </c>
      <c r="F809" s="2" t="str">
        <f t="shared" si="73"/>
        <v/>
      </c>
      <c r="G809" s="2" t="str">
        <f t="shared" si="74"/>
        <v/>
      </c>
      <c r="T809" s="34">
        <f t="shared" si="75"/>
        <v>200.69650129906225</v>
      </c>
      <c r="U809" s="33">
        <f t="shared" si="77"/>
        <v>783</v>
      </c>
      <c r="V809" s="34">
        <f>IF(U809=1,$G$3*(T809/1000),IF(U809=2,$G$4*(T809/1000),IF(U809=3,$G$5*(T809/1000),IF(U809=4,$G$6*(T809/1000),IF(U809=5,$G$7*(T809/1000),IF(U809=6,$G$8*(T809/1000),IF(U809=7,$G$9*(T809/1000),IF(U809=8,$G$10*(T809/1000),IF(U809=9,$G$11*(T809/1000),IF(U809=10,$G$12*(T809/1000),IF(U809=11,$G$13*(T809/1000),IF(U809=12,$G$14*(T809/1000),IF(U809=13,$G$15*(T809/1000),IF(U809=14,$G$16*(T809/1000),IF(U809=15,$G$17*(T809/1000),0)))))))))))))))</f>
        <v>0</v>
      </c>
      <c r="W809" s="34">
        <f>IF('Γεννήτρια 4'!D809="W",W808+('Γεννήτρια 4'!C809-1)*V809,IF('Γεννήτρια 4'!D809="L",W808-V809,W808))</f>
        <v>200.69650129906225</v>
      </c>
      <c r="X809" s="34" t="str">
        <f>IF(AND('Γεννήτρια 4'!C809&lt;&gt;0,'Γεννήτρια 4'!D809=""),V809,"")</f>
        <v/>
      </c>
    </row>
    <row r="810" spans="1:24">
      <c r="A810" s="3">
        <f t="shared" si="76"/>
        <v>788</v>
      </c>
      <c r="E810" s="3" t="str">
        <f t="shared" si="72"/>
        <v/>
      </c>
      <c r="F810" s="2" t="str">
        <f t="shared" si="73"/>
        <v/>
      </c>
      <c r="G810" s="2" t="str">
        <f t="shared" si="74"/>
        <v/>
      </c>
      <c r="T810" s="34">
        <f t="shared" si="75"/>
        <v>200.69650129906225</v>
      </c>
      <c r="U810" s="33">
        <f t="shared" si="77"/>
        <v>784</v>
      </c>
      <c r="V810" s="34">
        <f>IF(U810=1,$G$3*(T810/1000),IF(U810=2,$G$4*(T810/1000),IF(U810=3,$G$5*(T810/1000),IF(U810=4,$G$6*(T810/1000),IF(U810=5,$G$7*(T810/1000),IF(U810=6,$G$8*(T810/1000),IF(U810=7,$G$9*(T810/1000),IF(U810=8,$G$10*(T810/1000),IF(U810=9,$G$11*(T810/1000),IF(U810=10,$G$12*(T810/1000),IF(U810=11,$G$13*(T810/1000),IF(U810=12,$G$14*(T810/1000),IF(U810=13,$G$15*(T810/1000),IF(U810=14,$G$16*(T810/1000),IF(U810=15,$G$17*(T810/1000),0)))))))))))))))</f>
        <v>0</v>
      </c>
      <c r="W810" s="34">
        <f>IF('Γεννήτρια 4'!D810="W",W809+('Γεννήτρια 4'!C810-1)*V810,IF('Γεννήτρια 4'!D810="L",W809-V810,W809))</f>
        <v>200.69650129906225</v>
      </c>
      <c r="X810" s="34" t="str">
        <f>IF(AND('Γεννήτρια 4'!C810&lt;&gt;0,'Γεννήτρια 4'!D810=""),V810,"")</f>
        <v/>
      </c>
    </row>
    <row r="811" spans="1:24">
      <c r="A811" s="3">
        <f t="shared" si="76"/>
        <v>789</v>
      </c>
      <c r="E811" s="3" t="str">
        <f t="shared" si="72"/>
        <v/>
      </c>
      <c r="F811" s="2" t="str">
        <f t="shared" si="73"/>
        <v/>
      </c>
      <c r="G811" s="2" t="str">
        <f t="shared" si="74"/>
        <v/>
      </c>
      <c r="T811" s="34">
        <f t="shared" si="75"/>
        <v>200.69650129906225</v>
      </c>
      <c r="U811" s="33">
        <f t="shared" si="77"/>
        <v>785</v>
      </c>
      <c r="V811" s="34">
        <f>IF(U811=1,$G$3*(T811/1000),IF(U811=2,$G$4*(T811/1000),IF(U811=3,$G$5*(T811/1000),IF(U811=4,$G$6*(T811/1000),IF(U811=5,$G$7*(T811/1000),IF(U811=6,$G$8*(T811/1000),IF(U811=7,$G$9*(T811/1000),IF(U811=8,$G$10*(T811/1000),IF(U811=9,$G$11*(T811/1000),IF(U811=10,$G$12*(T811/1000),IF(U811=11,$G$13*(T811/1000),IF(U811=12,$G$14*(T811/1000),IF(U811=13,$G$15*(T811/1000),IF(U811=14,$G$16*(T811/1000),IF(U811=15,$G$17*(T811/1000),0)))))))))))))))</f>
        <v>0</v>
      </c>
      <c r="W811" s="34">
        <f>IF('Γεννήτρια 4'!D811="W",W810+('Γεννήτρια 4'!C811-1)*V811,IF('Γεννήτρια 4'!D811="L",W810-V811,W810))</f>
        <v>200.69650129906225</v>
      </c>
      <c r="X811" s="34" t="str">
        <f>IF(AND('Γεννήτρια 4'!C811&lt;&gt;0,'Γεννήτρια 4'!D811=""),V811,"")</f>
        <v/>
      </c>
    </row>
    <row r="812" spans="1:24">
      <c r="A812" s="3">
        <f t="shared" si="76"/>
        <v>790</v>
      </c>
      <c r="E812" s="3" t="str">
        <f t="shared" si="72"/>
        <v/>
      </c>
      <c r="F812" s="2" t="str">
        <f t="shared" si="73"/>
        <v/>
      </c>
      <c r="G812" s="2" t="str">
        <f t="shared" si="74"/>
        <v/>
      </c>
      <c r="T812" s="34">
        <f t="shared" si="75"/>
        <v>200.69650129906225</v>
      </c>
      <c r="U812" s="33">
        <f t="shared" si="77"/>
        <v>786</v>
      </c>
      <c r="V812" s="34">
        <f>IF(U812=1,$G$3*(T812/1000),IF(U812=2,$G$4*(T812/1000),IF(U812=3,$G$5*(T812/1000),IF(U812=4,$G$6*(T812/1000),IF(U812=5,$G$7*(T812/1000),IF(U812=6,$G$8*(T812/1000),IF(U812=7,$G$9*(T812/1000),IF(U812=8,$G$10*(T812/1000),IF(U812=9,$G$11*(T812/1000),IF(U812=10,$G$12*(T812/1000),IF(U812=11,$G$13*(T812/1000),IF(U812=12,$G$14*(T812/1000),IF(U812=13,$G$15*(T812/1000),IF(U812=14,$G$16*(T812/1000),IF(U812=15,$G$17*(T812/1000),0)))))))))))))))</f>
        <v>0</v>
      </c>
      <c r="W812" s="34">
        <f>IF('Γεννήτρια 4'!D812="W",W811+('Γεννήτρια 4'!C812-1)*V812,IF('Γεννήτρια 4'!D812="L",W811-V812,W811))</f>
        <v>200.69650129906225</v>
      </c>
      <c r="X812" s="34" t="str">
        <f>IF(AND('Γεννήτρια 4'!C812&lt;&gt;0,'Γεννήτρια 4'!D812=""),V812,"")</f>
        <v/>
      </c>
    </row>
    <row r="813" spans="1:24">
      <c r="A813" s="3">
        <f t="shared" si="76"/>
        <v>791</v>
      </c>
      <c r="E813" s="3" t="str">
        <f t="shared" si="72"/>
        <v/>
      </c>
      <c r="F813" s="2" t="str">
        <f t="shared" si="73"/>
        <v/>
      </c>
      <c r="G813" s="2" t="str">
        <f t="shared" si="74"/>
        <v/>
      </c>
      <c r="T813" s="34">
        <f t="shared" si="75"/>
        <v>200.69650129906225</v>
      </c>
      <c r="U813" s="33">
        <f t="shared" si="77"/>
        <v>787</v>
      </c>
      <c r="V813" s="34">
        <f>IF(U813=1,$G$3*(T813/1000),IF(U813=2,$G$4*(T813/1000),IF(U813=3,$G$5*(T813/1000),IF(U813=4,$G$6*(T813/1000),IF(U813=5,$G$7*(T813/1000),IF(U813=6,$G$8*(T813/1000),IF(U813=7,$G$9*(T813/1000),IF(U813=8,$G$10*(T813/1000),IF(U813=9,$G$11*(T813/1000),IF(U813=10,$G$12*(T813/1000),IF(U813=11,$G$13*(T813/1000),IF(U813=12,$G$14*(T813/1000),IF(U813=13,$G$15*(T813/1000),IF(U813=14,$G$16*(T813/1000),IF(U813=15,$G$17*(T813/1000),0)))))))))))))))</f>
        <v>0</v>
      </c>
      <c r="W813" s="34">
        <f>IF('Γεννήτρια 4'!D813="W",W812+('Γεννήτρια 4'!C813-1)*V813,IF('Γεννήτρια 4'!D813="L",W812-V813,W812))</f>
        <v>200.69650129906225</v>
      </c>
      <c r="X813" s="34" t="str">
        <f>IF(AND('Γεννήτρια 4'!C813&lt;&gt;0,'Γεννήτρια 4'!D813=""),V813,"")</f>
        <v/>
      </c>
    </row>
    <row r="814" spans="1:24">
      <c r="A814" s="3">
        <f t="shared" si="76"/>
        <v>792</v>
      </c>
      <c r="E814" s="3" t="str">
        <f t="shared" si="72"/>
        <v/>
      </c>
      <c r="F814" s="2" t="str">
        <f t="shared" si="73"/>
        <v/>
      </c>
      <c r="G814" s="2" t="str">
        <f t="shared" si="74"/>
        <v/>
      </c>
      <c r="T814" s="34">
        <f t="shared" si="75"/>
        <v>200.69650129906225</v>
      </c>
      <c r="U814" s="33">
        <f t="shared" si="77"/>
        <v>788</v>
      </c>
      <c r="V814" s="34">
        <f>IF(U814=1,$G$3*(T814/1000),IF(U814=2,$G$4*(T814/1000),IF(U814=3,$G$5*(T814/1000),IF(U814=4,$G$6*(T814/1000),IF(U814=5,$G$7*(T814/1000),IF(U814=6,$G$8*(T814/1000),IF(U814=7,$G$9*(T814/1000),IF(U814=8,$G$10*(T814/1000),IF(U814=9,$G$11*(T814/1000),IF(U814=10,$G$12*(T814/1000),IF(U814=11,$G$13*(T814/1000),IF(U814=12,$G$14*(T814/1000),IF(U814=13,$G$15*(T814/1000),IF(U814=14,$G$16*(T814/1000),IF(U814=15,$G$17*(T814/1000),0)))))))))))))))</f>
        <v>0</v>
      </c>
      <c r="W814" s="34">
        <f>IF('Γεννήτρια 4'!D814="W",W813+('Γεννήτρια 4'!C814-1)*V814,IF('Γεννήτρια 4'!D814="L",W813-V814,W813))</f>
        <v>200.69650129906225</v>
      </c>
      <c r="X814" s="34" t="str">
        <f>IF(AND('Γεννήτρια 4'!C814&lt;&gt;0,'Γεννήτρια 4'!D814=""),V814,"")</f>
        <v/>
      </c>
    </row>
    <row r="815" spans="1:24">
      <c r="A815" s="3">
        <f t="shared" si="76"/>
        <v>793</v>
      </c>
      <c r="E815" s="3" t="str">
        <f t="shared" si="72"/>
        <v/>
      </c>
      <c r="F815" s="2" t="str">
        <f t="shared" si="73"/>
        <v/>
      </c>
      <c r="G815" s="2" t="str">
        <f t="shared" si="74"/>
        <v/>
      </c>
      <c r="T815" s="34">
        <f t="shared" si="75"/>
        <v>200.69650129906225</v>
      </c>
      <c r="U815" s="33">
        <f t="shared" si="77"/>
        <v>789</v>
      </c>
      <c r="V815" s="34">
        <f>IF(U815=1,$G$3*(T815/1000),IF(U815=2,$G$4*(T815/1000),IF(U815=3,$G$5*(T815/1000),IF(U815=4,$G$6*(T815/1000),IF(U815=5,$G$7*(T815/1000),IF(U815=6,$G$8*(T815/1000),IF(U815=7,$G$9*(T815/1000),IF(U815=8,$G$10*(T815/1000),IF(U815=9,$G$11*(T815/1000),IF(U815=10,$G$12*(T815/1000),IF(U815=11,$G$13*(T815/1000),IF(U815=12,$G$14*(T815/1000),IF(U815=13,$G$15*(T815/1000),IF(U815=14,$G$16*(T815/1000),IF(U815=15,$G$17*(T815/1000),0)))))))))))))))</f>
        <v>0</v>
      </c>
      <c r="W815" s="34">
        <f>IF('Γεννήτρια 4'!D815="W",W814+('Γεννήτρια 4'!C815-1)*V815,IF('Γεννήτρια 4'!D815="L",W814-V815,W814))</f>
        <v>200.69650129906225</v>
      </c>
      <c r="X815" s="34" t="str">
        <f>IF(AND('Γεννήτρια 4'!C815&lt;&gt;0,'Γεννήτρια 4'!D815=""),V815,"")</f>
        <v/>
      </c>
    </row>
    <row r="816" spans="1:24">
      <c r="A816" s="3">
        <f t="shared" si="76"/>
        <v>794</v>
      </c>
      <c r="E816" s="3" t="str">
        <f t="shared" si="72"/>
        <v/>
      </c>
      <c r="F816" s="2" t="str">
        <f t="shared" si="73"/>
        <v/>
      </c>
      <c r="G816" s="2" t="str">
        <f t="shared" si="74"/>
        <v/>
      </c>
      <c r="T816" s="34">
        <f t="shared" si="75"/>
        <v>200.69650129906225</v>
      </c>
      <c r="U816" s="33">
        <f t="shared" si="77"/>
        <v>790</v>
      </c>
      <c r="V816" s="34">
        <f>IF(U816=1,$G$3*(T816/1000),IF(U816=2,$G$4*(T816/1000),IF(U816=3,$G$5*(T816/1000),IF(U816=4,$G$6*(T816/1000),IF(U816=5,$G$7*(T816/1000),IF(U816=6,$G$8*(T816/1000),IF(U816=7,$G$9*(T816/1000),IF(U816=8,$G$10*(T816/1000),IF(U816=9,$G$11*(T816/1000),IF(U816=10,$G$12*(T816/1000),IF(U816=11,$G$13*(T816/1000),IF(U816=12,$G$14*(T816/1000),IF(U816=13,$G$15*(T816/1000),IF(U816=14,$G$16*(T816/1000),IF(U816=15,$G$17*(T816/1000),0)))))))))))))))</f>
        <v>0</v>
      </c>
      <c r="W816" s="34">
        <f>IF('Γεννήτρια 4'!D816="W",W815+('Γεννήτρια 4'!C816-1)*V816,IF('Γεννήτρια 4'!D816="L",W815-V816,W815))</f>
        <v>200.69650129906225</v>
      </c>
      <c r="X816" s="34" t="str">
        <f>IF(AND('Γεννήτρια 4'!C816&lt;&gt;0,'Γεννήτρια 4'!D816=""),V816,"")</f>
        <v/>
      </c>
    </row>
    <row r="817" spans="1:24">
      <c r="A817" s="3">
        <f t="shared" si="76"/>
        <v>795</v>
      </c>
      <c r="E817" s="3" t="str">
        <f t="shared" si="72"/>
        <v/>
      </c>
      <c r="F817" s="2" t="str">
        <f t="shared" si="73"/>
        <v/>
      </c>
      <c r="G817" s="2" t="str">
        <f t="shared" si="74"/>
        <v/>
      </c>
      <c r="T817" s="34">
        <f t="shared" si="75"/>
        <v>200.69650129906225</v>
      </c>
      <c r="U817" s="33">
        <f t="shared" si="77"/>
        <v>791</v>
      </c>
      <c r="V817" s="34">
        <f>IF(U817=1,$G$3*(T817/1000),IF(U817=2,$G$4*(T817/1000),IF(U817=3,$G$5*(T817/1000),IF(U817=4,$G$6*(T817/1000),IF(U817=5,$G$7*(T817/1000),IF(U817=6,$G$8*(T817/1000),IF(U817=7,$G$9*(T817/1000),IF(U817=8,$G$10*(T817/1000),IF(U817=9,$G$11*(T817/1000),IF(U817=10,$G$12*(T817/1000),IF(U817=11,$G$13*(T817/1000),IF(U817=12,$G$14*(T817/1000),IF(U817=13,$G$15*(T817/1000),IF(U817=14,$G$16*(T817/1000),IF(U817=15,$G$17*(T817/1000),0)))))))))))))))</f>
        <v>0</v>
      </c>
      <c r="W817" s="34">
        <f>IF('Γεννήτρια 4'!D817="W",W816+('Γεννήτρια 4'!C817-1)*V817,IF('Γεννήτρια 4'!D817="L",W816-V817,W816))</f>
        <v>200.69650129906225</v>
      </c>
      <c r="X817" s="34" t="str">
        <f>IF(AND('Γεννήτρια 4'!C817&lt;&gt;0,'Γεννήτρια 4'!D817=""),V817,"")</f>
        <v/>
      </c>
    </row>
    <row r="818" spans="1:24">
      <c r="A818" s="3">
        <f t="shared" si="76"/>
        <v>796</v>
      </c>
      <c r="E818" s="3" t="str">
        <f t="shared" si="72"/>
        <v/>
      </c>
      <c r="F818" s="2" t="str">
        <f t="shared" si="73"/>
        <v/>
      </c>
      <c r="G818" s="2" t="str">
        <f t="shared" si="74"/>
        <v/>
      </c>
      <c r="T818" s="34">
        <f t="shared" si="75"/>
        <v>200.69650129906225</v>
      </c>
      <c r="U818" s="33">
        <f t="shared" si="77"/>
        <v>792</v>
      </c>
      <c r="V818" s="34">
        <f>IF(U818=1,$G$3*(T818/1000),IF(U818=2,$G$4*(T818/1000),IF(U818=3,$G$5*(T818/1000),IF(U818=4,$G$6*(T818/1000),IF(U818=5,$G$7*(T818/1000),IF(U818=6,$G$8*(T818/1000),IF(U818=7,$G$9*(T818/1000),IF(U818=8,$G$10*(T818/1000),IF(U818=9,$G$11*(T818/1000),IF(U818=10,$G$12*(T818/1000),IF(U818=11,$G$13*(T818/1000),IF(U818=12,$G$14*(T818/1000),IF(U818=13,$G$15*(T818/1000),IF(U818=14,$G$16*(T818/1000),IF(U818=15,$G$17*(T818/1000),0)))))))))))))))</f>
        <v>0</v>
      </c>
      <c r="W818" s="34">
        <f>IF('Γεννήτρια 4'!D818="W",W817+('Γεννήτρια 4'!C818-1)*V818,IF('Γεννήτρια 4'!D818="L",W817-V818,W817))</f>
        <v>200.69650129906225</v>
      </c>
      <c r="X818" s="34" t="str">
        <f>IF(AND('Γεννήτρια 4'!C818&lt;&gt;0,'Γεννήτρια 4'!D818=""),V818,"")</f>
        <v/>
      </c>
    </row>
    <row r="819" spans="1:24">
      <c r="A819" s="3">
        <f t="shared" si="76"/>
        <v>797</v>
      </c>
      <c r="E819" s="3" t="str">
        <f t="shared" si="72"/>
        <v/>
      </c>
      <c r="F819" s="2" t="str">
        <f t="shared" si="73"/>
        <v/>
      </c>
      <c r="G819" s="2" t="str">
        <f t="shared" si="74"/>
        <v/>
      </c>
      <c r="T819" s="34">
        <f t="shared" si="75"/>
        <v>200.69650129906225</v>
      </c>
      <c r="U819" s="33">
        <f t="shared" si="77"/>
        <v>793</v>
      </c>
      <c r="V819" s="34">
        <f>IF(U819=1,$G$3*(T819/1000),IF(U819=2,$G$4*(T819/1000),IF(U819=3,$G$5*(T819/1000),IF(U819=4,$G$6*(T819/1000),IF(U819=5,$G$7*(T819/1000),IF(U819=6,$G$8*(T819/1000),IF(U819=7,$G$9*(T819/1000),IF(U819=8,$G$10*(T819/1000),IF(U819=9,$G$11*(T819/1000),IF(U819=10,$G$12*(T819/1000),IF(U819=11,$G$13*(T819/1000),IF(U819=12,$G$14*(T819/1000),IF(U819=13,$G$15*(T819/1000),IF(U819=14,$G$16*(T819/1000),IF(U819=15,$G$17*(T819/1000),0)))))))))))))))</f>
        <v>0</v>
      </c>
      <c r="W819" s="34">
        <f>IF('Γεννήτρια 4'!D819="W",W818+('Γεννήτρια 4'!C819-1)*V819,IF('Γεννήτρια 4'!D819="L",W818-V819,W818))</f>
        <v>200.69650129906225</v>
      </c>
      <c r="X819" s="34" t="str">
        <f>IF(AND('Γεννήτρια 4'!C819&lt;&gt;0,'Γεννήτρια 4'!D819=""),V819,"")</f>
        <v/>
      </c>
    </row>
    <row r="820" spans="1:24">
      <c r="A820" s="3">
        <f t="shared" si="76"/>
        <v>798</v>
      </c>
      <c r="E820" s="3" t="str">
        <f t="shared" si="72"/>
        <v/>
      </c>
      <c r="F820" s="2" t="str">
        <f t="shared" si="73"/>
        <v/>
      </c>
      <c r="G820" s="2" t="str">
        <f t="shared" si="74"/>
        <v/>
      </c>
      <c r="T820" s="34">
        <f t="shared" si="75"/>
        <v>200.69650129906225</v>
      </c>
      <c r="U820" s="33">
        <f t="shared" si="77"/>
        <v>794</v>
      </c>
      <c r="V820" s="34">
        <f>IF(U820=1,$G$3*(T820/1000),IF(U820=2,$G$4*(T820/1000),IF(U820=3,$G$5*(T820/1000),IF(U820=4,$G$6*(T820/1000),IF(U820=5,$G$7*(T820/1000),IF(U820=6,$G$8*(T820/1000),IF(U820=7,$G$9*(T820/1000),IF(U820=8,$G$10*(T820/1000),IF(U820=9,$G$11*(T820/1000),IF(U820=10,$G$12*(T820/1000),IF(U820=11,$G$13*(T820/1000),IF(U820=12,$G$14*(T820/1000),IF(U820=13,$G$15*(T820/1000),IF(U820=14,$G$16*(T820/1000),IF(U820=15,$G$17*(T820/1000),0)))))))))))))))</f>
        <v>0</v>
      </c>
      <c r="W820" s="34">
        <f>IF('Γεννήτρια 4'!D820="W",W819+('Γεννήτρια 4'!C820-1)*V820,IF('Γεννήτρια 4'!D820="L",W819-V820,W819))</f>
        <v>200.69650129906225</v>
      </c>
      <c r="X820" s="34" t="str">
        <f>IF(AND('Γεννήτρια 4'!C820&lt;&gt;0,'Γεννήτρια 4'!D820=""),V820,"")</f>
        <v/>
      </c>
    </row>
    <row r="821" spans="1:24">
      <c r="A821" s="3">
        <f t="shared" si="76"/>
        <v>799</v>
      </c>
      <c r="E821" s="3" t="str">
        <f t="shared" si="72"/>
        <v/>
      </c>
      <c r="F821" s="2" t="str">
        <f t="shared" si="73"/>
        <v/>
      </c>
      <c r="G821" s="2" t="str">
        <f t="shared" si="74"/>
        <v/>
      </c>
      <c r="T821" s="34">
        <f t="shared" si="75"/>
        <v>200.69650129906225</v>
      </c>
      <c r="U821" s="33">
        <f t="shared" si="77"/>
        <v>795</v>
      </c>
      <c r="V821" s="34">
        <f>IF(U821=1,$G$3*(T821/1000),IF(U821=2,$G$4*(T821/1000),IF(U821=3,$G$5*(T821/1000),IF(U821=4,$G$6*(T821/1000),IF(U821=5,$G$7*(T821/1000),IF(U821=6,$G$8*(T821/1000),IF(U821=7,$G$9*(T821/1000),IF(U821=8,$G$10*(T821/1000),IF(U821=9,$G$11*(T821/1000),IF(U821=10,$G$12*(T821/1000),IF(U821=11,$G$13*(T821/1000),IF(U821=12,$G$14*(T821/1000),IF(U821=13,$G$15*(T821/1000),IF(U821=14,$G$16*(T821/1000),IF(U821=15,$G$17*(T821/1000),0)))))))))))))))</f>
        <v>0</v>
      </c>
      <c r="W821" s="34">
        <f>IF('Γεννήτρια 4'!D821="W",W820+('Γεννήτρια 4'!C821-1)*V821,IF('Γεννήτρια 4'!D821="L",W820-V821,W820))</f>
        <v>200.69650129906225</v>
      </c>
      <c r="X821" s="34" t="str">
        <f>IF(AND('Γεννήτρια 4'!C821&lt;&gt;0,'Γεννήτρια 4'!D821=""),V821,"")</f>
        <v/>
      </c>
    </row>
    <row r="822" spans="1:24">
      <c r="A822" s="3">
        <f t="shared" si="76"/>
        <v>800</v>
      </c>
      <c r="E822" s="3" t="str">
        <f t="shared" si="72"/>
        <v/>
      </c>
      <c r="F822" s="2" t="str">
        <f t="shared" si="73"/>
        <v/>
      </c>
      <c r="G822" s="2" t="str">
        <f t="shared" si="74"/>
        <v/>
      </c>
      <c r="T822" s="34">
        <f t="shared" si="75"/>
        <v>200.69650129906225</v>
      </c>
      <c r="U822" s="33">
        <f t="shared" si="77"/>
        <v>796</v>
      </c>
      <c r="V822" s="34">
        <f>IF(U822=1,$G$3*(T822/1000),IF(U822=2,$G$4*(T822/1000),IF(U822=3,$G$5*(T822/1000),IF(U822=4,$G$6*(T822/1000),IF(U822=5,$G$7*(T822/1000),IF(U822=6,$G$8*(T822/1000),IF(U822=7,$G$9*(T822/1000),IF(U822=8,$G$10*(T822/1000),IF(U822=9,$G$11*(T822/1000),IF(U822=10,$G$12*(T822/1000),IF(U822=11,$G$13*(T822/1000),IF(U822=12,$G$14*(T822/1000),IF(U822=13,$G$15*(T822/1000),IF(U822=14,$G$16*(T822/1000),IF(U822=15,$G$17*(T822/1000),0)))))))))))))))</f>
        <v>0</v>
      </c>
      <c r="W822" s="34">
        <f>IF('Γεννήτρια 4'!D822="W",W821+('Γεννήτρια 4'!C822-1)*V822,IF('Γεννήτρια 4'!D822="L",W821-V822,W821))</f>
        <v>200.69650129906225</v>
      </c>
      <c r="X822" s="34" t="str">
        <f>IF(AND('Γεννήτρια 4'!C822&lt;&gt;0,'Γεννήτρια 4'!D822=""),V822,"")</f>
        <v/>
      </c>
    </row>
    <row r="823" spans="1:24">
      <c r="A823" s="3">
        <f t="shared" si="76"/>
        <v>801</v>
      </c>
      <c r="E823" s="3" t="str">
        <f t="shared" si="72"/>
        <v/>
      </c>
      <c r="F823" s="2" t="str">
        <f t="shared" si="73"/>
        <v/>
      </c>
      <c r="G823" s="2" t="str">
        <f t="shared" si="74"/>
        <v/>
      </c>
      <c r="T823" s="34">
        <f t="shared" si="75"/>
        <v>200.69650129906225</v>
      </c>
      <c r="U823" s="33">
        <f t="shared" si="77"/>
        <v>797</v>
      </c>
      <c r="V823" s="34">
        <f>IF(U823=1,$G$3*(T823/1000),IF(U823=2,$G$4*(T823/1000),IF(U823=3,$G$5*(T823/1000),IF(U823=4,$G$6*(T823/1000),IF(U823=5,$G$7*(T823/1000),IF(U823=6,$G$8*(T823/1000),IF(U823=7,$G$9*(T823/1000),IF(U823=8,$G$10*(T823/1000),IF(U823=9,$G$11*(T823/1000),IF(U823=10,$G$12*(T823/1000),IF(U823=11,$G$13*(T823/1000),IF(U823=12,$G$14*(T823/1000),IF(U823=13,$G$15*(T823/1000),IF(U823=14,$G$16*(T823/1000),IF(U823=15,$G$17*(T823/1000),0)))))))))))))))</f>
        <v>0</v>
      </c>
      <c r="W823" s="34">
        <f>IF('Γεννήτρια 4'!D823="W",W822+('Γεννήτρια 4'!C823-1)*V823,IF('Γεννήτρια 4'!D823="L",W822-V823,W822))</f>
        <v>200.69650129906225</v>
      </c>
      <c r="X823" s="34" t="str">
        <f>IF(AND('Γεννήτρια 4'!C823&lt;&gt;0,'Γεννήτρια 4'!D823=""),V823,"")</f>
        <v/>
      </c>
    </row>
    <row r="824" spans="1:24">
      <c r="A824" s="3">
        <f t="shared" si="76"/>
        <v>802</v>
      </c>
      <c r="E824" s="3" t="str">
        <f t="shared" si="72"/>
        <v/>
      </c>
      <c r="F824" s="2" t="str">
        <f t="shared" si="73"/>
        <v/>
      </c>
      <c r="G824" s="2" t="str">
        <f t="shared" si="74"/>
        <v/>
      </c>
      <c r="T824" s="34">
        <f t="shared" si="75"/>
        <v>200.69650129906225</v>
      </c>
      <c r="U824" s="33">
        <f t="shared" si="77"/>
        <v>798</v>
      </c>
      <c r="V824" s="34">
        <f>IF(U824=1,$G$3*(T824/1000),IF(U824=2,$G$4*(T824/1000),IF(U824=3,$G$5*(T824/1000),IF(U824=4,$G$6*(T824/1000),IF(U824=5,$G$7*(T824/1000),IF(U824=6,$G$8*(T824/1000),IF(U824=7,$G$9*(T824/1000),IF(U824=8,$G$10*(T824/1000),IF(U824=9,$G$11*(T824/1000),IF(U824=10,$G$12*(T824/1000),IF(U824=11,$G$13*(T824/1000),IF(U824=12,$G$14*(T824/1000),IF(U824=13,$G$15*(T824/1000),IF(U824=14,$G$16*(T824/1000),IF(U824=15,$G$17*(T824/1000),0)))))))))))))))</f>
        <v>0</v>
      </c>
      <c r="W824" s="34">
        <f>IF('Γεννήτρια 4'!D824="W",W823+('Γεννήτρια 4'!C824-1)*V824,IF('Γεννήτρια 4'!D824="L",W823-V824,W823))</f>
        <v>200.69650129906225</v>
      </c>
      <c r="X824" s="34" t="str">
        <f>IF(AND('Γεννήτρια 4'!C824&lt;&gt;0,'Γεννήτρια 4'!D824=""),V824,"")</f>
        <v/>
      </c>
    </row>
    <row r="825" spans="1:24">
      <c r="A825" s="3">
        <f t="shared" si="76"/>
        <v>803</v>
      </c>
      <c r="E825" s="3" t="str">
        <f t="shared" si="72"/>
        <v/>
      </c>
      <c r="F825" s="2" t="str">
        <f t="shared" si="73"/>
        <v/>
      </c>
      <c r="G825" s="2" t="str">
        <f t="shared" si="74"/>
        <v/>
      </c>
      <c r="T825" s="34">
        <f t="shared" si="75"/>
        <v>200.69650129906225</v>
      </c>
      <c r="U825" s="33">
        <f t="shared" si="77"/>
        <v>799</v>
      </c>
      <c r="V825" s="34">
        <f>IF(U825=1,$G$3*(T825/1000),IF(U825=2,$G$4*(T825/1000),IF(U825=3,$G$5*(T825/1000),IF(U825=4,$G$6*(T825/1000),IF(U825=5,$G$7*(T825/1000),IF(U825=6,$G$8*(T825/1000),IF(U825=7,$G$9*(T825/1000),IF(U825=8,$G$10*(T825/1000),IF(U825=9,$G$11*(T825/1000),IF(U825=10,$G$12*(T825/1000),IF(U825=11,$G$13*(T825/1000),IF(U825=12,$G$14*(T825/1000),IF(U825=13,$G$15*(T825/1000),IF(U825=14,$G$16*(T825/1000),IF(U825=15,$G$17*(T825/1000),0)))))))))))))))</f>
        <v>0</v>
      </c>
      <c r="W825" s="34">
        <f>IF('Γεννήτρια 4'!D825="W",W824+('Γεννήτρια 4'!C825-1)*V825,IF('Γεννήτρια 4'!D825="L",W824-V825,W824))</f>
        <v>200.69650129906225</v>
      </c>
      <c r="X825" s="34" t="str">
        <f>IF(AND('Γεννήτρια 4'!C825&lt;&gt;0,'Γεννήτρια 4'!D825=""),V825,"")</f>
        <v/>
      </c>
    </row>
    <row r="826" spans="1:24">
      <c r="A826" s="3">
        <f t="shared" si="76"/>
        <v>804</v>
      </c>
      <c r="E826" s="3" t="str">
        <f t="shared" si="72"/>
        <v/>
      </c>
      <c r="F826" s="2" t="str">
        <f t="shared" si="73"/>
        <v/>
      </c>
      <c r="G826" s="2" t="str">
        <f t="shared" si="74"/>
        <v/>
      </c>
      <c r="T826" s="34">
        <f t="shared" si="75"/>
        <v>200.69650129906225</v>
      </c>
      <c r="U826" s="33">
        <f t="shared" si="77"/>
        <v>800</v>
      </c>
      <c r="V826" s="34">
        <f>IF(U826=1,$G$3*(T826/1000),IF(U826=2,$G$4*(T826/1000),IF(U826=3,$G$5*(T826/1000),IF(U826=4,$G$6*(T826/1000),IF(U826=5,$G$7*(T826/1000),IF(U826=6,$G$8*(T826/1000),IF(U826=7,$G$9*(T826/1000),IF(U826=8,$G$10*(T826/1000),IF(U826=9,$G$11*(T826/1000),IF(U826=10,$G$12*(T826/1000),IF(U826=11,$G$13*(T826/1000),IF(U826=12,$G$14*(T826/1000),IF(U826=13,$G$15*(T826/1000),IF(U826=14,$G$16*(T826/1000),IF(U826=15,$G$17*(T826/1000),0)))))))))))))))</f>
        <v>0</v>
      </c>
      <c r="W826" s="34">
        <f>IF('Γεννήτρια 4'!D826="W",W825+('Γεννήτρια 4'!C826-1)*V826,IF('Γεννήτρια 4'!D826="L",W825-V826,W825))</f>
        <v>200.69650129906225</v>
      </c>
      <c r="X826" s="34" t="str">
        <f>IF(AND('Γεννήτρια 4'!C826&lt;&gt;0,'Γεννήτρια 4'!D826=""),V826,"")</f>
        <v/>
      </c>
    </row>
    <row r="827" spans="1:24">
      <c r="A827" s="3">
        <f t="shared" si="76"/>
        <v>805</v>
      </c>
      <c r="E827" s="3" t="str">
        <f t="shared" si="72"/>
        <v/>
      </c>
      <c r="F827" s="2" t="str">
        <f t="shared" si="73"/>
        <v/>
      </c>
      <c r="G827" s="2" t="str">
        <f t="shared" si="74"/>
        <v/>
      </c>
      <c r="T827" s="34">
        <f t="shared" si="75"/>
        <v>200.69650129906225</v>
      </c>
      <c r="U827" s="33">
        <f t="shared" si="77"/>
        <v>801</v>
      </c>
      <c r="V827" s="34">
        <f>IF(U827=1,$G$3*(T827/1000),IF(U827=2,$G$4*(T827/1000),IF(U827=3,$G$5*(T827/1000),IF(U827=4,$G$6*(T827/1000),IF(U827=5,$G$7*(T827/1000),IF(U827=6,$G$8*(T827/1000),IF(U827=7,$G$9*(T827/1000),IF(U827=8,$G$10*(T827/1000),IF(U827=9,$G$11*(T827/1000),IF(U827=10,$G$12*(T827/1000),IF(U827=11,$G$13*(T827/1000),IF(U827=12,$G$14*(T827/1000),IF(U827=13,$G$15*(T827/1000),IF(U827=14,$G$16*(T827/1000),IF(U827=15,$G$17*(T827/1000),0)))))))))))))))</f>
        <v>0</v>
      </c>
      <c r="W827" s="34">
        <f>IF('Γεννήτρια 4'!D827="W",W826+('Γεννήτρια 4'!C827-1)*V827,IF('Γεννήτρια 4'!D827="L",W826-V827,W826))</f>
        <v>200.69650129906225</v>
      </c>
      <c r="X827" s="34" t="str">
        <f>IF(AND('Γεννήτρια 4'!C827&lt;&gt;0,'Γεννήτρια 4'!D827=""),V827,"")</f>
        <v/>
      </c>
    </row>
    <row r="828" spans="1:24">
      <c r="A828" s="3">
        <f t="shared" si="76"/>
        <v>806</v>
      </c>
      <c r="E828" s="3" t="str">
        <f t="shared" si="72"/>
        <v/>
      </c>
      <c r="F828" s="2" t="str">
        <f t="shared" si="73"/>
        <v/>
      </c>
      <c r="G828" s="2" t="str">
        <f t="shared" si="74"/>
        <v/>
      </c>
      <c r="T828" s="34">
        <f t="shared" si="75"/>
        <v>200.69650129906225</v>
      </c>
      <c r="U828" s="33">
        <f t="shared" si="77"/>
        <v>802</v>
      </c>
      <c r="V828" s="34">
        <f>IF(U828=1,$G$3*(T828/1000),IF(U828=2,$G$4*(T828/1000),IF(U828=3,$G$5*(T828/1000),IF(U828=4,$G$6*(T828/1000),IF(U828=5,$G$7*(T828/1000),IF(U828=6,$G$8*(T828/1000),IF(U828=7,$G$9*(T828/1000),IF(U828=8,$G$10*(T828/1000),IF(U828=9,$G$11*(T828/1000),IF(U828=10,$G$12*(T828/1000),IF(U828=11,$G$13*(T828/1000),IF(U828=12,$G$14*(T828/1000),IF(U828=13,$G$15*(T828/1000),IF(U828=14,$G$16*(T828/1000),IF(U828=15,$G$17*(T828/1000),0)))))))))))))))</f>
        <v>0</v>
      </c>
      <c r="W828" s="34">
        <f>IF('Γεννήτρια 4'!D828="W",W827+('Γεννήτρια 4'!C828-1)*V828,IF('Γεννήτρια 4'!D828="L",W827-V828,W827))</f>
        <v>200.69650129906225</v>
      </c>
      <c r="X828" s="34" t="str">
        <f>IF(AND('Γεννήτρια 4'!C828&lt;&gt;0,'Γεννήτρια 4'!D828=""),V828,"")</f>
        <v/>
      </c>
    </row>
    <row r="829" spans="1:24">
      <c r="A829" s="3">
        <f t="shared" si="76"/>
        <v>807</v>
      </c>
      <c r="E829" s="3" t="str">
        <f t="shared" si="72"/>
        <v/>
      </c>
      <c r="F829" s="2" t="str">
        <f t="shared" si="73"/>
        <v/>
      </c>
      <c r="G829" s="2" t="str">
        <f t="shared" si="74"/>
        <v/>
      </c>
      <c r="T829" s="34">
        <f t="shared" si="75"/>
        <v>200.69650129906225</v>
      </c>
      <c r="U829" s="33">
        <f t="shared" si="77"/>
        <v>803</v>
      </c>
      <c r="V829" s="34">
        <f>IF(U829=1,$G$3*(T829/1000),IF(U829=2,$G$4*(T829/1000),IF(U829=3,$G$5*(T829/1000),IF(U829=4,$G$6*(T829/1000),IF(U829=5,$G$7*(T829/1000),IF(U829=6,$G$8*(T829/1000),IF(U829=7,$G$9*(T829/1000),IF(U829=8,$G$10*(T829/1000),IF(U829=9,$G$11*(T829/1000),IF(U829=10,$G$12*(T829/1000),IF(U829=11,$G$13*(T829/1000),IF(U829=12,$G$14*(T829/1000),IF(U829=13,$G$15*(T829/1000),IF(U829=14,$G$16*(T829/1000),IF(U829=15,$G$17*(T829/1000),0)))))))))))))))</f>
        <v>0</v>
      </c>
      <c r="W829" s="34">
        <f>IF('Γεννήτρια 4'!D829="W",W828+('Γεννήτρια 4'!C829-1)*V829,IF('Γεννήτρια 4'!D829="L",W828-V829,W828))</f>
        <v>200.69650129906225</v>
      </c>
      <c r="X829" s="34" t="str">
        <f>IF(AND('Γεννήτρια 4'!C829&lt;&gt;0,'Γεννήτρια 4'!D829=""),V829,"")</f>
        <v/>
      </c>
    </row>
    <row r="830" spans="1:24">
      <c r="A830" s="3">
        <f t="shared" si="76"/>
        <v>808</v>
      </c>
      <c r="E830" s="3" t="str">
        <f t="shared" si="72"/>
        <v/>
      </c>
      <c r="F830" s="2" t="str">
        <f t="shared" si="73"/>
        <v/>
      </c>
      <c r="G830" s="2" t="str">
        <f t="shared" si="74"/>
        <v/>
      </c>
      <c r="T830" s="34">
        <f t="shared" si="75"/>
        <v>200.69650129906225</v>
      </c>
      <c r="U830" s="33">
        <f t="shared" si="77"/>
        <v>804</v>
      </c>
      <c r="V830" s="34">
        <f>IF(U830=1,$G$3*(T830/1000),IF(U830=2,$G$4*(T830/1000),IF(U830=3,$G$5*(T830/1000),IF(U830=4,$G$6*(T830/1000),IF(U830=5,$G$7*(T830/1000),IF(U830=6,$G$8*(T830/1000),IF(U830=7,$G$9*(T830/1000),IF(U830=8,$G$10*(T830/1000),IF(U830=9,$G$11*(T830/1000),IF(U830=10,$G$12*(T830/1000),IF(U830=11,$G$13*(T830/1000),IF(U830=12,$G$14*(T830/1000),IF(U830=13,$G$15*(T830/1000),IF(U830=14,$G$16*(T830/1000),IF(U830=15,$G$17*(T830/1000),0)))))))))))))))</f>
        <v>0</v>
      </c>
      <c r="W830" s="34">
        <f>IF('Γεννήτρια 4'!D830="W",W829+('Γεννήτρια 4'!C830-1)*V830,IF('Γεννήτρια 4'!D830="L",W829-V830,W829))</f>
        <v>200.69650129906225</v>
      </c>
      <c r="X830" s="34" t="str">
        <f>IF(AND('Γεννήτρια 4'!C830&lt;&gt;0,'Γεννήτρια 4'!D830=""),V830,"")</f>
        <v/>
      </c>
    </row>
    <row r="831" spans="1:24">
      <c r="A831" s="3">
        <f t="shared" si="76"/>
        <v>809</v>
      </c>
      <c r="E831" s="3" t="str">
        <f t="shared" si="72"/>
        <v/>
      </c>
      <c r="F831" s="2" t="str">
        <f t="shared" si="73"/>
        <v/>
      </c>
      <c r="G831" s="2" t="str">
        <f t="shared" si="74"/>
        <v/>
      </c>
      <c r="T831" s="34">
        <f t="shared" si="75"/>
        <v>200.69650129906225</v>
      </c>
      <c r="U831" s="33">
        <f t="shared" si="77"/>
        <v>805</v>
      </c>
      <c r="V831" s="34">
        <f>IF(U831=1,$G$3*(T831/1000),IF(U831=2,$G$4*(T831/1000),IF(U831=3,$G$5*(T831/1000),IF(U831=4,$G$6*(T831/1000),IF(U831=5,$G$7*(T831/1000),IF(U831=6,$G$8*(T831/1000),IF(U831=7,$G$9*(T831/1000),IF(U831=8,$G$10*(T831/1000),IF(U831=9,$G$11*(T831/1000),IF(U831=10,$G$12*(T831/1000),IF(U831=11,$G$13*(T831/1000),IF(U831=12,$G$14*(T831/1000),IF(U831=13,$G$15*(T831/1000),IF(U831=14,$G$16*(T831/1000),IF(U831=15,$G$17*(T831/1000),0)))))))))))))))</f>
        <v>0</v>
      </c>
      <c r="W831" s="34">
        <f>IF('Γεννήτρια 4'!D831="W",W830+('Γεννήτρια 4'!C831-1)*V831,IF('Γεννήτρια 4'!D831="L",W830-V831,W830))</f>
        <v>200.69650129906225</v>
      </c>
      <c r="X831" s="34" t="str">
        <f>IF(AND('Γεννήτρια 4'!C831&lt;&gt;0,'Γεννήτρια 4'!D831=""),V831,"")</f>
        <v/>
      </c>
    </row>
    <row r="832" spans="1:24">
      <c r="A832" s="3">
        <f t="shared" si="76"/>
        <v>810</v>
      </c>
      <c r="E832" s="3" t="str">
        <f t="shared" si="72"/>
        <v/>
      </c>
      <c r="F832" s="2" t="str">
        <f t="shared" si="73"/>
        <v/>
      </c>
      <c r="G832" s="2" t="str">
        <f t="shared" si="74"/>
        <v/>
      </c>
      <c r="T832" s="34">
        <f t="shared" si="75"/>
        <v>200.69650129906225</v>
      </c>
      <c r="U832" s="33">
        <f t="shared" si="77"/>
        <v>806</v>
      </c>
      <c r="V832" s="34">
        <f>IF(U832=1,$G$3*(T832/1000),IF(U832=2,$G$4*(T832/1000),IF(U832=3,$G$5*(T832/1000),IF(U832=4,$G$6*(T832/1000),IF(U832=5,$G$7*(T832/1000),IF(U832=6,$G$8*(T832/1000),IF(U832=7,$G$9*(T832/1000),IF(U832=8,$G$10*(T832/1000),IF(U832=9,$G$11*(T832/1000),IF(U832=10,$G$12*(T832/1000),IF(U832=11,$G$13*(T832/1000),IF(U832=12,$G$14*(T832/1000),IF(U832=13,$G$15*(T832/1000),IF(U832=14,$G$16*(T832/1000),IF(U832=15,$G$17*(T832/1000),0)))))))))))))))</f>
        <v>0</v>
      </c>
      <c r="W832" s="34">
        <f>IF('Γεννήτρια 4'!D832="W",W831+('Γεννήτρια 4'!C832-1)*V832,IF('Γεννήτρια 4'!D832="L",W831-V832,W831))</f>
        <v>200.69650129906225</v>
      </c>
      <c r="X832" s="34" t="str">
        <f>IF(AND('Γεννήτρια 4'!C832&lt;&gt;0,'Γεννήτρια 4'!D832=""),V832,"")</f>
        <v/>
      </c>
    </row>
    <row r="833" spans="1:24">
      <c r="A833" s="3">
        <f t="shared" si="76"/>
        <v>811</v>
      </c>
      <c r="E833" s="3" t="str">
        <f t="shared" si="72"/>
        <v/>
      </c>
      <c r="F833" s="2" t="str">
        <f t="shared" si="73"/>
        <v/>
      </c>
      <c r="G833" s="2" t="str">
        <f t="shared" si="74"/>
        <v/>
      </c>
      <c r="T833" s="34">
        <f t="shared" si="75"/>
        <v>200.69650129906225</v>
      </c>
      <c r="U833" s="33">
        <f t="shared" si="77"/>
        <v>807</v>
      </c>
      <c r="V833" s="34">
        <f>IF(U833=1,$G$3*(T833/1000),IF(U833=2,$G$4*(T833/1000),IF(U833=3,$G$5*(T833/1000),IF(U833=4,$G$6*(T833/1000),IF(U833=5,$G$7*(T833/1000),IF(U833=6,$G$8*(T833/1000),IF(U833=7,$G$9*(T833/1000),IF(U833=8,$G$10*(T833/1000),IF(U833=9,$G$11*(T833/1000),IF(U833=10,$G$12*(T833/1000),IF(U833=11,$G$13*(T833/1000),IF(U833=12,$G$14*(T833/1000),IF(U833=13,$G$15*(T833/1000),IF(U833=14,$G$16*(T833/1000),IF(U833=15,$G$17*(T833/1000),0)))))))))))))))</f>
        <v>0</v>
      </c>
      <c r="W833" s="34">
        <f>IF('Γεννήτρια 4'!D833="W",W832+('Γεννήτρια 4'!C833-1)*V833,IF('Γεννήτρια 4'!D833="L",W832-V833,W832))</f>
        <v>200.69650129906225</v>
      </c>
      <c r="X833" s="34" t="str">
        <f>IF(AND('Γεννήτρια 4'!C833&lt;&gt;0,'Γεννήτρια 4'!D833=""),V833,"")</f>
        <v/>
      </c>
    </row>
    <row r="834" spans="1:24">
      <c r="A834" s="3">
        <f t="shared" si="76"/>
        <v>812</v>
      </c>
      <c r="E834" s="3" t="str">
        <f t="shared" si="72"/>
        <v/>
      </c>
      <c r="F834" s="2" t="str">
        <f t="shared" si="73"/>
        <v/>
      </c>
      <c r="G834" s="2" t="str">
        <f t="shared" si="74"/>
        <v/>
      </c>
      <c r="T834" s="34">
        <f t="shared" si="75"/>
        <v>200.69650129906225</v>
      </c>
      <c r="U834" s="33">
        <f t="shared" si="77"/>
        <v>808</v>
      </c>
      <c r="V834" s="34">
        <f>IF(U834=1,$G$3*(T834/1000),IF(U834=2,$G$4*(T834/1000),IF(U834=3,$G$5*(T834/1000),IF(U834=4,$G$6*(T834/1000),IF(U834=5,$G$7*(T834/1000),IF(U834=6,$G$8*(T834/1000),IF(U834=7,$G$9*(T834/1000),IF(U834=8,$G$10*(T834/1000),IF(U834=9,$G$11*(T834/1000),IF(U834=10,$G$12*(T834/1000),IF(U834=11,$G$13*(T834/1000),IF(U834=12,$G$14*(T834/1000),IF(U834=13,$G$15*(T834/1000),IF(U834=14,$G$16*(T834/1000),IF(U834=15,$G$17*(T834/1000),0)))))))))))))))</f>
        <v>0</v>
      </c>
      <c r="W834" s="34">
        <f>IF('Γεννήτρια 4'!D834="W",W833+('Γεννήτρια 4'!C834-1)*V834,IF('Γεννήτρια 4'!D834="L",W833-V834,W833))</f>
        <v>200.69650129906225</v>
      </c>
      <c r="X834" s="34" t="str">
        <f>IF(AND('Γεννήτρια 4'!C834&lt;&gt;0,'Γεννήτρια 4'!D834=""),V834,"")</f>
        <v/>
      </c>
    </row>
    <row r="835" spans="1:24">
      <c r="A835" s="3">
        <f t="shared" si="76"/>
        <v>813</v>
      </c>
      <c r="E835" s="3" t="str">
        <f t="shared" si="72"/>
        <v/>
      </c>
      <c r="F835" s="2" t="str">
        <f t="shared" si="73"/>
        <v/>
      </c>
      <c r="G835" s="2" t="str">
        <f t="shared" si="74"/>
        <v/>
      </c>
      <c r="T835" s="34">
        <f t="shared" si="75"/>
        <v>200.69650129906225</v>
      </c>
      <c r="U835" s="33">
        <f t="shared" si="77"/>
        <v>809</v>
      </c>
      <c r="V835" s="34">
        <f>IF(U835=1,$G$3*(T835/1000),IF(U835=2,$G$4*(T835/1000),IF(U835=3,$G$5*(T835/1000),IF(U835=4,$G$6*(T835/1000),IF(U835=5,$G$7*(T835/1000),IF(U835=6,$G$8*(T835/1000),IF(U835=7,$G$9*(T835/1000),IF(U835=8,$G$10*(T835/1000),IF(U835=9,$G$11*(T835/1000),IF(U835=10,$G$12*(T835/1000),IF(U835=11,$G$13*(T835/1000),IF(U835=12,$G$14*(T835/1000),IF(U835=13,$G$15*(T835/1000),IF(U835=14,$G$16*(T835/1000),IF(U835=15,$G$17*(T835/1000),0)))))))))))))))</f>
        <v>0</v>
      </c>
      <c r="W835" s="34">
        <f>IF('Γεννήτρια 4'!D835="W",W834+('Γεννήτρια 4'!C835-1)*V835,IF('Γεννήτρια 4'!D835="L",W834-V835,W834))</f>
        <v>200.69650129906225</v>
      </c>
      <c r="X835" s="34" t="str">
        <f>IF(AND('Γεννήτρια 4'!C835&lt;&gt;0,'Γεννήτρια 4'!D835=""),V835,"")</f>
        <v/>
      </c>
    </row>
    <row r="836" spans="1:24">
      <c r="A836" s="3">
        <f t="shared" si="76"/>
        <v>814</v>
      </c>
      <c r="E836" s="3" t="str">
        <f t="shared" si="72"/>
        <v/>
      </c>
      <c r="F836" s="2" t="str">
        <f t="shared" si="73"/>
        <v/>
      </c>
      <c r="G836" s="2" t="str">
        <f t="shared" si="74"/>
        <v/>
      </c>
      <c r="T836" s="34">
        <f t="shared" si="75"/>
        <v>200.69650129906225</v>
      </c>
      <c r="U836" s="33">
        <f t="shared" si="77"/>
        <v>810</v>
      </c>
      <c r="V836" s="34">
        <f>IF(U836=1,$G$3*(T836/1000),IF(U836=2,$G$4*(T836/1000),IF(U836=3,$G$5*(T836/1000),IF(U836=4,$G$6*(T836/1000),IF(U836=5,$G$7*(T836/1000),IF(U836=6,$G$8*(T836/1000),IF(U836=7,$G$9*(T836/1000),IF(U836=8,$G$10*(T836/1000),IF(U836=9,$G$11*(T836/1000),IF(U836=10,$G$12*(T836/1000),IF(U836=11,$G$13*(T836/1000),IF(U836=12,$G$14*(T836/1000),IF(U836=13,$G$15*(T836/1000),IF(U836=14,$G$16*(T836/1000),IF(U836=15,$G$17*(T836/1000),0)))))))))))))))</f>
        <v>0</v>
      </c>
      <c r="W836" s="34">
        <f>IF('Γεννήτρια 4'!D836="W",W835+('Γεννήτρια 4'!C836-1)*V836,IF('Γεννήτρια 4'!D836="L",W835-V836,W835))</f>
        <v>200.69650129906225</v>
      </c>
      <c r="X836" s="34" t="str">
        <f>IF(AND('Γεννήτρια 4'!C836&lt;&gt;0,'Γεννήτρια 4'!D836=""),V836,"")</f>
        <v/>
      </c>
    </row>
    <row r="837" spans="1:24">
      <c r="A837" s="3">
        <f t="shared" si="76"/>
        <v>815</v>
      </c>
      <c r="E837" s="3" t="str">
        <f t="shared" si="72"/>
        <v/>
      </c>
      <c r="F837" s="2" t="str">
        <f t="shared" si="73"/>
        <v/>
      </c>
      <c r="G837" s="2" t="str">
        <f t="shared" si="74"/>
        <v/>
      </c>
      <c r="T837" s="34">
        <f t="shared" si="75"/>
        <v>200.69650129906225</v>
      </c>
      <c r="U837" s="33">
        <f t="shared" si="77"/>
        <v>811</v>
      </c>
      <c r="V837" s="34">
        <f>IF(U837=1,$G$3*(T837/1000),IF(U837=2,$G$4*(T837/1000),IF(U837=3,$G$5*(T837/1000),IF(U837=4,$G$6*(T837/1000),IF(U837=5,$G$7*(T837/1000),IF(U837=6,$G$8*(T837/1000),IF(U837=7,$G$9*(T837/1000),IF(U837=8,$G$10*(T837/1000),IF(U837=9,$G$11*(T837/1000),IF(U837=10,$G$12*(T837/1000),IF(U837=11,$G$13*(T837/1000),IF(U837=12,$G$14*(T837/1000),IF(U837=13,$G$15*(T837/1000),IF(U837=14,$G$16*(T837/1000),IF(U837=15,$G$17*(T837/1000),0)))))))))))))))</f>
        <v>0</v>
      </c>
      <c r="W837" s="34">
        <f>IF('Γεννήτρια 4'!D837="W",W836+('Γεννήτρια 4'!C837-1)*V837,IF('Γεννήτρια 4'!D837="L",W836-V837,W836))</f>
        <v>200.69650129906225</v>
      </c>
      <c r="X837" s="34" t="str">
        <f>IF(AND('Γεννήτρια 4'!C837&lt;&gt;0,'Γεννήτρια 4'!D837=""),V837,"")</f>
        <v/>
      </c>
    </row>
    <row r="838" spans="1:24">
      <c r="A838" s="3">
        <f t="shared" si="76"/>
        <v>816</v>
      </c>
      <c r="E838" s="3" t="str">
        <f t="shared" si="72"/>
        <v/>
      </c>
      <c r="F838" s="2" t="str">
        <f t="shared" si="73"/>
        <v/>
      </c>
      <c r="G838" s="2" t="str">
        <f t="shared" si="74"/>
        <v/>
      </c>
      <c r="T838" s="34">
        <f t="shared" si="75"/>
        <v>200.69650129906225</v>
      </c>
      <c r="U838" s="33">
        <f t="shared" si="77"/>
        <v>812</v>
      </c>
      <c r="V838" s="34">
        <f>IF(U838=1,$G$3*(T838/1000),IF(U838=2,$G$4*(T838/1000),IF(U838=3,$G$5*(T838/1000),IF(U838=4,$G$6*(T838/1000),IF(U838=5,$G$7*(T838/1000),IF(U838=6,$G$8*(T838/1000),IF(U838=7,$G$9*(T838/1000),IF(U838=8,$G$10*(T838/1000),IF(U838=9,$G$11*(T838/1000),IF(U838=10,$G$12*(T838/1000),IF(U838=11,$G$13*(T838/1000),IF(U838=12,$G$14*(T838/1000),IF(U838=13,$G$15*(T838/1000),IF(U838=14,$G$16*(T838/1000),IF(U838=15,$G$17*(T838/1000),0)))))))))))))))</f>
        <v>0</v>
      </c>
      <c r="W838" s="34">
        <f>IF('Γεννήτρια 4'!D838="W",W837+('Γεννήτρια 4'!C838-1)*V838,IF('Γεννήτρια 4'!D838="L",W837-V838,W837))</f>
        <v>200.69650129906225</v>
      </c>
      <c r="X838" s="34" t="str">
        <f>IF(AND('Γεννήτρια 4'!C838&lt;&gt;0,'Γεννήτρια 4'!D838=""),V838,"")</f>
        <v/>
      </c>
    </row>
    <row r="839" spans="1:24">
      <c r="A839" s="3">
        <f t="shared" si="76"/>
        <v>817</v>
      </c>
      <c r="E839" s="3" t="str">
        <f t="shared" si="72"/>
        <v/>
      </c>
      <c r="F839" s="2" t="str">
        <f t="shared" si="73"/>
        <v/>
      </c>
      <c r="G839" s="2" t="str">
        <f t="shared" si="74"/>
        <v/>
      </c>
      <c r="T839" s="34">
        <f t="shared" si="75"/>
        <v>200.69650129906225</v>
      </c>
      <c r="U839" s="33">
        <f t="shared" si="77"/>
        <v>813</v>
      </c>
      <c r="V839" s="34">
        <f>IF(U839=1,$G$3*(T839/1000),IF(U839=2,$G$4*(T839/1000),IF(U839=3,$G$5*(T839/1000),IF(U839=4,$G$6*(T839/1000),IF(U839=5,$G$7*(T839/1000),IF(U839=6,$G$8*(T839/1000),IF(U839=7,$G$9*(T839/1000),IF(U839=8,$G$10*(T839/1000),IF(U839=9,$G$11*(T839/1000),IF(U839=10,$G$12*(T839/1000),IF(U839=11,$G$13*(T839/1000),IF(U839=12,$G$14*(T839/1000),IF(U839=13,$G$15*(T839/1000),IF(U839=14,$G$16*(T839/1000),IF(U839=15,$G$17*(T839/1000),0)))))))))))))))</f>
        <v>0</v>
      </c>
      <c r="W839" s="34">
        <f>IF('Γεννήτρια 4'!D839="W",W838+('Γεννήτρια 4'!C839-1)*V839,IF('Γεννήτρια 4'!D839="L",W838-V839,W838))</f>
        <v>200.69650129906225</v>
      </c>
      <c r="X839" s="34" t="str">
        <f>IF(AND('Γεννήτρια 4'!C839&lt;&gt;0,'Γεννήτρια 4'!D839=""),V839,"")</f>
        <v/>
      </c>
    </row>
    <row r="840" spans="1:24">
      <c r="A840" s="3">
        <f t="shared" si="76"/>
        <v>818</v>
      </c>
      <c r="E840" s="3" t="str">
        <f t="shared" si="72"/>
        <v/>
      </c>
      <c r="F840" s="2" t="str">
        <f t="shared" si="73"/>
        <v/>
      </c>
      <c r="G840" s="2" t="str">
        <f t="shared" si="74"/>
        <v/>
      </c>
      <c r="T840" s="34">
        <f t="shared" si="75"/>
        <v>200.69650129906225</v>
      </c>
      <c r="U840" s="33">
        <f t="shared" si="77"/>
        <v>814</v>
      </c>
      <c r="V840" s="34">
        <f>IF(U840=1,$G$3*(T840/1000),IF(U840=2,$G$4*(T840/1000),IF(U840=3,$G$5*(T840/1000),IF(U840=4,$G$6*(T840/1000),IF(U840=5,$G$7*(T840/1000),IF(U840=6,$G$8*(T840/1000),IF(U840=7,$G$9*(T840/1000),IF(U840=8,$G$10*(T840/1000),IF(U840=9,$G$11*(T840/1000),IF(U840=10,$G$12*(T840/1000),IF(U840=11,$G$13*(T840/1000),IF(U840=12,$G$14*(T840/1000),IF(U840=13,$G$15*(T840/1000),IF(U840=14,$G$16*(T840/1000),IF(U840=15,$G$17*(T840/1000),0)))))))))))))))</f>
        <v>0</v>
      </c>
      <c r="W840" s="34">
        <f>IF('Γεννήτρια 4'!D840="W",W839+('Γεννήτρια 4'!C840-1)*V840,IF('Γεννήτρια 4'!D840="L",W839-V840,W839))</f>
        <v>200.69650129906225</v>
      </c>
      <c r="X840" s="34" t="str">
        <f>IF(AND('Γεννήτρια 4'!C840&lt;&gt;0,'Γεννήτρια 4'!D840=""),V840,"")</f>
        <v/>
      </c>
    </row>
    <row r="841" spans="1:24">
      <c r="A841" s="3">
        <f t="shared" si="76"/>
        <v>819</v>
      </c>
      <c r="E841" s="3" t="str">
        <f t="shared" si="72"/>
        <v/>
      </c>
      <c r="F841" s="2" t="str">
        <f t="shared" si="73"/>
        <v/>
      </c>
      <c r="G841" s="2" t="str">
        <f t="shared" si="74"/>
        <v/>
      </c>
      <c r="T841" s="34">
        <f t="shared" si="75"/>
        <v>200.69650129906225</v>
      </c>
      <c r="U841" s="33">
        <f t="shared" si="77"/>
        <v>815</v>
      </c>
      <c r="V841" s="34">
        <f>IF(U841=1,$G$3*(T841/1000),IF(U841=2,$G$4*(T841/1000),IF(U841=3,$G$5*(T841/1000),IF(U841=4,$G$6*(T841/1000),IF(U841=5,$G$7*(T841/1000),IF(U841=6,$G$8*(T841/1000),IF(U841=7,$G$9*(T841/1000),IF(U841=8,$G$10*(T841/1000),IF(U841=9,$G$11*(T841/1000),IF(U841=10,$G$12*(T841/1000),IF(U841=11,$G$13*(T841/1000),IF(U841=12,$G$14*(T841/1000),IF(U841=13,$G$15*(T841/1000),IF(U841=14,$G$16*(T841/1000),IF(U841=15,$G$17*(T841/1000),0)))))))))))))))</f>
        <v>0</v>
      </c>
      <c r="W841" s="34">
        <f>IF('Γεννήτρια 4'!D841="W",W840+('Γεννήτρια 4'!C841-1)*V841,IF('Γεννήτρια 4'!D841="L",W840-V841,W840))</f>
        <v>200.69650129906225</v>
      </c>
      <c r="X841" s="34" t="str">
        <f>IF(AND('Γεννήτρια 4'!C841&lt;&gt;0,'Γεννήτρια 4'!D841=""),V841,"")</f>
        <v/>
      </c>
    </row>
    <row r="842" spans="1:24">
      <c r="A842" s="3">
        <f t="shared" si="76"/>
        <v>820</v>
      </c>
      <c r="E842" s="3" t="str">
        <f t="shared" si="72"/>
        <v/>
      </c>
      <c r="F842" s="2" t="str">
        <f t="shared" si="73"/>
        <v/>
      </c>
      <c r="G842" s="2" t="str">
        <f t="shared" si="74"/>
        <v/>
      </c>
      <c r="T842" s="34">
        <f t="shared" si="75"/>
        <v>200.69650129906225</v>
      </c>
      <c r="U842" s="33">
        <f t="shared" si="77"/>
        <v>816</v>
      </c>
      <c r="V842" s="34">
        <f>IF(U842=1,$G$3*(T842/1000),IF(U842=2,$G$4*(T842/1000),IF(U842=3,$G$5*(T842/1000),IF(U842=4,$G$6*(T842/1000),IF(U842=5,$G$7*(T842/1000),IF(U842=6,$G$8*(T842/1000),IF(U842=7,$G$9*(T842/1000),IF(U842=8,$G$10*(T842/1000),IF(U842=9,$G$11*(T842/1000),IF(U842=10,$G$12*(T842/1000),IF(U842=11,$G$13*(T842/1000),IF(U842=12,$G$14*(T842/1000),IF(U842=13,$G$15*(T842/1000),IF(U842=14,$G$16*(T842/1000),IF(U842=15,$G$17*(T842/1000),0)))))))))))))))</f>
        <v>0</v>
      </c>
      <c r="W842" s="34">
        <f>IF('Γεννήτρια 4'!D842="W",W841+('Γεννήτρια 4'!C842-1)*V842,IF('Γεννήτρια 4'!D842="L",W841-V842,W841))</f>
        <v>200.69650129906225</v>
      </c>
      <c r="X842" s="34" t="str">
        <f>IF(AND('Γεννήτρια 4'!C842&lt;&gt;0,'Γεννήτρια 4'!D842=""),V842,"")</f>
        <v/>
      </c>
    </row>
    <row r="843" spans="1:24">
      <c r="A843" s="3">
        <f t="shared" si="76"/>
        <v>821</v>
      </c>
      <c r="E843" s="3" t="str">
        <f t="shared" si="72"/>
        <v/>
      </c>
      <c r="F843" s="2" t="str">
        <f t="shared" si="73"/>
        <v/>
      </c>
      <c r="G843" s="2" t="str">
        <f t="shared" si="74"/>
        <v/>
      </c>
      <c r="T843" s="34">
        <f t="shared" si="75"/>
        <v>200.69650129906225</v>
      </c>
      <c r="U843" s="33">
        <f t="shared" si="77"/>
        <v>817</v>
      </c>
      <c r="V843" s="34">
        <f>IF(U843=1,$G$3*(T843/1000),IF(U843=2,$G$4*(T843/1000),IF(U843=3,$G$5*(T843/1000),IF(U843=4,$G$6*(T843/1000),IF(U843=5,$G$7*(T843/1000),IF(U843=6,$G$8*(T843/1000),IF(U843=7,$G$9*(T843/1000),IF(U843=8,$G$10*(T843/1000),IF(U843=9,$G$11*(T843/1000),IF(U843=10,$G$12*(T843/1000),IF(U843=11,$G$13*(T843/1000),IF(U843=12,$G$14*(T843/1000),IF(U843=13,$G$15*(T843/1000),IF(U843=14,$G$16*(T843/1000),IF(U843=15,$G$17*(T843/1000),0)))))))))))))))</f>
        <v>0</v>
      </c>
      <c r="W843" s="34">
        <f>IF('Γεννήτρια 4'!D843="W",W842+('Γεννήτρια 4'!C843-1)*V843,IF('Γεννήτρια 4'!D843="L",W842-V843,W842))</f>
        <v>200.69650129906225</v>
      </c>
      <c r="X843" s="34" t="str">
        <f>IF(AND('Γεννήτρια 4'!C843&lt;&gt;0,'Γεννήτρια 4'!D843=""),V843,"")</f>
        <v/>
      </c>
    </row>
    <row r="844" spans="1:24">
      <c r="A844" s="3">
        <f t="shared" si="76"/>
        <v>822</v>
      </c>
      <c r="E844" s="3" t="str">
        <f t="shared" si="72"/>
        <v/>
      </c>
      <c r="F844" s="2" t="str">
        <f t="shared" si="73"/>
        <v/>
      </c>
      <c r="G844" s="2" t="str">
        <f t="shared" si="74"/>
        <v/>
      </c>
      <c r="T844" s="34">
        <f t="shared" si="75"/>
        <v>200.69650129906225</v>
      </c>
      <c r="U844" s="33">
        <f t="shared" si="77"/>
        <v>818</v>
      </c>
      <c r="V844" s="34">
        <f>IF(U844=1,$G$3*(T844/1000),IF(U844=2,$G$4*(T844/1000),IF(U844=3,$G$5*(T844/1000),IF(U844=4,$G$6*(T844/1000),IF(U844=5,$G$7*(T844/1000),IF(U844=6,$G$8*(T844/1000),IF(U844=7,$G$9*(T844/1000),IF(U844=8,$G$10*(T844/1000),IF(U844=9,$G$11*(T844/1000),IF(U844=10,$G$12*(T844/1000),IF(U844=11,$G$13*(T844/1000),IF(U844=12,$G$14*(T844/1000),IF(U844=13,$G$15*(T844/1000),IF(U844=14,$G$16*(T844/1000),IF(U844=15,$G$17*(T844/1000),0)))))))))))))))</f>
        <v>0</v>
      </c>
      <c r="W844" s="34">
        <f>IF('Γεννήτρια 4'!D844="W",W843+('Γεννήτρια 4'!C844-1)*V844,IF('Γεννήτρια 4'!D844="L",W843-V844,W843))</f>
        <v>200.69650129906225</v>
      </c>
      <c r="X844" s="34" t="str">
        <f>IF(AND('Γεννήτρια 4'!C844&lt;&gt;0,'Γεννήτρια 4'!D844=""),V844,"")</f>
        <v/>
      </c>
    </row>
    <row r="845" spans="1:24">
      <c r="A845" s="3">
        <f t="shared" si="76"/>
        <v>823</v>
      </c>
      <c r="E845" s="3" t="str">
        <f t="shared" si="72"/>
        <v/>
      </c>
      <c r="F845" s="2" t="str">
        <f t="shared" si="73"/>
        <v/>
      </c>
      <c r="G845" s="2" t="str">
        <f t="shared" si="74"/>
        <v/>
      </c>
      <c r="T845" s="34">
        <f t="shared" si="75"/>
        <v>200.69650129906225</v>
      </c>
      <c r="U845" s="33">
        <f t="shared" si="77"/>
        <v>819</v>
      </c>
      <c r="V845" s="34">
        <f>IF(U845=1,$G$3*(T845/1000),IF(U845=2,$G$4*(T845/1000),IF(U845=3,$G$5*(T845/1000),IF(U845=4,$G$6*(T845/1000),IF(U845=5,$G$7*(T845/1000),IF(U845=6,$G$8*(T845/1000),IF(U845=7,$G$9*(T845/1000),IF(U845=8,$G$10*(T845/1000),IF(U845=9,$G$11*(T845/1000),IF(U845=10,$G$12*(T845/1000),IF(U845=11,$G$13*(T845/1000),IF(U845=12,$G$14*(T845/1000),IF(U845=13,$G$15*(T845/1000),IF(U845=14,$G$16*(T845/1000),IF(U845=15,$G$17*(T845/1000),0)))))))))))))))</f>
        <v>0</v>
      </c>
      <c r="W845" s="34">
        <f>IF('Γεννήτρια 4'!D845="W",W844+('Γεννήτρια 4'!C845-1)*V845,IF('Γεννήτρια 4'!D845="L",W844-V845,W844))</f>
        <v>200.69650129906225</v>
      </c>
      <c r="X845" s="34" t="str">
        <f>IF(AND('Γεννήτρια 4'!C845&lt;&gt;0,'Γεννήτρια 4'!D845=""),V845,"")</f>
        <v/>
      </c>
    </row>
    <row r="846" spans="1:24">
      <c r="A846" s="3">
        <f t="shared" si="76"/>
        <v>824</v>
      </c>
      <c r="E846" s="3" t="str">
        <f t="shared" si="72"/>
        <v/>
      </c>
      <c r="F846" s="2" t="str">
        <f t="shared" si="73"/>
        <v/>
      </c>
      <c r="G846" s="2" t="str">
        <f t="shared" si="74"/>
        <v/>
      </c>
      <c r="T846" s="34">
        <f t="shared" si="75"/>
        <v>200.69650129906225</v>
      </c>
      <c r="U846" s="33">
        <f t="shared" si="77"/>
        <v>820</v>
      </c>
      <c r="V846" s="34">
        <f>IF(U846=1,$G$3*(T846/1000),IF(U846=2,$G$4*(T846/1000),IF(U846=3,$G$5*(T846/1000),IF(U846=4,$G$6*(T846/1000),IF(U846=5,$G$7*(T846/1000),IF(U846=6,$G$8*(T846/1000),IF(U846=7,$G$9*(T846/1000),IF(U846=8,$G$10*(T846/1000),IF(U846=9,$G$11*(T846/1000),IF(U846=10,$G$12*(T846/1000),IF(U846=11,$G$13*(T846/1000),IF(U846=12,$G$14*(T846/1000),IF(U846=13,$G$15*(T846/1000),IF(U846=14,$G$16*(T846/1000),IF(U846=15,$G$17*(T846/1000),0)))))))))))))))</f>
        <v>0</v>
      </c>
      <c r="W846" s="34">
        <f>IF('Γεννήτρια 4'!D846="W",W845+('Γεννήτρια 4'!C846-1)*V846,IF('Γεννήτρια 4'!D846="L",W845-V846,W845))</f>
        <v>200.69650129906225</v>
      </c>
      <c r="X846" s="34" t="str">
        <f>IF(AND('Γεννήτρια 4'!C846&lt;&gt;0,'Γεννήτρια 4'!D846=""),V846,"")</f>
        <v/>
      </c>
    </row>
    <row r="847" spans="1:24">
      <c r="A847" s="3">
        <f t="shared" si="76"/>
        <v>825</v>
      </c>
      <c r="E847" s="3" t="str">
        <f t="shared" si="72"/>
        <v/>
      </c>
      <c r="F847" s="2" t="str">
        <f t="shared" si="73"/>
        <v/>
      </c>
      <c r="G847" s="2" t="str">
        <f t="shared" si="74"/>
        <v/>
      </c>
      <c r="T847" s="34">
        <f t="shared" si="75"/>
        <v>200.69650129906225</v>
      </c>
      <c r="U847" s="33">
        <f t="shared" si="77"/>
        <v>821</v>
      </c>
      <c r="V847" s="34">
        <f>IF(U847=1,$G$3*(T847/1000),IF(U847=2,$G$4*(T847/1000),IF(U847=3,$G$5*(T847/1000),IF(U847=4,$G$6*(T847/1000),IF(U847=5,$G$7*(T847/1000),IF(U847=6,$G$8*(T847/1000),IF(U847=7,$G$9*(T847/1000),IF(U847=8,$G$10*(T847/1000),IF(U847=9,$G$11*(T847/1000),IF(U847=10,$G$12*(T847/1000),IF(U847=11,$G$13*(T847/1000),IF(U847=12,$G$14*(T847/1000),IF(U847=13,$G$15*(T847/1000),IF(U847=14,$G$16*(T847/1000),IF(U847=15,$G$17*(T847/1000),0)))))))))))))))</f>
        <v>0</v>
      </c>
      <c r="W847" s="34">
        <f>IF('Γεννήτρια 4'!D847="W",W846+('Γεννήτρια 4'!C847-1)*V847,IF('Γεννήτρια 4'!D847="L",W846-V847,W846))</f>
        <v>200.69650129906225</v>
      </c>
      <c r="X847" s="34" t="str">
        <f>IF(AND('Γεννήτρια 4'!C847&lt;&gt;0,'Γεννήτρια 4'!D847=""),V847,"")</f>
        <v/>
      </c>
    </row>
    <row r="848" spans="1:24">
      <c r="A848" s="3">
        <f t="shared" si="76"/>
        <v>826</v>
      </c>
      <c r="E848" s="3" t="str">
        <f t="shared" si="72"/>
        <v/>
      </c>
      <c r="F848" s="2" t="str">
        <f t="shared" si="73"/>
        <v/>
      </c>
      <c r="G848" s="2" t="str">
        <f t="shared" si="74"/>
        <v/>
      </c>
      <c r="T848" s="34">
        <f t="shared" si="75"/>
        <v>200.69650129906225</v>
      </c>
      <c r="U848" s="33">
        <f t="shared" si="77"/>
        <v>822</v>
      </c>
      <c r="V848" s="34">
        <f>IF(U848=1,$G$3*(T848/1000),IF(U848=2,$G$4*(T848/1000),IF(U848=3,$G$5*(T848/1000),IF(U848=4,$G$6*(T848/1000),IF(U848=5,$G$7*(T848/1000),IF(U848=6,$G$8*(T848/1000),IF(U848=7,$G$9*(T848/1000),IF(U848=8,$G$10*(T848/1000),IF(U848=9,$G$11*(T848/1000),IF(U848=10,$G$12*(T848/1000),IF(U848=11,$G$13*(T848/1000),IF(U848=12,$G$14*(T848/1000),IF(U848=13,$G$15*(T848/1000),IF(U848=14,$G$16*(T848/1000),IF(U848=15,$G$17*(T848/1000),0)))))))))))))))</f>
        <v>0</v>
      </c>
      <c r="W848" s="34">
        <f>IF('Γεννήτρια 4'!D848="W",W847+('Γεννήτρια 4'!C848-1)*V848,IF('Γεννήτρια 4'!D848="L",W847-V848,W847))</f>
        <v>200.69650129906225</v>
      </c>
      <c r="X848" s="34" t="str">
        <f>IF(AND('Γεννήτρια 4'!C848&lt;&gt;0,'Γεννήτρια 4'!D848=""),V848,"")</f>
        <v/>
      </c>
    </row>
    <row r="849" spans="1:24">
      <c r="A849" s="3">
        <f t="shared" si="76"/>
        <v>827</v>
      </c>
      <c r="E849" s="3" t="str">
        <f t="shared" si="72"/>
        <v/>
      </c>
      <c r="F849" s="2" t="str">
        <f t="shared" si="73"/>
        <v/>
      </c>
      <c r="G849" s="2" t="str">
        <f t="shared" si="74"/>
        <v/>
      </c>
      <c r="T849" s="34">
        <f t="shared" si="75"/>
        <v>200.69650129906225</v>
      </c>
      <c r="U849" s="33">
        <f t="shared" si="77"/>
        <v>823</v>
      </c>
      <c r="V849" s="34">
        <f>IF(U849=1,$G$3*(T849/1000),IF(U849=2,$G$4*(T849/1000),IF(U849=3,$G$5*(T849/1000),IF(U849=4,$G$6*(T849/1000),IF(U849=5,$G$7*(T849/1000),IF(U849=6,$G$8*(T849/1000),IF(U849=7,$G$9*(T849/1000),IF(U849=8,$G$10*(T849/1000),IF(U849=9,$G$11*(T849/1000),IF(U849=10,$G$12*(T849/1000),IF(U849=11,$G$13*(T849/1000),IF(U849=12,$G$14*(T849/1000),IF(U849=13,$G$15*(T849/1000),IF(U849=14,$G$16*(T849/1000),IF(U849=15,$G$17*(T849/1000),0)))))))))))))))</f>
        <v>0</v>
      </c>
      <c r="W849" s="34">
        <f>IF('Γεννήτρια 4'!D849="W",W848+('Γεννήτρια 4'!C849-1)*V849,IF('Γεννήτρια 4'!D849="L",W848-V849,W848))</f>
        <v>200.69650129906225</v>
      </c>
      <c r="X849" s="34" t="str">
        <f>IF(AND('Γεννήτρια 4'!C849&lt;&gt;0,'Γεννήτρια 4'!D849=""),V849,"")</f>
        <v/>
      </c>
    </row>
    <row r="850" spans="1:24">
      <c r="A850" s="3">
        <f t="shared" si="76"/>
        <v>828</v>
      </c>
      <c r="E850" s="3" t="str">
        <f t="shared" si="72"/>
        <v/>
      </c>
      <c r="F850" s="2" t="str">
        <f t="shared" si="73"/>
        <v/>
      </c>
      <c r="G850" s="2" t="str">
        <f t="shared" si="74"/>
        <v/>
      </c>
      <c r="T850" s="34">
        <f t="shared" si="75"/>
        <v>200.69650129906225</v>
      </c>
      <c r="U850" s="33">
        <f t="shared" si="77"/>
        <v>824</v>
      </c>
      <c r="V850" s="34">
        <f>IF(U850=1,$G$3*(T850/1000),IF(U850=2,$G$4*(T850/1000),IF(U850=3,$G$5*(T850/1000),IF(U850=4,$G$6*(T850/1000),IF(U850=5,$G$7*(T850/1000),IF(U850=6,$G$8*(T850/1000),IF(U850=7,$G$9*(T850/1000),IF(U850=8,$G$10*(T850/1000),IF(U850=9,$G$11*(T850/1000),IF(U850=10,$G$12*(T850/1000),IF(U850=11,$G$13*(T850/1000),IF(U850=12,$G$14*(T850/1000),IF(U850=13,$G$15*(T850/1000),IF(U850=14,$G$16*(T850/1000),IF(U850=15,$G$17*(T850/1000),0)))))))))))))))</f>
        <v>0</v>
      </c>
      <c r="W850" s="34">
        <f>IF('Γεννήτρια 4'!D850="W",W849+('Γεννήτρια 4'!C850-1)*V850,IF('Γεννήτρια 4'!D850="L",W849-V850,W849))</f>
        <v>200.69650129906225</v>
      </c>
      <c r="X850" s="34" t="str">
        <f>IF(AND('Γεννήτρια 4'!C850&lt;&gt;0,'Γεννήτρια 4'!D850=""),V850,"")</f>
        <v/>
      </c>
    </row>
    <row r="851" spans="1:24">
      <c r="A851" s="3">
        <f t="shared" si="76"/>
        <v>829</v>
      </c>
      <c r="E851" s="3" t="str">
        <f t="shared" si="72"/>
        <v/>
      </c>
      <c r="F851" s="2" t="str">
        <f t="shared" si="73"/>
        <v/>
      </c>
      <c r="G851" s="2" t="str">
        <f t="shared" si="74"/>
        <v/>
      </c>
      <c r="T851" s="34">
        <f t="shared" si="75"/>
        <v>200.69650129906225</v>
      </c>
      <c r="U851" s="33">
        <f t="shared" si="77"/>
        <v>825</v>
      </c>
      <c r="V851" s="34">
        <f>IF(U851=1,$G$3*(T851/1000),IF(U851=2,$G$4*(T851/1000),IF(U851=3,$G$5*(T851/1000),IF(U851=4,$G$6*(T851/1000),IF(U851=5,$G$7*(T851/1000),IF(U851=6,$G$8*(T851/1000),IF(U851=7,$G$9*(T851/1000),IF(U851=8,$G$10*(T851/1000),IF(U851=9,$G$11*(T851/1000),IF(U851=10,$G$12*(T851/1000),IF(U851=11,$G$13*(T851/1000),IF(U851=12,$G$14*(T851/1000),IF(U851=13,$G$15*(T851/1000),IF(U851=14,$G$16*(T851/1000),IF(U851=15,$G$17*(T851/1000),0)))))))))))))))</f>
        <v>0</v>
      </c>
      <c r="W851" s="34">
        <f>IF('Γεννήτρια 4'!D851="W",W850+('Γεννήτρια 4'!C851-1)*V851,IF('Γεννήτρια 4'!D851="L",W850-V851,W850))</f>
        <v>200.69650129906225</v>
      </c>
      <c r="X851" s="34" t="str">
        <f>IF(AND('Γεννήτρια 4'!C851&lt;&gt;0,'Γεννήτρια 4'!D851=""),V851,"")</f>
        <v/>
      </c>
    </row>
    <row r="852" spans="1:24">
      <c r="A852" s="3">
        <f t="shared" si="76"/>
        <v>830</v>
      </c>
      <c r="E852" s="3" t="str">
        <f t="shared" si="72"/>
        <v/>
      </c>
      <c r="F852" s="2" t="str">
        <f t="shared" si="73"/>
        <v/>
      </c>
      <c r="G852" s="2" t="str">
        <f t="shared" si="74"/>
        <v/>
      </c>
      <c r="T852" s="34">
        <f t="shared" si="75"/>
        <v>200.69650129906225</v>
      </c>
      <c r="U852" s="33">
        <f t="shared" si="77"/>
        <v>826</v>
      </c>
      <c r="V852" s="34">
        <f>IF(U852=1,$G$3*(T852/1000),IF(U852=2,$G$4*(T852/1000),IF(U852=3,$G$5*(T852/1000),IF(U852=4,$G$6*(T852/1000),IF(U852=5,$G$7*(T852/1000),IF(U852=6,$G$8*(T852/1000),IF(U852=7,$G$9*(T852/1000),IF(U852=8,$G$10*(T852/1000),IF(U852=9,$G$11*(T852/1000),IF(U852=10,$G$12*(T852/1000),IF(U852=11,$G$13*(T852/1000),IF(U852=12,$G$14*(T852/1000),IF(U852=13,$G$15*(T852/1000),IF(U852=14,$G$16*(T852/1000),IF(U852=15,$G$17*(T852/1000),0)))))))))))))))</f>
        <v>0</v>
      </c>
      <c r="W852" s="34">
        <f>IF('Γεννήτρια 4'!D852="W",W851+('Γεννήτρια 4'!C852-1)*V852,IF('Γεννήτρια 4'!D852="L",W851-V852,W851))</f>
        <v>200.69650129906225</v>
      </c>
      <c r="X852" s="34" t="str">
        <f>IF(AND('Γεννήτρια 4'!C852&lt;&gt;0,'Γεννήτρια 4'!D852=""),V852,"")</f>
        <v/>
      </c>
    </row>
    <row r="853" spans="1:24">
      <c r="A853" s="3">
        <f t="shared" si="76"/>
        <v>831</v>
      </c>
      <c r="E853" s="3" t="str">
        <f t="shared" si="72"/>
        <v/>
      </c>
      <c r="F853" s="2" t="str">
        <f t="shared" si="73"/>
        <v/>
      </c>
      <c r="G853" s="2" t="str">
        <f t="shared" si="74"/>
        <v/>
      </c>
      <c r="T853" s="34">
        <f t="shared" si="75"/>
        <v>200.69650129906225</v>
      </c>
      <c r="U853" s="33">
        <f t="shared" si="77"/>
        <v>827</v>
      </c>
      <c r="V853" s="34">
        <f>IF(U853=1,$G$3*(T853/1000),IF(U853=2,$G$4*(T853/1000),IF(U853=3,$G$5*(T853/1000),IF(U853=4,$G$6*(T853/1000),IF(U853=5,$G$7*(T853/1000),IF(U853=6,$G$8*(T853/1000),IF(U853=7,$G$9*(T853/1000),IF(U853=8,$G$10*(T853/1000),IF(U853=9,$G$11*(T853/1000),IF(U853=10,$G$12*(T853/1000),IF(U853=11,$G$13*(T853/1000),IF(U853=12,$G$14*(T853/1000),IF(U853=13,$G$15*(T853/1000),IF(U853=14,$G$16*(T853/1000),IF(U853=15,$G$17*(T853/1000),0)))))))))))))))</f>
        <v>0</v>
      </c>
      <c r="W853" s="34">
        <f>IF('Γεννήτρια 4'!D853="W",W852+('Γεννήτρια 4'!C853-1)*V853,IF('Γεννήτρια 4'!D853="L",W852-V853,W852))</f>
        <v>200.69650129906225</v>
      </c>
      <c r="X853" s="34" t="str">
        <f>IF(AND('Γεννήτρια 4'!C853&lt;&gt;0,'Γεννήτρια 4'!D853=""),V853,"")</f>
        <v/>
      </c>
    </row>
    <row r="854" spans="1:24">
      <c r="A854" s="3">
        <f t="shared" si="76"/>
        <v>832</v>
      </c>
      <c r="E854" s="3" t="str">
        <f t="shared" si="72"/>
        <v/>
      </c>
      <c r="F854" s="2" t="str">
        <f t="shared" si="73"/>
        <v/>
      </c>
      <c r="G854" s="2" t="str">
        <f t="shared" si="74"/>
        <v/>
      </c>
      <c r="T854" s="34">
        <f t="shared" si="75"/>
        <v>200.69650129906225</v>
      </c>
      <c r="U854" s="33">
        <f t="shared" si="77"/>
        <v>828</v>
      </c>
      <c r="V854" s="34">
        <f>IF(U854=1,$G$3*(T854/1000),IF(U854=2,$G$4*(T854/1000),IF(U854=3,$G$5*(T854/1000),IF(U854=4,$G$6*(T854/1000),IF(U854=5,$G$7*(T854/1000),IF(U854=6,$G$8*(T854/1000),IF(U854=7,$G$9*(T854/1000),IF(U854=8,$G$10*(T854/1000),IF(U854=9,$G$11*(T854/1000),IF(U854=10,$G$12*(T854/1000),IF(U854=11,$G$13*(T854/1000),IF(U854=12,$G$14*(T854/1000),IF(U854=13,$G$15*(T854/1000),IF(U854=14,$G$16*(T854/1000),IF(U854=15,$G$17*(T854/1000),0)))))))))))))))</f>
        <v>0</v>
      </c>
      <c r="W854" s="34">
        <f>IF('Γεννήτρια 4'!D854="W",W853+('Γεννήτρια 4'!C854-1)*V854,IF('Γεννήτρια 4'!D854="L",W853-V854,W853))</f>
        <v>200.69650129906225</v>
      </c>
      <c r="X854" s="34" t="str">
        <f>IF(AND('Γεννήτρια 4'!C854&lt;&gt;0,'Γεννήτρια 4'!D854=""),V854,"")</f>
        <v/>
      </c>
    </row>
    <row r="855" spans="1:24">
      <c r="A855" s="3">
        <f t="shared" si="76"/>
        <v>833</v>
      </c>
      <c r="E855" s="3" t="str">
        <f t="shared" si="72"/>
        <v/>
      </c>
      <c r="F855" s="2" t="str">
        <f t="shared" si="73"/>
        <v/>
      </c>
      <c r="G855" s="2" t="str">
        <f t="shared" si="74"/>
        <v/>
      </c>
      <c r="T855" s="34">
        <f t="shared" si="75"/>
        <v>200.69650129906225</v>
      </c>
      <c r="U855" s="33">
        <f t="shared" si="77"/>
        <v>829</v>
      </c>
      <c r="V855" s="34">
        <f>IF(U855=1,$G$3*(T855/1000),IF(U855=2,$G$4*(T855/1000),IF(U855=3,$G$5*(T855/1000),IF(U855=4,$G$6*(T855/1000),IF(U855=5,$G$7*(T855/1000),IF(U855=6,$G$8*(T855/1000),IF(U855=7,$G$9*(T855/1000),IF(U855=8,$G$10*(T855/1000),IF(U855=9,$G$11*(T855/1000),IF(U855=10,$G$12*(T855/1000),IF(U855=11,$G$13*(T855/1000),IF(U855=12,$G$14*(T855/1000),IF(U855=13,$G$15*(T855/1000),IF(U855=14,$G$16*(T855/1000),IF(U855=15,$G$17*(T855/1000),0)))))))))))))))</f>
        <v>0</v>
      </c>
      <c r="W855" s="34">
        <f>IF('Γεννήτρια 4'!D855="W",W854+('Γεννήτρια 4'!C855-1)*V855,IF('Γεννήτρια 4'!D855="L",W854-V855,W854))</f>
        <v>200.69650129906225</v>
      </c>
      <c r="X855" s="34" t="str">
        <f>IF(AND('Γεννήτρια 4'!C855&lt;&gt;0,'Γεννήτρια 4'!D855=""),V855,"")</f>
        <v/>
      </c>
    </row>
    <row r="856" spans="1:24">
      <c r="A856" s="3">
        <f t="shared" si="76"/>
        <v>834</v>
      </c>
      <c r="E856" s="3" t="str">
        <f t="shared" ref="E856:E919" si="78">IF(C856&gt;1,U856,"")</f>
        <v/>
      </c>
      <c r="F856" s="2" t="str">
        <f t="shared" ref="F856:F919" si="79">IF(C856&gt;1,V856,"")</f>
        <v/>
      </c>
      <c r="G856" s="2" t="str">
        <f t="shared" ref="G856:G919" si="80">IF(OR(D856="W",D856="L"),W856,"")</f>
        <v/>
      </c>
      <c r="T856" s="34">
        <f t="shared" ref="T856:T919" si="81">IF(W855&gt;=T855,W855,T855)</f>
        <v>200.69650129906225</v>
      </c>
      <c r="U856" s="33">
        <f t="shared" si="77"/>
        <v>830</v>
      </c>
      <c r="V856" s="34">
        <f>IF(U856=1,$G$3*(T856/1000),IF(U856=2,$G$4*(T856/1000),IF(U856=3,$G$5*(T856/1000),IF(U856=4,$G$6*(T856/1000),IF(U856=5,$G$7*(T856/1000),IF(U856=6,$G$8*(T856/1000),IF(U856=7,$G$9*(T856/1000),IF(U856=8,$G$10*(T856/1000),IF(U856=9,$G$11*(T856/1000),IF(U856=10,$G$12*(T856/1000),IF(U856=11,$G$13*(T856/1000),IF(U856=12,$G$14*(T856/1000),IF(U856=13,$G$15*(T856/1000),IF(U856=14,$G$16*(T856/1000),IF(U856=15,$G$17*(T856/1000),0)))))))))))))))</f>
        <v>0</v>
      </c>
      <c r="W856" s="34">
        <f>IF('Γεννήτρια 4'!D856="W",W855+('Γεννήτρια 4'!C856-1)*V856,IF('Γεννήτρια 4'!D856="L",W855-V856,W855))</f>
        <v>200.69650129906225</v>
      </c>
      <c r="X856" s="34" t="str">
        <f>IF(AND('Γεννήτρια 4'!C856&lt;&gt;0,'Γεννήτρια 4'!D856=""),V856,"")</f>
        <v/>
      </c>
    </row>
    <row r="857" spans="1:24">
      <c r="A857" s="3">
        <f t="shared" ref="A857:A920" si="82">A856+1</f>
        <v>835</v>
      </c>
      <c r="E857" s="3" t="str">
        <f t="shared" si="78"/>
        <v/>
      </c>
      <c r="F857" s="2" t="str">
        <f t="shared" si="79"/>
        <v/>
      </c>
      <c r="G857" s="2" t="str">
        <f t="shared" si="80"/>
        <v/>
      </c>
      <c r="T857" s="34">
        <f t="shared" si="81"/>
        <v>200.69650129906225</v>
      </c>
      <c r="U857" s="33">
        <f t="shared" ref="U857:U920" si="83">IF(T856&gt;=W856,U856+1,1)</f>
        <v>831</v>
      </c>
      <c r="V857" s="34">
        <f>IF(U857=1,$G$3*(T857/1000),IF(U857=2,$G$4*(T857/1000),IF(U857=3,$G$5*(T857/1000),IF(U857=4,$G$6*(T857/1000),IF(U857=5,$G$7*(T857/1000),IF(U857=6,$G$8*(T857/1000),IF(U857=7,$G$9*(T857/1000),IF(U857=8,$G$10*(T857/1000),IF(U857=9,$G$11*(T857/1000),IF(U857=10,$G$12*(T857/1000),IF(U857=11,$G$13*(T857/1000),IF(U857=12,$G$14*(T857/1000),IF(U857=13,$G$15*(T857/1000),IF(U857=14,$G$16*(T857/1000),IF(U857=15,$G$17*(T857/1000),0)))))))))))))))</f>
        <v>0</v>
      </c>
      <c r="W857" s="34">
        <f>IF('Γεννήτρια 4'!D857="W",W856+('Γεννήτρια 4'!C857-1)*V857,IF('Γεννήτρια 4'!D857="L",W856-V857,W856))</f>
        <v>200.69650129906225</v>
      </c>
      <c r="X857" s="34" t="str">
        <f>IF(AND('Γεννήτρια 4'!C857&lt;&gt;0,'Γεννήτρια 4'!D857=""),V857,"")</f>
        <v/>
      </c>
    </row>
    <row r="858" spans="1:24">
      <c r="A858" s="3">
        <f t="shared" si="82"/>
        <v>836</v>
      </c>
      <c r="E858" s="3" t="str">
        <f t="shared" si="78"/>
        <v/>
      </c>
      <c r="F858" s="2" t="str">
        <f t="shared" si="79"/>
        <v/>
      </c>
      <c r="G858" s="2" t="str">
        <f t="shared" si="80"/>
        <v/>
      </c>
      <c r="T858" s="34">
        <f t="shared" si="81"/>
        <v>200.69650129906225</v>
      </c>
      <c r="U858" s="33">
        <f t="shared" si="83"/>
        <v>832</v>
      </c>
      <c r="V858" s="34">
        <f>IF(U858=1,$G$3*(T858/1000),IF(U858=2,$G$4*(T858/1000),IF(U858=3,$G$5*(T858/1000),IF(U858=4,$G$6*(T858/1000),IF(U858=5,$G$7*(T858/1000),IF(U858=6,$G$8*(T858/1000),IF(U858=7,$G$9*(T858/1000),IF(U858=8,$G$10*(T858/1000),IF(U858=9,$G$11*(T858/1000),IF(U858=10,$G$12*(T858/1000),IF(U858=11,$G$13*(T858/1000),IF(U858=12,$G$14*(T858/1000),IF(U858=13,$G$15*(T858/1000),IF(U858=14,$G$16*(T858/1000),IF(U858=15,$G$17*(T858/1000),0)))))))))))))))</f>
        <v>0</v>
      </c>
      <c r="W858" s="34">
        <f>IF('Γεννήτρια 4'!D858="W",W857+('Γεννήτρια 4'!C858-1)*V858,IF('Γεννήτρια 4'!D858="L",W857-V858,W857))</f>
        <v>200.69650129906225</v>
      </c>
      <c r="X858" s="34" t="str">
        <f>IF(AND('Γεννήτρια 4'!C858&lt;&gt;0,'Γεννήτρια 4'!D858=""),V858,"")</f>
        <v/>
      </c>
    </row>
    <row r="859" spans="1:24">
      <c r="A859" s="3">
        <f t="shared" si="82"/>
        <v>837</v>
      </c>
      <c r="E859" s="3" t="str">
        <f t="shared" si="78"/>
        <v/>
      </c>
      <c r="F859" s="2" t="str">
        <f t="shared" si="79"/>
        <v/>
      </c>
      <c r="G859" s="2" t="str">
        <f t="shared" si="80"/>
        <v/>
      </c>
      <c r="T859" s="34">
        <f t="shared" si="81"/>
        <v>200.69650129906225</v>
      </c>
      <c r="U859" s="33">
        <f t="shared" si="83"/>
        <v>833</v>
      </c>
      <c r="V859" s="34">
        <f>IF(U859=1,$G$3*(T859/1000),IF(U859=2,$G$4*(T859/1000),IF(U859=3,$G$5*(T859/1000),IF(U859=4,$G$6*(T859/1000),IF(U859=5,$G$7*(T859/1000),IF(U859=6,$G$8*(T859/1000),IF(U859=7,$G$9*(T859/1000),IF(U859=8,$G$10*(T859/1000),IF(U859=9,$G$11*(T859/1000),IF(U859=10,$G$12*(T859/1000),IF(U859=11,$G$13*(T859/1000),IF(U859=12,$G$14*(T859/1000),IF(U859=13,$G$15*(T859/1000),IF(U859=14,$G$16*(T859/1000),IF(U859=15,$G$17*(T859/1000),0)))))))))))))))</f>
        <v>0</v>
      </c>
      <c r="W859" s="34">
        <f>IF('Γεννήτρια 4'!D859="W",W858+('Γεννήτρια 4'!C859-1)*V859,IF('Γεννήτρια 4'!D859="L",W858-V859,W858))</f>
        <v>200.69650129906225</v>
      </c>
      <c r="X859" s="34" t="str">
        <f>IF(AND('Γεννήτρια 4'!C859&lt;&gt;0,'Γεννήτρια 4'!D859=""),V859,"")</f>
        <v/>
      </c>
    </row>
    <row r="860" spans="1:24">
      <c r="A860" s="3">
        <f t="shared" si="82"/>
        <v>838</v>
      </c>
      <c r="E860" s="3" t="str">
        <f t="shared" si="78"/>
        <v/>
      </c>
      <c r="F860" s="2" t="str">
        <f t="shared" si="79"/>
        <v/>
      </c>
      <c r="G860" s="2" t="str">
        <f t="shared" si="80"/>
        <v/>
      </c>
      <c r="T860" s="34">
        <f t="shared" si="81"/>
        <v>200.69650129906225</v>
      </c>
      <c r="U860" s="33">
        <f t="shared" si="83"/>
        <v>834</v>
      </c>
      <c r="V860" s="34">
        <f>IF(U860=1,$G$3*(T860/1000),IF(U860=2,$G$4*(T860/1000),IF(U860=3,$G$5*(T860/1000),IF(U860=4,$G$6*(T860/1000),IF(U860=5,$G$7*(T860/1000),IF(U860=6,$G$8*(T860/1000),IF(U860=7,$G$9*(T860/1000),IF(U860=8,$G$10*(T860/1000),IF(U860=9,$G$11*(T860/1000),IF(U860=10,$G$12*(T860/1000),IF(U860=11,$G$13*(T860/1000),IF(U860=12,$G$14*(T860/1000),IF(U860=13,$G$15*(T860/1000),IF(U860=14,$G$16*(T860/1000),IF(U860=15,$G$17*(T860/1000),0)))))))))))))))</f>
        <v>0</v>
      </c>
      <c r="W860" s="34">
        <f>IF('Γεννήτρια 4'!D860="W",W859+('Γεννήτρια 4'!C860-1)*V860,IF('Γεννήτρια 4'!D860="L",W859-V860,W859))</f>
        <v>200.69650129906225</v>
      </c>
      <c r="X860" s="34" t="str">
        <f>IF(AND('Γεννήτρια 4'!C860&lt;&gt;0,'Γεννήτρια 4'!D860=""),V860,"")</f>
        <v/>
      </c>
    </row>
    <row r="861" spans="1:24">
      <c r="A861" s="3">
        <f t="shared" si="82"/>
        <v>839</v>
      </c>
      <c r="E861" s="3" t="str">
        <f t="shared" si="78"/>
        <v/>
      </c>
      <c r="F861" s="2" t="str">
        <f t="shared" si="79"/>
        <v/>
      </c>
      <c r="G861" s="2" t="str">
        <f t="shared" si="80"/>
        <v/>
      </c>
      <c r="T861" s="34">
        <f t="shared" si="81"/>
        <v>200.69650129906225</v>
      </c>
      <c r="U861" s="33">
        <f t="shared" si="83"/>
        <v>835</v>
      </c>
      <c r="V861" s="34">
        <f>IF(U861=1,$G$3*(T861/1000),IF(U861=2,$G$4*(T861/1000),IF(U861=3,$G$5*(T861/1000),IF(U861=4,$G$6*(T861/1000),IF(U861=5,$G$7*(T861/1000),IF(U861=6,$G$8*(T861/1000),IF(U861=7,$G$9*(T861/1000),IF(U861=8,$G$10*(T861/1000),IF(U861=9,$G$11*(T861/1000),IF(U861=10,$G$12*(T861/1000),IF(U861=11,$G$13*(T861/1000),IF(U861=12,$G$14*(T861/1000),IF(U861=13,$G$15*(T861/1000),IF(U861=14,$G$16*(T861/1000),IF(U861=15,$G$17*(T861/1000),0)))))))))))))))</f>
        <v>0</v>
      </c>
      <c r="W861" s="34">
        <f>IF('Γεννήτρια 4'!D861="W",W860+('Γεννήτρια 4'!C861-1)*V861,IF('Γεννήτρια 4'!D861="L",W860-V861,W860))</f>
        <v>200.69650129906225</v>
      </c>
      <c r="X861" s="34" t="str">
        <f>IF(AND('Γεννήτρια 4'!C861&lt;&gt;0,'Γεννήτρια 4'!D861=""),V861,"")</f>
        <v/>
      </c>
    </row>
    <row r="862" spans="1:24">
      <c r="A862" s="3">
        <f t="shared" si="82"/>
        <v>840</v>
      </c>
      <c r="E862" s="3" t="str">
        <f t="shared" si="78"/>
        <v/>
      </c>
      <c r="F862" s="2" t="str">
        <f t="shared" si="79"/>
        <v/>
      </c>
      <c r="G862" s="2" t="str">
        <f t="shared" si="80"/>
        <v/>
      </c>
      <c r="T862" s="34">
        <f t="shared" si="81"/>
        <v>200.69650129906225</v>
      </c>
      <c r="U862" s="33">
        <f t="shared" si="83"/>
        <v>836</v>
      </c>
      <c r="V862" s="34">
        <f>IF(U862=1,$G$3*(T862/1000),IF(U862=2,$G$4*(T862/1000),IF(U862=3,$G$5*(T862/1000),IF(U862=4,$G$6*(T862/1000),IF(U862=5,$G$7*(T862/1000),IF(U862=6,$G$8*(T862/1000),IF(U862=7,$G$9*(T862/1000),IF(U862=8,$G$10*(T862/1000),IF(U862=9,$G$11*(T862/1000),IF(U862=10,$G$12*(T862/1000),IF(U862=11,$G$13*(T862/1000),IF(U862=12,$G$14*(T862/1000),IF(U862=13,$G$15*(T862/1000),IF(U862=14,$G$16*(T862/1000),IF(U862=15,$G$17*(T862/1000),0)))))))))))))))</f>
        <v>0</v>
      </c>
      <c r="W862" s="34">
        <f>IF('Γεννήτρια 4'!D862="W",W861+('Γεννήτρια 4'!C862-1)*V862,IF('Γεννήτρια 4'!D862="L",W861-V862,W861))</f>
        <v>200.69650129906225</v>
      </c>
      <c r="X862" s="34" t="str">
        <f>IF(AND('Γεννήτρια 4'!C862&lt;&gt;0,'Γεννήτρια 4'!D862=""),V862,"")</f>
        <v/>
      </c>
    </row>
    <row r="863" spans="1:24">
      <c r="A863" s="3">
        <f t="shared" si="82"/>
        <v>841</v>
      </c>
      <c r="E863" s="3" t="str">
        <f t="shared" si="78"/>
        <v/>
      </c>
      <c r="F863" s="2" t="str">
        <f t="shared" si="79"/>
        <v/>
      </c>
      <c r="G863" s="2" t="str">
        <f t="shared" si="80"/>
        <v/>
      </c>
      <c r="T863" s="34">
        <f t="shared" si="81"/>
        <v>200.69650129906225</v>
      </c>
      <c r="U863" s="33">
        <f t="shared" si="83"/>
        <v>837</v>
      </c>
      <c r="V863" s="34">
        <f>IF(U863=1,$G$3*(T863/1000),IF(U863=2,$G$4*(T863/1000),IF(U863=3,$G$5*(T863/1000),IF(U863=4,$G$6*(T863/1000),IF(U863=5,$G$7*(T863/1000),IF(U863=6,$G$8*(T863/1000),IF(U863=7,$G$9*(T863/1000),IF(U863=8,$G$10*(T863/1000),IF(U863=9,$G$11*(T863/1000),IF(U863=10,$G$12*(T863/1000),IF(U863=11,$G$13*(T863/1000),IF(U863=12,$G$14*(T863/1000),IF(U863=13,$G$15*(T863/1000),IF(U863=14,$G$16*(T863/1000),IF(U863=15,$G$17*(T863/1000),0)))))))))))))))</f>
        <v>0</v>
      </c>
      <c r="W863" s="34">
        <f>IF('Γεννήτρια 4'!D863="W",W862+('Γεννήτρια 4'!C863-1)*V863,IF('Γεννήτρια 4'!D863="L",W862-V863,W862))</f>
        <v>200.69650129906225</v>
      </c>
      <c r="X863" s="34" t="str">
        <f>IF(AND('Γεννήτρια 4'!C863&lt;&gt;0,'Γεννήτρια 4'!D863=""),V863,"")</f>
        <v/>
      </c>
    </row>
    <row r="864" spans="1:24">
      <c r="A864" s="3">
        <f t="shared" si="82"/>
        <v>842</v>
      </c>
      <c r="E864" s="3" t="str">
        <f t="shared" si="78"/>
        <v/>
      </c>
      <c r="F864" s="2" t="str">
        <f t="shared" si="79"/>
        <v/>
      </c>
      <c r="G864" s="2" t="str">
        <f t="shared" si="80"/>
        <v/>
      </c>
      <c r="T864" s="34">
        <f t="shared" si="81"/>
        <v>200.69650129906225</v>
      </c>
      <c r="U864" s="33">
        <f t="shared" si="83"/>
        <v>838</v>
      </c>
      <c r="V864" s="34">
        <f>IF(U864=1,$G$3*(T864/1000),IF(U864=2,$G$4*(T864/1000),IF(U864=3,$G$5*(T864/1000),IF(U864=4,$G$6*(T864/1000),IF(U864=5,$G$7*(T864/1000),IF(U864=6,$G$8*(T864/1000),IF(U864=7,$G$9*(T864/1000),IF(U864=8,$G$10*(T864/1000),IF(U864=9,$G$11*(T864/1000),IF(U864=10,$G$12*(T864/1000),IF(U864=11,$G$13*(T864/1000),IF(U864=12,$G$14*(T864/1000),IF(U864=13,$G$15*(T864/1000),IF(U864=14,$G$16*(T864/1000),IF(U864=15,$G$17*(T864/1000),0)))))))))))))))</f>
        <v>0</v>
      </c>
      <c r="W864" s="34">
        <f>IF('Γεννήτρια 4'!D864="W",W863+('Γεννήτρια 4'!C864-1)*V864,IF('Γεννήτρια 4'!D864="L",W863-V864,W863))</f>
        <v>200.69650129906225</v>
      </c>
      <c r="X864" s="34" t="str">
        <f>IF(AND('Γεννήτρια 4'!C864&lt;&gt;0,'Γεννήτρια 4'!D864=""),V864,"")</f>
        <v/>
      </c>
    </row>
    <row r="865" spans="1:24">
      <c r="A865" s="3">
        <f t="shared" si="82"/>
        <v>843</v>
      </c>
      <c r="E865" s="3" t="str">
        <f t="shared" si="78"/>
        <v/>
      </c>
      <c r="F865" s="2" t="str">
        <f t="shared" si="79"/>
        <v/>
      </c>
      <c r="G865" s="2" t="str">
        <f t="shared" si="80"/>
        <v/>
      </c>
      <c r="T865" s="34">
        <f t="shared" si="81"/>
        <v>200.69650129906225</v>
      </c>
      <c r="U865" s="33">
        <f t="shared" si="83"/>
        <v>839</v>
      </c>
      <c r="V865" s="34">
        <f>IF(U865=1,$G$3*(T865/1000),IF(U865=2,$G$4*(T865/1000),IF(U865=3,$G$5*(T865/1000),IF(U865=4,$G$6*(T865/1000),IF(U865=5,$G$7*(T865/1000),IF(U865=6,$G$8*(T865/1000),IF(U865=7,$G$9*(T865/1000),IF(U865=8,$G$10*(T865/1000),IF(U865=9,$G$11*(T865/1000),IF(U865=10,$G$12*(T865/1000),IF(U865=11,$G$13*(T865/1000),IF(U865=12,$G$14*(T865/1000),IF(U865=13,$G$15*(T865/1000),IF(U865=14,$G$16*(T865/1000),IF(U865=15,$G$17*(T865/1000),0)))))))))))))))</f>
        <v>0</v>
      </c>
      <c r="W865" s="34">
        <f>IF('Γεννήτρια 4'!D865="W",W864+('Γεννήτρια 4'!C865-1)*V865,IF('Γεννήτρια 4'!D865="L",W864-V865,W864))</f>
        <v>200.69650129906225</v>
      </c>
      <c r="X865" s="34" t="str">
        <f>IF(AND('Γεννήτρια 4'!C865&lt;&gt;0,'Γεννήτρια 4'!D865=""),V865,"")</f>
        <v/>
      </c>
    </row>
    <row r="866" spans="1:24">
      <c r="A866" s="3">
        <f t="shared" si="82"/>
        <v>844</v>
      </c>
      <c r="E866" s="3" t="str">
        <f t="shared" si="78"/>
        <v/>
      </c>
      <c r="F866" s="2" t="str">
        <f t="shared" si="79"/>
        <v/>
      </c>
      <c r="G866" s="2" t="str">
        <f t="shared" si="80"/>
        <v/>
      </c>
      <c r="T866" s="34">
        <f t="shared" si="81"/>
        <v>200.69650129906225</v>
      </c>
      <c r="U866" s="33">
        <f t="shared" si="83"/>
        <v>840</v>
      </c>
      <c r="V866" s="34">
        <f>IF(U866=1,$G$3*(T866/1000),IF(U866=2,$G$4*(T866/1000),IF(U866=3,$G$5*(T866/1000),IF(U866=4,$G$6*(T866/1000),IF(U866=5,$G$7*(T866/1000),IF(U866=6,$G$8*(T866/1000),IF(U866=7,$G$9*(T866/1000),IF(U866=8,$G$10*(T866/1000),IF(U866=9,$G$11*(T866/1000),IF(U866=10,$G$12*(T866/1000),IF(U866=11,$G$13*(T866/1000),IF(U866=12,$G$14*(T866/1000),IF(U866=13,$G$15*(T866/1000),IF(U866=14,$G$16*(T866/1000),IF(U866=15,$G$17*(T866/1000),0)))))))))))))))</f>
        <v>0</v>
      </c>
      <c r="W866" s="34">
        <f>IF('Γεννήτρια 4'!D866="W",W865+('Γεννήτρια 4'!C866-1)*V866,IF('Γεννήτρια 4'!D866="L",W865-V866,W865))</f>
        <v>200.69650129906225</v>
      </c>
      <c r="X866" s="34" t="str">
        <f>IF(AND('Γεννήτρια 4'!C866&lt;&gt;0,'Γεννήτρια 4'!D866=""),V866,"")</f>
        <v/>
      </c>
    </row>
    <row r="867" spans="1:24">
      <c r="A867" s="3">
        <f t="shared" si="82"/>
        <v>845</v>
      </c>
      <c r="E867" s="3" t="str">
        <f t="shared" si="78"/>
        <v/>
      </c>
      <c r="F867" s="2" t="str">
        <f t="shared" si="79"/>
        <v/>
      </c>
      <c r="G867" s="2" t="str">
        <f t="shared" si="80"/>
        <v/>
      </c>
      <c r="T867" s="34">
        <f t="shared" si="81"/>
        <v>200.69650129906225</v>
      </c>
      <c r="U867" s="33">
        <f t="shared" si="83"/>
        <v>841</v>
      </c>
      <c r="V867" s="34">
        <f>IF(U867=1,$G$3*(T867/1000),IF(U867=2,$G$4*(T867/1000),IF(U867=3,$G$5*(T867/1000),IF(U867=4,$G$6*(T867/1000),IF(U867=5,$G$7*(T867/1000),IF(U867=6,$G$8*(T867/1000),IF(U867=7,$G$9*(T867/1000),IF(U867=8,$G$10*(T867/1000),IF(U867=9,$G$11*(T867/1000),IF(U867=10,$G$12*(T867/1000),IF(U867=11,$G$13*(T867/1000),IF(U867=12,$G$14*(T867/1000),IF(U867=13,$G$15*(T867/1000),IF(U867=14,$G$16*(T867/1000),IF(U867=15,$G$17*(T867/1000),0)))))))))))))))</f>
        <v>0</v>
      </c>
      <c r="W867" s="34">
        <f>IF('Γεννήτρια 4'!D867="W",W866+('Γεννήτρια 4'!C867-1)*V867,IF('Γεννήτρια 4'!D867="L",W866-V867,W866))</f>
        <v>200.69650129906225</v>
      </c>
      <c r="X867" s="34" t="str">
        <f>IF(AND('Γεννήτρια 4'!C867&lt;&gt;0,'Γεννήτρια 4'!D867=""),V867,"")</f>
        <v/>
      </c>
    </row>
    <row r="868" spans="1:24">
      <c r="A868" s="3">
        <f t="shared" si="82"/>
        <v>846</v>
      </c>
      <c r="E868" s="3" t="str">
        <f t="shared" si="78"/>
        <v/>
      </c>
      <c r="F868" s="2" t="str">
        <f t="shared" si="79"/>
        <v/>
      </c>
      <c r="G868" s="2" t="str">
        <f t="shared" si="80"/>
        <v/>
      </c>
      <c r="T868" s="34">
        <f t="shared" si="81"/>
        <v>200.69650129906225</v>
      </c>
      <c r="U868" s="33">
        <f t="shared" si="83"/>
        <v>842</v>
      </c>
      <c r="V868" s="34">
        <f>IF(U868=1,$G$3*(T868/1000),IF(U868=2,$G$4*(T868/1000),IF(U868=3,$G$5*(T868/1000),IF(U868=4,$G$6*(T868/1000),IF(U868=5,$G$7*(T868/1000),IF(U868=6,$G$8*(T868/1000),IF(U868=7,$G$9*(T868/1000),IF(U868=8,$G$10*(T868/1000),IF(U868=9,$G$11*(T868/1000),IF(U868=10,$G$12*(T868/1000),IF(U868=11,$G$13*(T868/1000),IF(U868=12,$G$14*(T868/1000),IF(U868=13,$G$15*(T868/1000),IF(U868=14,$G$16*(T868/1000),IF(U868=15,$G$17*(T868/1000),0)))))))))))))))</f>
        <v>0</v>
      </c>
      <c r="W868" s="34">
        <f>IF('Γεννήτρια 4'!D868="W",W867+('Γεννήτρια 4'!C868-1)*V868,IF('Γεννήτρια 4'!D868="L",W867-V868,W867))</f>
        <v>200.69650129906225</v>
      </c>
      <c r="X868" s="34" t="str">
        <f>IF(AND('Γεννήτρια 4'!C868&lt;&gt;0,'Γεννήτρια 4'!D868=""),V868,"")</f>
        <v/>
      </c>
    </row>
    <row r="869" spans="1:24">
      <c r="A869" s="3">
        <f t="shared" si="82"/>
        <v>847</v>
      </c>
      <c r="E869" s="3" t="str">
        <f t="shared" si="78"/>
        <v/>
      </c>
      <c r="F869" s="2" t="str">
        <f t="shared" si="79"/>
        <v/>
      </c>
      <c r="G869" s="2" t="str">
        <f t="shared" si="80"/>
        <v/>
      </c>
      <c r="T869" s="34">
        <f t="shared" si="81"/>
        <v>200.69650129906225</v>
      </c>
      <c r="U869" s="33">
        <f t="shared" si="83"/>
        <v>843</v>
      </c>
      <c r="V869" s="34">
        <f>IF(U869=1,$G$3*(T869/1000),IF(U869=2,$G$4*(T869/1000),IF(U869=3,$G$5*(T869/1000),IF(U869=4,$G$6*(T869/1000),IF(U869=5,$G$7*(T869/1000),IF(U869=6,$G$8*(T869/1000),IF(U869=7,$G$9*(T869/1000),IF(U869=8,$G$10*(T869/1000),IF(U869=9,$G$11*(T869/1000),IF(U869=10,$G$12*(T869/1000),IF(U869=11,$G$13*(T869/1000),IF(U869=12,$G$14*(T869/1000),IF(U869=13,$G$15*(T869/1000),IF(U869=14,$G$16*(T869/1000),IF(U869=15,$G$17*(T869/1000),0)))))))))))))))</f>
        <v>0</v>
      </c>
      <c r="W869" s="34">
        <f>IF('Γεννήτρια 4'!D869="W",W868+('Γεννήτρια 4'!C869-1)*V869,IF('Γεννήτρια 4'!D869="L",W868-V869,W868))</f>
        <v>200.69650129906225</v>
      </c>
      <c r="X869" s="34" t="str">
        <f>IF(AND('Γεννήτρια 4'!C869&lt;&gt;0,'Γεννήτρια 4'!D869=""),V869,"")</f>
        <v/>
      </c>
    </row>
    <row r="870" spans="1:24">
      <c r="A870" s="3">
        <f t="shared" si="82"/>
        <v>848</v>
      </c>
      <c r="E870" s="3" t="str">
        <f t="shared" si="78"/>
        <v/>
      </c>
      <c r="F870" s="2" t="str">
        <f t="shared" si="79"/>
        <v/>
      </c>
      <c r="G870" s="2" t="str">
        <f t="shared" si="80"/>
        <v/>
      </c>
      <c r="T870" s="34">
        <f t="shared" si="81"/>
        <v>200.69650129906225</v>
      </c>
      <c r="U870" s="33">
        <f t="shared" si="83"/>
        <v>844</v>
      </c>
      <c r="V870" s="34">
        <f>IF(U870=1,$G$3*(T870/1000),IF(U870=2,$G$4*(T870/1000),IF(U870=3,$G$5*(T870/1000),IF(U870=4,$G$6*(T870/1000),IF(U870=5,$G$7*(T870/1000),IF(U870=6,$G$8*(T870/1000),IF(U870=7,$G$9*(T870/1000),IF(U870=8,$G$10*(T870/1000),IF(U870=9,$G$11*(T870/1000),IF(U870=10,$G$12*(T870/1000),IF(U870=11,$G$13*(T870/1000),IF(U870=12,$G$14*(T870/1000),IF(U870=13,$G$15*(T870/1000),IF(U870=14,$G$16*(T870/1000),IF(U870=15,$G$17*(T870/1000),0)))))))))))))))</f>
        <v>0</v>
      </c>
      <c r="W870" s="34">
        <f>IF('Γεννήτρια 4'!D870="W",W869+('Γεννήτρια 4'!C870-1)*V870,IF('Γεννήτρια 4'!D870="L",W869-V870,W869))</f>
        <v>200.69650129906225</v>
      </c>
      <c r="X870" s="34" t="str">
        <f>IF(AND('Γεννήτρια 4'!C870&lt;&gt;0,'Γεννήτρια 4'!D870=""),V870,"")</f>
        <v/>
      </c>
    </row>
    <row r="871" spans="1:24">
      <c r="A871" s="3">
        <f t="shared" si="82"/>
        <v>849</v>
      </c>
      <c r="E871" s="3" t="str">
        <f t="shared" si="78"/>
        <v/>
      </c>
      <c r="F871" s="2" t="str">
        <f t="shared" si="79"/>
        <v/>
      </c>
      <c r="G871" s="2" t="str">
        <f t="shared" si="80"/>
        <v/>
      </c>
      <c r="T871" s="34">
        <f t="shared" si="81"/>
        <v>200.69650129906225</v>
      </c>
      <c r="U871" s="33">
        <f t="shared" si="83"/>
        <v>845</v>
      </c>
      <c r="V871" s="34">
        <f>IF(U871=1,$G$3*(T871/1000),IF(U871=2,$G$4*(T871/1000),IF(U871=3,$G$5*(T871/1000),IF(U871=4,$G$6*(T871/1000),IF(U871=5,$G$7*(T871/1000),IF(U871=6,$G$8*(T871/1000),IF(U871=7,$G$9*(T871/1000),IF(U871=8,$G$10*(T871/1000),IF(U871=9,$G$11*(T871/1000),IF(U871=10,$G$12*(T871/1000),IF(U871=11,$G$13*(T871/1000),IF(U871=12,$G$14*(T871/1000),IF(U871=13,$G$15*(T871/1000),IF(U871=14,$G$16*(T871/1000),IF(U871=15,$G$17*(T871/1000),0)))))))))))))))</f>
        <v>0</v>
      </c>
      <c r="W871" s="34">
        <f>IF('Γεννήτρια 4'!D871="W",W870+('Γεννήτρια 4'!C871-1)*V871,IF('Γεννήτρια 4'!D871="L",W870-V871,W870))</f>
        <v>200.69650129906225</v>
      </c>
      <c r="X871" s="34" t="str">
        <f>IF(AND('Γεννήτρια 4'!C871&lt;&gt;0,'Γεννήτρια 4'!D871=""),V871,"")</f>
        <v/>
      </c>
    </row>
    <row r="872" spans="1:24">
      <c r="A872" s="3">
        <f t="shared" si="82"/>
        <v>850</v>
      </c>
      <c r="E872" s="3" t="str">
        <f t="shared" si="78"/>
        <v/>
      </c>
      <c r="F872" s="2" t="str">
        <f t="shared" si="79"/>
        <v/>
      </c>
      <c r="G872" s="2" t="str">
        <f t="shared" si="80"/>
        <v/>
      </c>
      <c r="T872" s="34">
        <f t="shared" si="81"/>
        <v>200.69650129906225</v>
      </c>
      <c r="U872" s="33">
        <f t="shared" si="83"/>
        <v>846</v>
      </c>
      <c r="V872" s="34">
        <f>IF(U872=1,$G$3*(T872/1000),IF(U872=2,$G$4*(T872/1000),IF(U872=3,$G$5*(T872/1000),IF(U872=4,$G$6*(T872/1000),IF(U872=5,$G$7*(T872/1000),IF(U872=6,$G$8*(T872/1000),IF(U872=7,$G$9*(T872/1000),IF(U872=8,$G$10*(T872/1000),IF(U872=9,$G$11*(T872/1000),IF(U872=10,$G$12*(T872/1000),IF(U872=11,$G$13*(T872/1000),IF(U872=12,$G$14*(T872/1000),IF(U872=13,$G$15*(T872/1000),IF(U872=14,$G$16*(T872/1000),IF(U872=15,$G$17*(T872/1000),0)))))))))))))))</f>
        <v>0</v>
      </c>
      <c r="W872" s="34">
        <f>IF('Γεννήτρια 4'!D872="W",W871+('Γεννήτρια 4'!C872-1)*V872,IF('Γεννήτρια 4'!D872="L",W871-V872,W871))</f>
        <v>200.69650129906225</v>
      </c>
      <c r="X872" s="34" t="str">
        <f>IF(AND('Γεννήτρια 4'!C872&lt;&gt;0,'Γεννήτρια 4'!D872=""),V872,"")</f>
        <v/>
      </c>
    </row>
    <row r="873" spans="1:24">
      <c r="A873" s="3">
        <f t="shared" si="82"/>
        <v>851</v>
      </c>
      <c r="E873" s="3" t="str">
        <f t="shared" si="78"/>
        <v/>
      </c>
      <c r="F873" s="2" t="str">
        <f t="shared" si="79"/>
        <v/>
      </c>
      <c r="G873" s="2" t="str">
        <f t="shared" si="80"/>
        <v/>
      </c>
      <c r="T873" s="34">
        <f t="shared" si="81"/>
        <v>200.69650129906225</v>
      </c>
      <c r="U873" s="33">
        <f t="shared" si="83"/>
        <v>847</v>
      </c>
      <c r="V873" s="34">
        <f>IF(U873=1,$G$3*(T873/1000),IF(U873=2,$G$4*(T873/1000),IF(U873=3,$G$5*(T873/1000),IF(U873=4,$G$6*(T873/1000),IF(U873=5,$G$7*(T873/1000),IF(U873=6,$G$8*(T873/1000),IF(U873=7,$G$9*(T873/1000),IF(U873=8,$G$10*(T873/1000),IF(U873=9,$G$11*(T873/1000),IF(U873=10,$G$12*(T873/1000),IF(U873=11,$G$13*(T873/1000),IF(U873=12,$G$14*(T873/1000),IF(U873=13,$G$15*(T873/1000),IF(U873=14,$G$16*(T873/1000),IF(U873=15,$G$17*(T873/1000),0)))))))))))))))</f>
        <v>0</v>
      </c>
      <c r="W873" s="34">
        <f>IF('Γεννήτρια 4'!D873="W",W872+('Γεννήτρια 4'!C873-1)*V873,IF('Γεννήτρια 4'!D873="L",W872-V873,W872))</f>
        <v>200.69650129906225</v>
      </c>
      <c r="X873" s="34" t="str">
        <f>IF(AND('Γεννήτρια 4'!C873&lt;&gt;0,'Γεννήτρια 4'!D873=""),V873,"")</f>
        <v/>
      </c>
    </row>
    <row r="874" spans="1:24">
      <c r="A874" s="3">
        <f t="shared" si="82"/>
        <v>852</v>
      </c>
      <c r="E874" s="3" t="str">
        <f t="shared" si="78"/>
        <v/>
      </c>
      <c r="F874" s="2" t="str">
        <f t="shared" si="79"/>
        <v/>
      </c>
      <c r="G874" s="2" t="str">
        <f t="shared" si="80"/>
        <v/>
      </c>
      <c r="T874" s="34">
        <f t="shared" si="81"/>
        <v>200.69650129906225</v>
      </c>
      <c r="U874" s="33">
        <f t="shared" si="83"/>
        <v>848</v>
      </c>
      <c r="V874" s="34">
        <f>IF(U874=1,$G$3*(T874/1000),IF(U874=2,$G$4*(T874/1000),IF(U874=3,$G$5*(T874/1000),IF(U874=4,$G$6*(T874/1000),IF(U874=5,$G$7*(T874/1000),IF(U874=6,$G$8*(T874/1000),IF(U874=7,$G$9*(T874/1000),IF(U874=8,$G$10*(T874/1000),IF(U874=9,$G$11*(T874/1000),IF(U874=10,$G$12*(T874/1000),IF(U874=11,$G$13*(T874/1000),IF(U874=12,$G$14*(T874/1000),IF(U874=13,$G$15*(T874/1000),IF(U874=14,$G$16*(T874/1000),IF(U874=15,$G$17*(T874/1000),0)))))))))))))))</f>
        <v>0</v>
      </c>
      <c r="W874" s="34">
        <f>IF('Γεννήτρια 4'!D874="W",W873+('Γεννήτρια 4'!C874-1)*V874,IF('Γεννήτρια 4'!D874="L",W873-V874,W873))</f>
        <v>200.69650129906225</v>
      </c>
      <c r="X874" s="34" t="str">
        <f>IF(AND('Γεννήτρια 4'!C874&lt;&gt;0,'Γεννήτρια 4'!D874=""),V874,"")</f>
        <v/>
      </c>
    </row>
    <row r="875" spans="1:24">
      <c r="A875" s="3">
        <f t="shared" si="82"/>
        <v>853</v>
      </c>
      <c r="E875" s="3" t="str">
        <f t="shared" si="78"/>
        <v/>
      </c>
      <c r="F875" s="2" t="str">
        <f t="shared" si="79"/>
        <v/>
      </c>
      <c r="G875" s="2" t="str">
        <f t="shared" si="80"/>
        <v/>
      </c>
      <c r="T875" s="34">
        <f t="shared" si="81"/>
        <v>200.69650129906225</v>
      </c>
      <c r="U875" s="33">
        <f t="shared" si="83"/>
        <v>849</v>
      </c>
      <c r="V875" s="34">
        <f>IF(U875=1,$G$3*(T875/1000),IF(U875=2,$G$4*(T875/1000),IF(U875=3,$G$5*(T875/1000),IF(U875=4,$G$6*(T875/1000),IF(U875=5,$G$7*(T875/1000),IF(U875=6,$G$8*(T875/1000),IF(U875=7,$G$9*(T875/1000),IF(U875=8,$G$10*(T875/1000),IF(U875=9,$G$11*(T875/1000),IF(U875=10,$G$12*(T875/1000),IF(U875=11,$G$13*(T875/1000),IF(U875=12,$G$14*(T875/1000),IF(U875=13,$G$15*(T875/1000),IF(U875=14,$G$16*(T875/1000),IF(U875=15,$G$17*(T875/1000),0)))))))))))))))</f>
        <v>0</v>
      </c>
      <c r="W875" s="34">
        <f>IF('Γεννήτρια 4'!D875="W",W874+('Γεννήτρια 4'!C875-1)*V875,IF('Γεννήτρια 4'!D875="L",W874-V875,W874))</f>
        <v>200.69650129906225</v>
      </c>
      <c r="X875" s="34" t="str">
        <f>IF(AND('Γεννήτρια 4'!C875&lt;&gt;0,'Γεννήτρια 4'!D875=""),V875,"")</f>
        <v/>
      </c>
    </row>
    <row r="876" spans="1:24">
      <c r="A876" s="3">
        <f t="shared" si="82"/>
        <v>854</v>
      </c>
      <c r="E876" s="3" t="str">
        <f t="shared" si="78"/>
        <v/>
      </c>
      <c r="F876" s="2" t="str">
        <f t="shared" si="79"/>
        <v/>
      </c>
      <c r="G876" s="2" t="str">
        <f t="shared" si="80"/>
        <v/>
      </c>
      <c r="T876" s="34">
        <f t="shared" si="81"/>
        <v>200.69650129906225</v>
      </c>
      <c r="U876" s="33">
        <f t="shared" si="83"/>
        <v>850</v>
      </c>
      <c r="V876" s="34">
        <f>IF(U876=1,$G$3*(T876/1000),IF(U876=2,$G$4*(T876/1000),IF(U876=3,$G$5*(T876/1000),IF(U876=4,$G$6*(T876/1000),IF(U876=5,$G$7*(T876/1000),IF(U876=6,$G$8*(T876/1000),IF(U876=7,$G$9*(T876/1000),IF(U876=8,$G$10*(T876/1000),IF(U876=9,$G$11*(T876/1000),IF(U876=10,$G$12*(T876/1000),IF(U876=11,$G$13*(T876/1000),IF(U876=12,$G$14*(T876/1000),IF(U876=13,$G$15*(T876/1000),IF(U876=14,$G$16*(T876/1000),IF(U876=15,$G$17*(T876/1000),0)))))))))))))))</f>
        <v>0</v>
      </c>
      <c r="W876" s="34">
        <f>IF('Γεννήτρια 4'!D876="W",W875+('Γεννήτρια 4'!C876-1)*V876,IF('Γεννήτρια 4'!D876="L",W875-V876,W875))</f>
        <v>200.69650129906225</v>
      </c>
      <c r="X876" s="34" t="str">
        <f>IF(AND('Γεννήτρια 4'!C876&lt;&gt;0,'Γεννήτρια 4'!D876=""),V876,"")</f>
        <v/>
      </c>
    </row>
    <row r="877" spans="1:24">
      <c r="A877" s="3">
        <f t="shared" si="82"/>
        <v>855</v>
      </c>
      <c r="E877" s="3" t="str">
        <f t="shared" si="78"/>
        <v/>
      </c>
      <c r="F877" s="2" t="str">
        <f t="shared" si="79"/>
        <v/>
      </c>
      <c r="G877" s="2" t="str">
        <f t="shared" si="80"/>
        <v/>
      </c>
      <c r="T877" s="34">
        <f t="shared" si="81"/>
        <v>200.69650129906225</v>
      </c>
      <c r="U877" s="33">
        <f t="shared" si="83"/>
        <v>851</v>
      </c>
      <c r="V877" s="34">
        <f>IF(U877=1,$G$3*(T877/1000),IF(U877=2,$G$4*(T877/1000),IF(U877=3,$G$5*(T877/1000),IF(U877=4,$G$6*(T877/1000),IF(U877=5,$G$7*(T877/1000),IF(U877=6,$G$8*(T877/1000),IF(U877=7,$G$9*(T877/1000),IF(U877=8,$G$10*(T877/1000),IF(U877=9,$G$11*(T877/1000),IF(U877=10,$G$12*(T877/1000),IF(U877=11,$G$13*(T877/1000),IF(U877=12,$G$14*(T877/1000),IF(U877=13,$G$15*(T877/1000),IF(U877=14,$G$16*(T877/1000),IF(U877=15,$G$17*(T877/1000),0)))))))))))))))</f>
        <v>0</v>
      </c>
      <c r="W877" s="34">
        <f>IF('Γεννήτρια 4'!D877="W",W876+('Γεννήτρια 4'!C877-1)*V877,IF('Γεννήτρια 4'!D877="L",W876-V877,W876))</f>
        <v>200.69650129906225</v>
      </c>
      <c r="X877" s="34" t="str">
        <f>IF(AND('Γεννήτρια 4'!C877&lt;&gt;0,'Γεννήτρια 4'!D877=""),V877,"")</f>
        <v/>
      </c>
    </row>
    <row r="878" spans="1:24">
      <c r="A878" s="3">
        <f t="shared" si="82"/>
        <v>856</v>
      </c>
      <c r="E878" s="3" t="str">
        <f t="shared" si="78"/>
        <v/>
      </c>
      <c r="F878" s="2" t="str">
        <f t="shared" si="79"/>
        <v/>
      </c>
      <c r="G878" s="2" t="str">
        <f t="shared" si="80"/>
        <v/>
      </c>
      <c r="T878" s="34">
        <f t="shared" si="81"/>
        <v>200.69650129906225</v>
      </c>
      <c r="U878" s="33">
        <f t="shared" si="83"/>
        <v>852</v>
      </c>
      <c r="V878" s="34">
        <f>IF(U878=1,$G$3*(T878/1000),IF(U878=2,$G$4*(T878/1000),IF(U878=3,$G$5*(T878/1000),IF(U878=4,$G$6*(T878/1000),IF(U878=5,$G$7*(T878/1000),IF(U878=6,$G$8*(T878/1000),IF(U878=7,$G$9*(T878/1000),IF(U878=8,$G$10*(T878/1000),IF(U878=9,$G$11*(T878/1000),IF(U878=10,$G$12*(T878/1000),IF(U878=11,$G$13*(T878/1000),IF(U878=12,$G$14*(T878/1000),IF(U878=13,$G$15*(T878/1000),IF(U878=14,$G$16*(T878/1000),IF(U878=15,$G$17*(T878/1000),0)))))))))))))))</f>
        <v>0</v>
      </c>
      <c r="W878" s="34">
        <f>IF('Γεννήτρια 4'!D878="W",W877+('Γεννήτρια 4'!C878-1)*V878,IF('Γεννήτρια 4'!D878="L",W877-V878,W877))</f>
        <v>200.69650129906225</v>
      </c>
      <c r="X878" s="34" t="str">
        <f>IF(AND('Γεννήτρια 4'!C878&lt;&gt;0,'Γεννήτρια 4'!D878=""),V878,"")</f>
        <v/>
      </c>
    </row>
    <row r="879" spans="1:24">
      <c r="A879" s="3">
        <f t="shared" si="82"/>
        <v>857</v>
      </c>
      <c r="E879" s="3" t="str">
        <f t="shared" si="78"/>
        <v/>
      </c>
      <c r="F879" s="2" t="str">
        <f t="shared" si="79"/>
        <v/>
      </c>
      <c r="G879" s="2" t="str">
        <f t="shared" si="80"/>
        <v/>
      </c>
      <c r="T879" s="34">
        <f t="shared" si="81"/>
        <v>200.69650129906225</v>
      </c>
      <c r="U879" s="33">
        <f t="shared" si="83"/>
        <v>853</v>
      </c>
      <c r="V879" s="34">
        <f>IF(U879=1,$G$3*(T879/1000),IF(U879=2,$G$4*(T879/1000),IF(U879=3,$G$5*(T879/1000),IF(U879=4,$G$6*(T879/1000),IF(U879=5,$G$7*(T879/1000),IF(U879=6,$G$8*(T879/1000),IF(U879=7,$G$9*(T879/1000),IF(U879=8,$G$10*(T879/1000),IF(U879=9,$G$11*(T879/1000),IF(U879=10,$G$12*(T879/1000),IF(U879=11,$G$13*(T879/1000),IF(U879=12,$G$14*(T879/1000),IF(U879=13,$G$15*(T879/1000),IF(U879=14,$G$16*(T879/1000),IF(U879=15,$G$17*(T879/1000),0)))))))))))))))</f>
        <v>0</v>
      </c>
      <c r="W879" s="34">
        <f>IF('Γεννήτρια 4'!D879="W",W878+('Γεννήτρια 4'!C879-1)*V879,IF('Γεννήτρια 4'!D879="L",W878-V879,W878))</f>
        <v>200.69650129906225</v>
      </c>
      <c r="X879" s="34" t="str">
        <f>IF(AND('Γεννήτρια 4'!C879&lt;&gt;0,'Γεννήτρια 4'!D879=""),V879,"")</f>
        <v/>
      </c>
    </row>
    <row r="880" spans="1:24">
      <c r="A880" s="3">
        <f t="shared" si="82"/>
        <v>858</v>
      </c>
      <c r="E880" s="3" t="str">
        <f t="shared" si="78"/>
        <v/>
      </c>
      <c r="F880" s="2" t="str">
        <f t="shared" si="79"/>
        <v/>
      </c>
      <c r="G880" s="2" t="str">
        <f t="shared" si="80"/>
        <v/>
      </c>
      <c r="T880" s="34">
        <f t="shared" si="81"/>
        <v>200.69650129906225</v>
      </c>
      <c r="U880" s="33">
        <f t="shared" si="83"/>
        <v>854</v>
      </c>
      <c r="V880" s="34">
        <f>IF(U880=1,$G$3*(T880/1000),IF(U880=2,$G$4*(T880/1000),IF(U880=3,$G$5*(T880/1000),IF(U880=4,$G$6*(T880/1000),IF(U880=5,$G$7*(T880/1000),IF(U880=6,$G$8*(T880/1000),IF(U880=7,$G$9*(T880/1000),IF(U880=8,$G$10*(T880/1000),IF(U880=9,$G$11*(T880/1000),IF(U880=10,$G$12*(T880/1000),IF(U880=11,$G$13*(T880/1000),IF(U880=12,$G$14*(T880/1000),IF(U880=13,$G$15*(T880/1000),IF(U880=14,$G$16*(T880/1000),IF(U880=15,$G$17*(T880/1000),0)))))))))))))))</f>
        <v>0</v>
      </c>
      <c r="W880" s="34">
        <f>IF('Γεννήτρια 4'!D880="W",W879+('Γεννήτρια 4'!C880-1)*V880,IF('Γεννήτρια 4'!D880="L",W879-V880,W879))</f>
        <v>200.69650129906225</v>
      </c>
      <c r="X880" s="34" t="str">
        <f>IF(AND('Γεννήτρια 4'!C880&lt;&gt;0,'Γεννήτρια 4'!D880=""),V880,"")</f>
        <v/>
      </c>
    </row>
    <row r="881" spans="1:24">
      <c r="A881" s="3">
        <f t="shared" si="82"/>
        <v>859</v>
      </c>
      <c r="E881" s="3" t="str">
        <f t="shared" si="78"/>
        <v/>
      </c>
      <c r="F881" s="2" t="str">
        <f t="shared" si="79"/>
        <v/>
      </c>
      <c r="G881" s="2" t="str">
        <f t="shared" si="80"/>
        <v/>
      </c>
      <c r="T881" s="34">
        <f t="shared" si="81"/>
        <v>200.69650129906225</v>
      </c>
      <c r="U881" s="33">
        <f t="shared" si="83"/>
        <v>855</v>
      </c>
      <c r="V881" s="34">
        <f>IF(U881=1,$G$3*(T881/1000),IF(U881=2,$G$4*(T881/1000),IF(U881=3,$G$5*(T881/1000),IF(U881=4,$G$6*(T881/1000),IF(U881=5,$G$7*(T881/1000),IF(U881=6,$G$8*(T881/1000),IF(U881=7,$G$9*(T881/1000),IF(U881=8,$G$10*(T881/1000),IF(U881=9,$G$11*(T881/1000),IF(U881=10,$G$12*(T881/1000),IF(U881=11,$G$13*(T881/1000),IF(U881=12,$G$14*(T881/1000),IF(U881=13,$G$15*(T881/1000),IF(U881=14,$G$16*(T881/1000),IF(U881=15,$G$17*(T881/1000),0)))))))))))))))</f>
        <v>0</v>
      </c>
      <c r="W881" s="34">
        <f>IF('Γεννήτρια 4'!D881="W",W880+('Γεννήτρια 4'!C881-1)*V881,IF('Γεννήτρια 4'!D881="L",W880-V881,W880))</f>
        <v>200.69650129906225</v>
      </c>
      <c r="X881" s="34" t="str">
        <f>IF(AND('Γεννήτρια 4'!C881&lt;&gt;0,'Γεννήτρια 4'!D881=""),V881,"")</f>
        <v/>
      </c>
    </row>
    <row r="882" spans="1:24">
      <c r="A882" s="3">
        <f t="shared" si="82"/>
        <v>860</v>
      </c>
      <c r="E882" s="3" t="str">
        <f t="shared" si="78"/>
        <v/>
      </c>
      <c r="F882" s="2" t="str">
        <f t="shared" si="79"/>
        <v/>
      </c>
      <c r="G882" s="2" t="str">
        <f t="shared" si="80"/>
        <v/>
      </c>
      <c r="T882" s="34">
        <f t="shared" si="81"/>
        <v>200.69650129906225</v>
      </c>
      <c r="U882" s="33">
        <f t="shared" si="83"/>
        <v>856</v>
      </c>
      <c r="V882" s="34">
        <f>IF(U882=1,$G$3*(T882/1000),IF(U882=2,$G$4*(T882/1000),IF(U882=3,$G$5*(T882/1000),IF(U882=4,$G$6*(T882/1000),IF(U882=5,$G$7*(T882/1000),IF(U882=6,$G$8*(T882/1000),IF(U882=7,$G$9*(T882/1000),IF(U882=8,$G$10*(T882/1000),IF(U882=9,$G$11*(T882/1000),IF(U882=10,$G$12*(T882/1000),IF(U882=11,$G$13*(T882/1000),IF(U882=12,$G$14*(T882/1000),IF(U882=13,$G$15*(T882/1000),IF(U882=14,$G$16*(T882/1000),IF(U882=15,$G$17*(T882/1000),0)))))))))))))))</f>
        <v>0</v>
      </c>
      <c r="W882" s="34">
        <f>IF('Γεννήτρια 4'!D882="W",W881+('Γεννήτρια 4'!C882-1)*V882,IF('Γεννήτρια 4'!D882="L",W881-V882,W881))</f>
        <v>200.69650129906225</v>
      </c>
      <c r="X882" s="34" t="str">
        <f>IF(AND('Γεννήτρια 4'!C882&lt;&gt;0,'Γεννήτρια 4'!D882=""),V882,"")</f>
        <v/>
      </c>
    </row>
    <row r="883" spans="1:24">
      <c r="A883" s="3">
        <f t="shared" si="82"/>
        <v>861</v>
      </c>
      <c r="E883" s="3" t="str">
        <f t="shared" si="78"/>
        <v/>
      </c>
      <c r="F883" s="2" t="str">
        <f t="shared" si="79"/>
        <v/>
      </c>
      <c r="G883" s="2" t="str">
        <f t="shared" si="80"/>
        <v/>
      </c>
      <c r="T883" s="34">
        <f t="shared" si="81"/>
        <v>200.69650129906225</v>
      </c>
      <c r="U883" s="33">
        <f t="shared" si="83"/>
        <v>857</v>
      </c>
      <c r="V883" s="34">
        <f>IF(U883=1,$G$3*(T883/1000),IF(U883=2,$G$4*(T883/1000),IF(U883=3,$G$5*(T883/1000),IF(U883=4,$G$6*(T883/1000),IF(U883=5,$G$7*(T883/1000),IF(U883=6,$G$8*(T883/1000),IF(U883=7,$G$9*(T883/1000),IF(U883=8,$G$10*(T883/1000),IF(U883=9,$G$11*(T883/1000),IF(U883=10,$G$12*(T883/1000),IF(U883=11,$G$13*(T883/1000),IF(U883=12,$G$14*(T883/1000),IF(U883=13,$G$15*(T883/1000),IF(U883=14,$G$16*(T883/1000),IF(U883=15,$G$17*(T883/1000),0)))))))))))))))</f>
        <v>0</v>
      </c>
      <c r="W883" s="34">
        <f>IF('Γεννήτρια 4'!D883="W",W882+('Γεννήτρια 4'!C883-1)*V883,IF('Γεννήτρια 4'!D883="L",W882-V883,W882))</f>
        <v>200.69650129906225</v>
      </c>
      <c r="X883" s="34" t="str">
        <f>IF(AND('Γεννήτρια 4'!C883&lt;&gt;0,'Γεννήτρια 4'!D883=""),V883,"")</f>
        <v/>
      </c>
    </row>
    <row r="884" spans="1:24">
      <c r="A884" s="3">
        <f t="shared" si="82"/>
        <v>862</v>
      </c>
      <c r="E884" s="3" t="str">
        <f t="shared" si="78"/>
        <v/>
      </c>
      <c r="F884" s="2" t="str">
        <f t="shared" si="79"/>
        <v/>
      </c>
      <c r="G884" s="2" t="str">
        <f t="shared" si="80"/>
        <v/>
      </c>
      <c r="T884" s="34">
        <f t="shared" si="81"/>
        <v>200.69650129906225</v>
      </c>
      <c r="U884" s="33">
        <f t="shared" si="83"/>
        <v>858</v>
      </c>
      <c r="V884" s="34">
        <f>IF(U884=1,$G$3*(T884/1000),IF(U884=2,$G$4*(T884/1000),IF(U884=3,$G$5*(T884/1000),IF(U884=4,$G$6*(T884/1000),IF(U884=5,$G$7*(T884/1000),IF(U884=6,$G$8*(T884/1000),IF(U884=7,$G$9*(T884/1000),IF(U884=8,$G$10*(T884/1000),IF(U884=9,$G$11*(T884/1000),IF(U884=10,$G$12*(T884/1000),IF(U884=11,$G$13*(T884/1000),IF(U884=12,$G$14*(T884/1000),IF(U884=13,$G$15*(T884/1000),IF(U884=14,$G$16*(T884/1000),IF(U884=15,$G$17*(T884/1000),0)))))))))))))))</f>
        <v>0</v>
      </c>
      <c r="W884" s="34">
        <f>IF('Γεννήτρια 4'!D884="W",W883+('Γεννήτρια 4'!C884-1)*V884,IF('Γεννήτρια 4'!D884="L",W883-V884,W883))</f>
        <v>200.69650129906225</v>
      </c>
      <c r="X884" s="34" t="str">
        <f>IF(AND('Γεννήτρια 4'!C884&lt;&gt;0,'Γεννήτρια 4'!D884=""),V884,"")</f>
        <v/>
      </c>
    </row>
    <row r="885" spans="1:24">
      <c r="A885" s="3">
        <f t="shared" si="82"/>
        <v>863</v>
      </c>
      <c r="E885" s="3" t="str">
        <f t="shared" si="78"/>
        <v/>
      </c>
      <c r="F885" s="2" t="str">
        <f t="shared" si="79"/>
        <v/>
      </c>
      <c r="G885" s="2" t="str">
        <f t="shared" si="80"/>
        <v/>
      </c>
      <c r="T885" s="34">
        <f t="shared" si="81"/>
        <v>200.69650129906225</v>
      </c>
      <c r="U885" s="33">
        <f t="shared" si="83"/>
        <v>859</v>
      </c>
      <c r="V885" s="34">
        <f>IF(U885=1,$G$3*(T885/1000),IF(U885=2,$G$4*(T885/1000),IF(U885=3,$G$5*(T885/1000),IF(U885=4,$G$6*(T885/1000),IF(U885=5,$G$7*(T885/1000),IF(U885=6,$G$8*(T885/1000),IF(U885=7,$G$9*(T885/1000),IF(U885=8,$G$10*(T885/1000),IF(U885=9,$G$11*(T885/1000),IF(U885=10,$G$12*(T885/1000),IF(U885=11,$G$13*(T885/1000),IF(U885=12,$G$14*(T885/1000),IF(U885=13,$G$15*(T885/1000),IF(U885=14,$G$16*(T885/1000),IF(U885=15,$G$17*(T885/1000),0)))))))))))))))</f>
        <v>0</v>
      </c>
      <c r="W885" s="34">
        <f>IF('Γεννήτρια 4'!D885="W",W884+('Γεννήτρια 4'!C885-1)*V885,IF('Γεννήτρια 4'!D885="L",W884-V885,W884))</f>
        <v>200.69650129906225</v>
      </c>
      <c r="X885" s="34" t="str">
        <f>IF(AND('Γεννήτρια 4'!C885&lt;&gt;0,'Γεννήτρια 4'!D885=""),V885,"")</f>
        <v/>
      </c>
    </row>
    <row r="886" spans="1:24">
      <c r="A886" s="3">
        <f t="shared" si="82"/>
        <v>864</v>
      </c>
      <c r="E886" s="3" t="str">
        <f t="shared" si="78"/>
        <v/>
      </c>
      <c r="F886" s="2" t="str">
        <f t="shared" si="79"/>
        <v/>
      </c>
      <c r="G886" s="2" t="str">
        <f t="shared" si="80"/>
        <v/>
      </c>
      <c r="T886" s="34">
        <f t="shared" si="81"/>
        <v>200.69650129906225</v>
      </c>
      <c r="U886" s="33">
        <f t="shared" si="83"/>
        <v>860</v>
      </c>
      <c r="V886" s="34">
        <f>IF(U886=1,$G$3*(T886/1000),IF(U886=2,$G$4*(T886/1000),IF(U886=3,$G$5*(T886/1000),IF(U886=4,$G$6*(T886/1000),IF(U886=5,$G$7*(T886/1000),IF(U886=6,$G$8*(T886/1000),IF(U886=7,$G$9*(T886/1000),IF(U886=8,$G$10*(T886/1000),IF(U886=9,$G$11*(T886/1000),IF(U886=10,$G$12*(T886/1000),IF(U886=11,$G$13*(T886/1000),IF(U886=12,$G$14*(T886/1000),IF(U886=13,$G$15*(T886/1000),IF(U886=14,$G$16*(T886/1000),IF(U886=15,$G$17*(T886/1000),0)))))))))))))))</f>
        <v>0</v>
      </c>
      <c r="W886" s="34">
        <f>IF('Γεννήτρια 4'!D886="W",W885+('Γεννήτρια 4'!C886-1)*V886,IF('Γεννήτρια 4'!D886="L",W885-V886,W885))</f>
        <v>200.69650129906225</v>
      </c>
      <c r="X886" s="34" t="str">
        <f>IF(AND('Γεννήτρια 4'!C886&lt;&gt;0,'Γεννήτρια 4'!D886=""),V886,"")</f>
        <v/>
      </c>
    </row>
    <row r="887" spans="1:24">
      <c r="A887" s="3">
        <f t="shared" si="82"/>
        <v>865</v>
      </c>
      <c r="E887" s="3" t="str">
        <f t="shared" si="78"/>
        <v/>
      </c>
      <c r="F887" s="2" t="str">
        <f t="shared" si="79"/>
        <v/>
      </c>
      <c r="G887" s="2" t="str">
        <f t="shared" si="80"/>
        <v/>
      </c>
      <c r="T887" s="34">
        <f t="shared" si="81"/>
        <v>200.69650129906225</v>
      </c>
      <c r="U887" s="33">
        <f t="shared" si="83"/>
        <v>861</v>
      </c>
      <c r="V887" s="34">
        <f>IF(U887=1,$G$3*(T887/1000),IF(U887=2,$G$4*(T887/1000),IF(U887=3,$G$5*(T887/1000),IF(U887=4,$G$6*(T887/1000),IF(U887=5,$G$7*(T887/1000),IF(U887=6,$G$8*(T887/1000),IF(U887=7,$G$9*(T887/1000),IF(U887=8,$G$10*(T887/1000),IF(U887=9,$G$11*(T887/1000),IF(U887=10,$G$12*(T887/1000),IF(U887=11,$G$13*(T887/1000),IF(U887=12,$G$14*(T887/1000),IF(U887=13,$G$15*(T887/1000),IF(U887=14,$G$16*(T887/1000),IF(U887=15,$G$17*(T887/1000),0)))))))))))))))</f>
        <v>0</v>
      </c>
      <c r="W887" s="34">
        <f>IF('Γεννήτρια 4'!D887="W",W886+('Γεννήτρια 4'!C887-1)*V887,IF('Γεννήτρια 4'!D887="L",W886-V887,W886))</f>
        <v>200.69650129906225</v>
      </c>
      <c r="X887" s="34" t="str">
        <f>IF(AND('Γεννήτρια 4'!C887&lt;&gt;0,'Γεννήτρια 4'!D887=""),V887,"")</f>
        <v/>
      </c>
    </row>
    <row r="888" spans="1:24">
      <c r="A888" s="3">
        <f t="shared" si="82"/>
        <v>866</v>
      </c>
      <c r="E888" s="3" t="str">
        <f t="shared" si="78"/>
        <v/>
      </c>
      <c r="F888" s="2" t="str">
        <f t="shared" si="79"/>
        <v/>
      </c>
      <c r="G888" s="2" t="str">
        <f t="shared" si="80"/>
        <v/>
      </c>
      <c r="T888" s="34">
        <f t="shared" si="81"/>
        <v>200.69650129906225</v>
      </c>
      <c r="U888" s="33">
        <f t="shared" si="83"/>
        <v>862</v>
      </c>
      <c r="V888" s="34">
        <f>IF(U888=1,$G$3*(T888/1000),IF(U888=2,$G$4*(T888/1000),IF(U888=3,$G$5*(T888/1000),IF(U888=4,$G$6*(T888/1000),IF(U888=5,$G$7*(T888/1000),IF(U888=6,$G$8*(T888/1000),IF(U888=7,$G$9*(T888/1000),IF(U888=8,$G$10*(T888/1000),IF(U888=9,$G$11*(T888/1000),IF(U888=10,$G$12*(T888/1000),IF(U888=11,$G$13*(T888/1000),IF(U888=12,$G$14*(T888/1000),IF(U888=13,$G$15*(T888/1000),IF(U888=14,$G$16*(T888/1000),IF(U888=15,$G$17*(T888/1000),0)))))))))))))))</f>
        <v>0</v>
      </c>
      <c r="W888" s="34">
        <f>IF('Γεννήτρια 4'!D888="W",W887+('Γεννήτρια 4'!C888-1)*V888,IF('Γεννήτρια 4'!D888="L",W887-V888,W887))</f>
        <v>200.69650129906225</v>
      </c>
      <c r="X888" s="34" t="str">
        <f>IF(AND('Γεννήτρια 4'!C888&lt;&gt;0,'Γεννήτρια 4'!D888=""),V888,"")</f>
        <v/>
      </c>
    </row>
    <row r="889" spans="1:24">
      <c r="A889" s="3">
        <f t="shared" si="82"/>
        <v>867</v>
      </c>
      <c r="E889" s="3" t="str">
        <f t="shared" si="78"/>
        <v/>
      </c>
      <c r="F889" s="2" t="str">
        <f t="shared" si="79"/>
        <v/>
      </c>
      <c r="G889" s="2" t="str">
        <f t="shared" si="80"/>
        <v/>
      </c>
      <c r="T889" s="34">
        <f t="shared" si="81"/>
        <v>200.69650129906225</v>
      </c>
      <c r="U889" s="33">
        <f t="shared" si="83"/>
        <v>863</v>
      </c>
      <c r="V889" s="34">
        <f>IF(U889=1,$G$3*(T889/1000),IF(U889=2,$G$4*(T889/1000),IF(U889=3,$G$5*(T889/1000),IF(U889=4,$G$6*(T889/1000),IF(U889=5,$G$7*(T889/1000),IF(U889=6,$G$8*(T889/1000),IF(U889=7,$G$9*(T889/1000),IF(U889=8,$G$10*(T889/1000),IF(U889=9,$G$11*(T889/1000),IF(U889=10,$G$12*(T889/1000),IF(U889=11,$G$13*(T889/1000),IF(U889=12,$G$14*(T889/1000),IF(U889=13,$G$15*(T889/1000),IF(U889=14,$G$16*(T889/1000),IF(U889=15,$G$17*(T889/1000),0)))))))))))))))</f>
        <v>0</v>
      </c>
      <c r="W889" s="34">
        <f>IF('Γεννήτρια 4'!D889="W",W888+('Γεννήτρια 4'!C889-1)*V889,IF('Γεννήτρια 4'!D889="L",W888-V889,W888))</f>
        <v>200.69650129906225</v>
      </c>
      <c r="X889" s="34" t="str">
        <f>IF(AND('Γεννήτρια 4'!C889&lt;&gt;0,'Γεννήτρια 4'!D889=""),V889,"")</f>
        <v/>
      </c>
    </row>
    <row r="890" spans="1:24">
      <c r="A890" s="3">
        <f t="shared" si="82"/>
        <v>868</v>
      </c>
      <c r="E890" s="3" t="str">
        <f t="shared" si="78"/>
        <v/>
      </c>
      <c r="F890" s="2" t="str">
        <f t="shared" si="79"/>
        <v/>
      </c>
      <c r="G890" s="2" t="str">
        <f t="shared" si="80"/>
        <v/>
      </c>
      <c r="T890" s="34">
        <f t="shared" si="81"/>
        <v>200.69650129906225</v>
      </c>
      <c r="U890" s="33">
        <f t="shared" si="83"/>
        <v>864</v>
      </c>
      <c r="V890" s="34">
        <f>IF(U890=1,$G$3*(T890/1000),IF(U890=2,$G$4*(T890/1000),IF(U890=3,$G$5*(T890/1000),IF(U890=4,$G$6*(T890/1000),IF(U890=5,$G$7*(T890/1000),IF(U890=6,$G$8*(T890/1000),IF(U890=7,$G$9*(T890/1000),IF(U890=8,$G$10*(T890/1000),IF(U890=9,$G$11*(T890/1000),IF(U890=10,$G$12*(T890/1000),IF(U890=11,$G$13*(T890/1000),IF(U890=12,$G$14*(T890/1000),IF(U890=13,$G$15*(T890/1000),IF(U890=14,$G$16*(T890/1000),IF(U890=15,$G$17*(T890/1000),0)))))))))))))))</f>
        <v>0</v>
      </c>
      <c r="W890" s="34">
        <f>IF('Γεννήτρια 4'!D890="W",W889+('Γεννήτρια 4'!C890-1)*V890,IF('Γεννήτρια 4'!D890="L",W889-V890,W889))</f>
        <v>200.69650129906225</v>
      </c>
      <c r="X890" s="34" t="str">
        <f>IF(AND('Γεννήτρια 4'!C890&lt;&gt;0,'Γεννήτρια 4'!D890=""),V890,"")</f>
        <v/>
      </c>
    </row>
    <row r="891" spans="1:24">
      <c r="A891" s="3">
        <f t="shared" si="82"/>
        <v>869</v>
      </c>
      <c r="E891" s="3" t="str">
        <f t="shared" si="78"/>
        <v/>
      </c>
      <c r="F891" s="2" t="str">
        <f t="shared" si="79"/>
        <v/>
      </c>
      <c r="G891" s="2" t="str">
        <f t="shared" si="80"/>
        <v/>
      </c>
      <c r="T891" s="34">
        <f t="shared" si="81"/>
        <v>200.69650129906225</v>
      </c>
      <c r="U891" s="33">
        <f t="shared" si="83"/>
        <v>865</v>
      </c>
      <c r="V891" s="34">
        <f>IF(U891=1,$G$3*(T891/1000),IF(U891=2,$G$4*(T891/1000),IF(U891=3,$G$5*(T891/1000),IF(U891=4,$G$6*(T891/1000),IF(U891=5,$G$7*(T891/1000),IF(U891=6,$G$8*(T891/1000),IF(U891=7,$G$9*(T891/1000),IF(U891=8,$G$10*(T891/1000),IF(U891=9,$G$11*(T891/1000),IF(U891=10,$G$12*(T891/1000),IF(U891=11,$G$13*(T891/1000),IF(U891=12,$G$14*(T891/1000),IF(U891=13,$G$15*(T891/1000),IF(U891=14,$G$16*(T891/1000),IF(U891=15,$G$17*(T891/1000),0)))))))))))))))</f>
        <v>0</v>
      </c>
      <c r="W891" s="34">
        <f>IF('Γεννήτρια 4'!D891="W",W890+('Γεννήτρια 4'!C891-1)*V891,IF('Γεννήτρια 4'!D891="L",W890-V891,W890))</f>
        <v>200.69650129906225</v>
      </c>
      <c r="X891" s="34" t="str">
        <f>IF(AND('Γεννήτρια 4'!C891&lt;&gt;0,'Γεννήτρια 4'!D891=""),V891,"")</f>
        <v/>
      </c>
    </row>
    <row r="892" spans="1:24">
      <c r="A892" s="3">
        <f t="shared" si="82"/>
        <v>870</v>
      </c>
      <c r="E892" s="3" t="str">
        <f t="shared" si="78"/>
        <v/>
      </c>
      <c r="F892" s="2" t="str">
        <f t="shared" si="79"/>
        <v/>
      </c>
      <c r="G892" s="2" t="str">
        <f t="shared" si="80"/>
        <v/>
      </c>
      <c r="T892" s="34">
        <f t="shared" si="81"/>
        <v>200.69650129906225</v>
      </c>
      <c r="U892" s="33">
        <f t="shared" si="83"/>
        <v>866</v>
      </c>
      <c r="V892" s="34">
        <f>IF(U892=1,$G$3*(T892/1000),IF(U892=2,$G$4*(T892/1000),IF(U892=3,$G$5*(T892/1000),IF(U892=4,$G$6*(T892/1000),IF(U892=5,$G$7*(T892/1000),IF(U892=6,$G$8*(T892/1000),IF(U892=7,$G$9*(T892/1000),IF(U892=8,$G$10*(T892/1000),IF(U892=9,$G$11*(T892/1000),IF(U892=10,$G$12*(T892/1000),IF(U892=11,$G$13*(T892/1000),IF(U892=12,$G$14*(T892/1000),IF(U892=13,$G$15*(T892/1000),IF(U892=14,$G$16*(T892/1000),IF(U892=15,$G$17*(T892/1000),0)))))))))))))))</f>
        <v>0</v>
      </c>
      <c r="W892" s="34">
        <f>IF('Γεννήτρια 4'!D892="W",W891+('Γεννήτρια 4'!C892-1)*V892,IF('Γεννήτρια 4'!D892="L",W891-V892,W891))</f>
        <v>200.69650129906225</v>
      </c>
      <c r="X892" s="34" t="str">
        <f>IF(AND('Γεννήτρια 4'!C892&lt;&gt;0,'Γεννήτρια 4'!D892=""),V892,"")</f>
        <v/>
      </c>
    </row>
    <row r="893" spans="1:24">
      <c r="A893" s="3">
        <f t="shared" si="82"/>
        <v>871</v>
      </c>
      <c r="E893" s="3" t="str">
        <f t="shared" si="78"/>
        <v/>
      </c>
      <c r="F893" s="2" t="str">
        <f t="shared" si="79"/>
        <v/>
      </c>
      <c r="G893" s="2" t="str">
        <f t="shared" si="80"/>
        <v/>
      </c>
      <c r="T893" s="34">
        <f t="shared" si="81"/>
        <v>200.69650129906225</v>
      </c>
      <c r="U893" s="33">
        <f t="shared" si="83"/>
        <v>867</v>
      </c>
      <c r="V893" s="34">
        <f>IF(U893=1,$G$3*(T893/1000),IF(U893=2,$G$4*(T893/1000),IF(U893=3,$G$5*(T893/1000),IF(U893=4,$G$6*(T893/1000),IF(U893=5,$G$7*(T893/1000),IF(U893=6,$G$8*(T893/1000),IF(U893=7,$G$9*(T893/1000),IF(U893=8,$G$10*(T893/1000),IF(U893=9,$G$11*(T893/1000),IF(U893=10,$G$12*(T893/1000),IF(U893=11,$G$13*(T893/1000),IF(U893=12,$G$14*(T893/1000),IF(U893=13,$G$15*(T893/1000),IF(U893=14,$G$16*(T893/1000),IF(U893=15,$G$17*(T893/1000),0)))))))))))))))</f>
        <v>0</v>
      </c>
      <c r="W893" s="34">
        <f>IF('Γεννήτρια 4'!D893="W",W892+('Γεννήτρια 4'!C893-1)*V893,IF('Γεννήτρια 4'!D893="L",W892-V893,W892))</f>
        <v>200.69650129906225</v>
      </c>
      <c r="X893" s="34" t="str">
        <f>IF(AND('Γεννήτρια 4'!C893&lt;&gt;0,'Γεννήτρια 4'!D893=""),V893,"")</f>
        <v/>
      </c>
    </row>
    <row r="894" spans="1:24">
      <c r="A894" s="3">
        <f t="shared" si="82"/>
        <v>872</v>
      </c>
      <c r="E894" s="3" t="str">
        <f t="shared" si="78"/>
        <v/>
      </c>
      <c r="F894" s="2" t="str">
        <f t="shared" si="79"/>
        <v/>
      </c>
      <c r="G894" s="2" t="str">
        <f t="shared" si="80"/>
        <v/>
      </c>
      <c r="T894" s="34">
        <f t="shared" si="81"/>
        <v>200.69650129906225</v>
      </c>
      <c r="U894" s="33">
        <f t="shared" si="83"/>
        <v>868</v>
      </c>
      <c r="V894" s="34">
        <f>IF(U894=1,$G$3*(T894/1000),IF(U894=2,$G$4*(T894/1000),IF(U894=3,$G$5*(T894/1000),IF(U894=4,$G$6*(T894/1000),IF(U894=5,$G$7*(T894/1000),IF(U894=6,$G$8*(T894/1000),IF(U894=7,$G$9*(T894/1000),IF(U894=8,$G$10*(T894/1000),IF(U894=9,$G$11*(T894/1000),IF(U894=10,$G$12*(T894/1000),IF(U894=11,$G$13*(T894/1000),IF(U894=12,$G$14*(T894/1000),IF(U894=13,$G$15*(T894/1000),IF(U894=14,$G$16*(T894/1000),IF(U894=15,$G$17*(T894/1000),0)))))))))))))))</f>
        <v>0</v>
      </c>
      <c r="W894" s="34">
        <f>IF('Γεννήτρια 4'!D894="W",W893+('Γεννήτρια 4'!C894-1)*V894,IF('Γεννήτρια 4'!D894="L",W893-V894,W893))</f>
        <v>200.69650129906225</v>
      </c>
      <c r="X894" s="34" t="str">
        <f>IF(AND('Γεννήτρια 4'!C894&lt;&gt;0,'Γεννήτρια 4'!D894=""),V894,"")</f>
        <v/>
      </c>
    </row>
    <row r="895" spans="1:24">
      <c r="A895" s="3">
        <f t="shared" si="82"/>
        <v>873</v>
      </c>
      <c r="E895" s="3" t="str">
        <f t="shared" si="78"/>
        <v/>
      </c>
      <c r="F895" s="2" t="str">
        <f t="shared" si="79"/>
        <v/>
      </c>
      <c r="G895" s="2" t="str">
        <f t="shared" si="80"/>
        <v/>
      </c>
      <c r="T895" s="34">
        <f t="shared" si="81"/>
        <v>200.69650129906225</v>
      </c>
      <c r="U895" s="33">
        <f t="shared" si="83"/>
        <v>869</v>
      </c>
      <c r="V895" s="34">
        <f>IF(U895=1,$G$3*(T895/1000),IF(U895=2,$G$4*(T895/1000),IF(U895=3,$G$5*(T895/1000),IF(U895=4,$G$6*(T895/1000),IF(U895=5,$G$7*(T895/1000),IF(U895=6,$G$8*(T895/1000),IF(U895=7,$G$9*(T895/1000),IF(U895=8,$G$10*(T895/1000),IF(U895=9,$G$11*(T895/1000),IF(U895=10,$G$12*(T895/1000),IF(U895=11,$G$13*(T895/1000),IF(U895=12,$G$14*(T895/1000),IF(U895=13,$G$15*(T895/1000),IF(U895=14,$G$16*(T895/1000),IF(U895=15,$G$17*(T895/1000),0)))))))))))))))</f>
        <v>0</v>
      </c>
      <c r="W895" s="34">
        <f>IF('Γεννήτρια 4'!D895="W",W894+('Γεννήτρια 4'!C895-1)*V895,IF('Γεννήτρια 4'!D895="L",W894-V895,W894))</f>
        <v>200.69650129906225</v>
      </c>
      <c r="X895" s="34" t="str">
        <f>IF(AND('Γεννήτρια 4'!C895&lt;&gt;0,'Γεννήτρια 4'!D895=""),V895,"")</f>
        <v/>
      </c>
    </row>
    <row r="896" spans="1:24">
      <c r="A896" s="3">
        <f t="shared" si="82"/>
        <v>874</v>
      </c>
      <c r="E896" s="3" t="str">
        <f t="shared" si="78"/>
        <v/>
      </c>
      <c r="F896" s="2" t="str">
        <f t="shared" si="79"/>
        <v/>
      </c>
      <c r="G896" s="2" t="str">
        <f t="shared" si="80"/>
        <v/>
      </c>
      <c r="T896" s="34">
        <f t="shared" si="81"/>
        <v>200.69650129906225</v>
      </c>
      <c r="U896" s="33">
        <f t="shared" si="83"/>
        <v>870</v>
      </c>
      <c r="V896" s="34">
        <f>IF(U896=1,$G$3*(T896/1000),IF(U896=2,$G$4*(T896/1000),IF(U896=3,$G$5*(T896/1000),IF(U896=4,$G$6*(T896/1000),IF(U896=5,$G$7*(T896/1000),IF(U896=6,$G$8*(T896/1000),IF(U896=7,$G$9*(T896/1000),IF(U896=8,$G$10*(T896/1000),IF(U896=9,$G$11*(T896/1000),IF(U896=10,$G$12*(T896/1000),IF(U896=11,$G$13*(T896/1000),IF(U896=12,$G$14*(T896/1000),IF(U896=13,$G$15*(T896/1000),IF(U896=14,$G$16*(T896/1000),IF(U896=15,$G$17*(T896/1000),0)))))))))))))))</f>
        <v>0</v>
      </c>
      <c r="W896" s="34">
        <f>IF('Γεννήτρια 4'!D896="W",W895+('Γεννήτρια 4'!C896-1)*V896,IF('Γεννήτρια 4'!D896="L",W895-V896,W895))</f>
        <v>200.69650129906225</v>
      </c>
      <c r="X896" s="34" t="str">
        <f>IF(AND('Γεννήτρια 4'!C896&lt;&gt;0,'Γεννήτρια 4'!D896=""),V896,"")</f>
        <v/>
      </c>
    </row>
    <row r="897" spans="1:24">
      <c r="A897" s="3">
        <f t="shared" si="82"/>
        <v>875</v>
      </c>
      <c r="E897" s="3" t="str">
        <f t="shared" si="78"/>
        <v/>
      </c>
      <c r="F897" s="2" t="str">
        <f t="shared" si="79"/>
        <v/>
      </c>
      <c r="G897" s="2" t="str">
        <f t="shared" si="80"/>
        <v/>
      </c>
      <c r="T897" s="34">
        <f t="shared" si="81"/>
        <v>200.69650129906225</v>
      </c>
      <c r="U897" s="33">
        <f t="shared" si="83"/>
        <v>871</v>
      </c>
      <c r="V897" s="34">
        <f>IF(U897=1,$G$3*(T897/1000),IF(U897=2,$G$4*(T897/1000),IF(U897=3,$G$5*(T897/1000),IF(U897=4,$G$6*(T897/1000),IF(U897=5,$G$7*(T897/1000),IF(U897=6,$G$8*(T897/1000),IF(U897=7,$G$9*(T897/1000),IF(U897=8,$G$10*(T897/1000),IF(U897=9,$G$11*(T897/1000),IF(U897=10,$G$12*(T897/1000),IF(U897=11,$G$13*(T897/1000),IF(U897=12,$G$14*(T897/1000),IF(U897=13,$G$15*(T897/1000),IF(U897=14,$G$16*(T897/1000),IF(U897=15,$G$17*(T897/1000),0)))))))))))))))</f>
        <v>0</v>
      </c>
      <c r="W897" s="34">
        <f>IF('Γεννήτρια 4'!D897="W",W896+('Γεννήτρια 4'!C897-1)*V897,IF('Γεννήτρια 4'!D897="L",W896-V897,W896))</f>
        <v>200.69650129906225</v>
      </c>
      <c r="X897" s="34" t="str">
        <f>IF(AND('Γεννήτρια 4'!C897&lt;&gt;0,'Γεννήτρια 4'!D897=""),V897,"")</f>
        <v/>
      </c>
    </row>
    <row r="898" spans="1:24">
      <c r="A898" s="3">
        <f t="shared" si="82"/>
        <v>876</v>
      </c>
      <c r="E898" s="3" t="str">
        <f t="shared" si="78"/>
        <v/>
      </c>
      <c r="F898" s="2" t="str">
        <f t="shared" si="79"/>
        <v/>
      </c>
      <c r="G898" s="2" t="str">
        <f t="shared" si="80"/>
        <v/>
      </c>
      <c r="T898" s="34">
        <f t="shared" si="81"/>
        <v>200.69650129906225</v>
      </c>
      <c r="U898" s="33">
        <f t="shared" si="83"/>
        <v>872</v>
      </c>
      <c r="V898" s="34">
        <f>IF(U898=1,$G$3*(T898/1000),IF(U898=2,$G$4*(T898/1000),IF(U898=3,$G$5*(T898/1000),IF(U898=4,$G$6*(T898/1000),IF(U898=5,$G$7*(T898/1000),IF(U898=6,$G$8*(T898/1000),IF(U898=7,$G$9*(T898/1000),IF(U898=8,$G$10*(T898/1000),IF(U898=9,$G$11*(T898/1000),IF(U898=10,$G$12*(T898/1000),IF(U898=11,$G$13*(T898/1000),IF(U898=12,$G$14*(T898/1000),IF(U898=13,$G$15*(T898/1000),IF(U898=14,$G$16*(T898/1000),IF(U898=15,$G$17*(T898/1000),0)))))))))))))))</f>
        <v>0</v>
      </c>
      <c r="W898" s="34">
        <f>IF('Γεννήτρια 4'!D898="W",W897+('Γεννήτρια 4'!C898-1)*V898,IF('Γεννήτρια 4'!D898="L",W897-V898,W897))</f>
        <v>200.69650129906225</v>
      </c>
      <c r="X898" s="34" t="str">
        <f>IF(AND('Γεννήτρια 4'!C898&lt;&gt;0,'Γεννήτρια 4'!D898=""),V898,"")</f>
        <v/>
      </c>
    </row>
    <row r="899" spans="1:24">
      <c r="A899" s="3">
        <f t="shared" si="82"/>
        <v>877</v>
      </c>
      <c r="E899" s="3" t="str">
        <f t="shared" si="78"/>
        <v/>
      </c>
      <c r="F899" s="2" t="str">
        <f t="shared" si="79"/>
        <v/>
      </c>
      <c r="G899" s="2" t="str">
        <f t="shared" si="80"/>
        <v/>
      </c>
      <c r="T899" s="34">
        <f t="shared" si="81"/>
        <v>200.69650129906225</v>
      </c>
      <c r="U899" s="33">
        <f t="shared" si="83"/>
        <v>873</v>
      </c>
      <c r="V899" s="34">
        <f>IF(U899=1,$G$3*(T899/1000),IF(U899=2,$G$4*(T899/1000),IF(U899=3,$G$5*(T899/1000),IF(U899=4,$G$6*(T899/1000),IF(U899=5,$G$7*(T899/1000),IF(U899=6,$G$8*(T899/1000),IF(U899=7,$G$9*(T899/1000),IF(U899=8,$G$10*(T899/1000),IF(U899=9,$G$11*(T899/1000),IF(U899=10,$G$12*(T899/1000),IF(U899=11,$G$13*(T899/1000),IF(U899=12,$G$14*(T899/1000),IF(U899=13,$G$15*(T899/1000),IF(U899=14,$G$16*(T899/1000),IF(U899=15,$G$17*(T899/1000),0)))))))))))))))</f>
        <v>0</v>
      </c>
      <c r="W899" s="34">
        <f>IF('Γεννήτρια 4'!D899="W",W898+('Γεννήτρια 4'!C899-1)*V899,IF('Γεννήτρια 4'!D899="L",W898-V899,W898))</f>
        <v>200.69650129906225</v>
      </c>
      <c r="X899" s="34" t="str">
        <f>IF(AND('Γεννήτρια 4'!C899&lt;&gt;0,'Γεννήτρια 4'!D899=""),V899,"")</f>
        <v/>
      </c>
    </row>
    <row r="900" spans="1:24">
      <c r="A900" s="3">
        <f t="shared" si="82"/>
        <v>878</v>
      </c>
      <c r="E900" s="3" t="str">
        <f t="shared" si="78"/>
        <v/>
      </c>
      <c r="F900" s="2" t="str">
        <f t="shared" si="79"/>
        <v/>
      </c>
      <c r="G900" s="2" t="str">
        <f t="shared" si="80"/>
        <v/>
      </c>
      <c r="T900" s="34">
        <f t="shared" si="81"/>
        <v>200.69650129906225</v>
      </c>
      <c r="U900" s="33">
        <f t="shared" si="83"/>
        <v>874</v>
      </c>
      <c r="V900" s="34">
        <f>IF(U900=1,$G$3*(T900/1000),IF(U900=2,$G$4*(T900/1000),IF(U900=3,$G$5*(T900/1000),IF(U900=4,$G$6*(T900/1000),IF(U900=5,$G$7*(T900/1000),IF(U900=6,$G$8*(T900/1000),IF(U900=7,$G$9*(T900/1000),IF(U900=8,$G$10*(T900/1000),IF(U900=9,$G$11*(T900/1000),IF(U900=10,$G$12*(T900/1000),IF(U900=11,$G$13*(T900/1000),IF(U900=12,$G$14*(T900/1000),IF(U900=13,$G$15*(T900/1000),IF(U900=14,$G$16*(T900/1000),IF(U900=15,$G$17*(T900/1000),0)))))))))))))))</f>
        <v>0</v>
      </c>
      <c r="W900" s="34">
        <f>IF('Γεννήτρια 4'!D900="W",W899+('Γεννήτρια 4'!C900-1)*V900,IF('Γεννήτρια 4'!D900="L",W899-V900,W899))</f>
        <v>200.69650129906225</v>
      </c>
      <c r="X900" s="34" t="str">
        <f>IF(AND('Γεννήτρια 4'!C900&lt;&gt;0,'Γεννήτρια 4'!D900=""),V900,"")</f>
        <v/>
      </c>
    </row>
    <row r="901" spans="1:24">
      <c r="A901" s="3">
        <f t="shared" si="82"/>
        <v>879</v>
      </c>
      <c r="E901" s="3" t="str">
        <f t="shared" si="78"/>
        <v/>
      </c>
      <c r="F901" s="2" t="str">
        <f t="shared" si="79"/>
        <v/>
      </c>
      <c r="G901" s="2" t="str">
        <f t="shared" si="80"/>
        <v/>
      </c>
      <c r="T901" s="34">
        <f t="shared" si="81"/>
        <v>200.69650129906225</v>
      </c>
      <c r="U901" s="33">
        <f t="shared" si="83"/>
        <v>875</v>
      </c>
      <c r="V901" s="34">
        <f>IF(U901=1,$G$3*(T901/1000),IF(U901=2,$G$4*(T901/1000),IF(U901=3,$G$5*(T901/1000),IF(U901=4,$G$6*(T901/1000),IF(U901=5,$G$7*(T901/1000),IF(U901=6,$G$8*(T901/1000),IF(U901=7,$G$9*(T901/1000),IF(U901=8,$G$10*(T901/1000),IF(U901=9,$G$11*(T901/1000),IF(U901=10,$G$12*(T901/1000),IF(U901=11,$G$13*(T901/1000),IF(U901=12,$G$14*(T901/1000),IF(U901=13,$G$15*(T901/1000),IF(U901=14,$G$16*(T901/1000),IF(U901=15,$G$17*(T901/1000),0)))))))))))))))</f>
        <v>0</v>
      </c>
      <c r="W901" s="34">
        <f>IF('Γεννήτρια 4'!D901="W",W900+('Γεννήτρια 4'!C901-1)*V901,IF('Γεννήτρια 4'!D901="L",W900-V901,W900))</f>
        <v>200.69650129906225</v>
      </c>
      <c r="X901" s="34" t="str">
        <f>IF(AND('Γεννήτρια 4'!C901&lt;&gt;0,'Γεννήτρια 4'!D901=""),V901,"")</f>
        <v/>
      </c>
    </row>
    <row r="902" spans="1:24">
      <c r="A902" s="3">
        <f t="shared" si="82"/>
        <v>880</v>
      </c>
      <c r="E902" s="3" t="str">
        <f t="shared" si="78"/>
        <v/>
      </c>
      <c r="F902" s="2" t="str">
        <f t="shared" si="79"/>
        <v/>
      </c>
      <c r="G902" s="2" t="str">
        <f t="shared" si="80"/>
        <v/>
      </c>
      <c r="T902" s="34">
        <f t="shared" si="81"/>
        <v>200.69650129906225</v>
      </c>
      <c r="U902" s="33">
        <f t="shared" si="83"/>
        <v>876</v>
      </c>
      <c r="V902" s="34">
        <f>IF(U902=1,$G$3*(T902/1000),IF(U902=2,$G$4*(T902/1000),IF(U902=3,$G$5*(T902/1000),IF(U902=4,$G$6*(T902/1000),IF(U902=5,$G$7*(T902/1000),IF(U902=6,$G$8*(T902/1000),IF(U902=7,$G$9*(T902/1000),IF(U902=8,$G$10*(T902/1000),IF(U902=9,$G$11*(T902/1000),IF(U902=10,$G$12*(T902/1000),IF(U902=11,$G$13*(T902/1000),IF(U902=12,$G$14*(T902/1000),IF(U902=13,$G$15*(T902/1000),IF(U902=14,$G$16*(T902/1000),IF(U902=15,$G$17*(T902/1000),0)))))))))))))))</f>
        <v>0</v>
      </c>
      <c r="W902" s="34">
        <f>IF('Γεννήτρια 4'!D902="W",W901+('Γεννήτρια 4'!C902-1)*V902,IF('Γεννήτρια 4'!D902="L",W901-V902,W901))</f>
        <v>200.69650129906225</v>
      </c>
      <c r="X902" s="34" t="str">
        <f>IF(AND('Γεννήτρια 4'!C902&lt;&gt;0,'Γεννήτρια 4'!D902=""),V902,"")</f>
        <v/>
      </c>
    </row>
    <row r="903" spans="1:24">
      <c r="A903" s="3">
        <f t="shared" si="82"/>
        <v>881</v>
      </c>
      <c r="E903" s="3" t="str">
        <f t="shared" si="78"/>
        <v/>
      </c>
      <c r="F903" s="2" t="str">
        <f t="shared" si="79"/>
        <v/>
      </c>
      <c r="G903" s="2" t="str">
        <f t="shared" si="80"/>
        <v/>
      </c>
      <c r="T903" s="34">
        <f t="shared" si="81"/>
        <v>200.69650129906225</v>
      </c>
      <c r="U903" s="33">
        <f t="shared" si="83"/>
        <v>877</v>
      </c>
      <c r="V903" s="34">
        <f>IF(U903=1,$G$3*(T903/1000),IF(U903=2,$G$4*(T903/1000),IF(U903=3,$G$5*(T903/1000),IF(U903=4,$G$6*(T903/1000),IF(U903=5,$G$7*(T903/1000),IF(U903=6,$G$8*(T903/1000),IF(U903=7,$G$9*(T903/1000),IF(U903=8,$G$10*(T903/1000),IF(U903=9,$G$11*(T903/1000),IF(U903=10,$G$12*(T903/1000),IF(U903=11,$G$13*(T903/1000),IF(U903=12,$G$14*(T903/1000),IF(U903=13,$G$15*(T903/1000),IF(U903=14,$G$16*(T903/1000),IF(U903=15,$G$17*(T903/1000),0)))))))))))))))</f>
        <v>0</v>
      </c>
      <c r="W903" s="34">
        <f>IF('Γεννήτρια 4'!D903="W",W902+('Γεννήτρια 4'!C903-1)*V903,IF('Γεννήτρια 4'!D903="L",W902-V903,W902))</f>
        <v>200.69650129906225</v>
      </c>
      <c r="X903" s="34" t="str">
        <f>IF(AND('Γεννήτρια 4'!C903&lt;&gt;0,'Γεννήτρια 4'!D903=""),V903,"")</f>
        <v/>
      </c>
    </row>
    <row r="904" spans="1:24">
      <c r="A904" s="3">
        <f t="shared" si="82"/>
        <v>882</v>
      </c>
      <c r="E904" s="3" t="str">
        <f t="shared" si="78"/>
        <v/>
      </c>
      <c r="F904" s="2" t="str">
        <f t="shared" si="79"/>
        <v/>
      </c>
      <c r="G904" s="2" t="str">
        <f t="shared" si="80"/>
        <v/>
      </c>
      <c r="T904" s="34">
        <f t="shared" si="81"/>
        <v>200.69650129906225</v>
      </c>
      <c r="U904" s="33">
        <f t="shared" si="83"/>
        <v>878</v>
      </c>
      <c r="V904" s="34">
        <f>IF(U904=1,$G$3*(T904/1000),IF(U904=2,$G$4*(T904/1000),IF(U904=3,$G$5*(T904/1000),IF(U904=4,$G$6*(T904/1000),IF(U904=5,$G$7*(T904/1000),IF(U904=6,$G$8*(T904/1000),IF(U904=7,$G$9*(T904/1000),IF(U904=8,$G$10*(T904/1000),IF(U904=9,$G$11*(T904/1000),IF(U904=10,$G$12*(T904/1000),IF(U904=11,$G$13*(T904/1000),IF(U904=12,$G$14*(T904/1000),IF(U904=13,$G$15*(T904/1000),IF(U904=14,$G$16*(T904/1000),IF(U904=15,$G$17*(T904/1000),0)))))))))))))))</f>
        <v>0</v>
      </c>
      <c r="W904" s="34">
        <f>IF('Γεννήτρια 4'!D904="W",W903+('Γεννήτρια 4'!C904-1)*V904,IF('Γεννήτρια 4'!D904="L",W903-V904,W903))</f>
        <v>200.69650129906225</v>
      </c>
      <c r="X904" s="34" t="str">
        <f>IF(AND('Γεννήτρια 4'!C904&lt;&gt;0,'Γεννήτρια 4'!D904=""),V904,"")</f>
        <v/>
      </c>
    </row>
    <row r="905" spans="1:24">
      <c r="A905" s="3">
        <f t="shared" si="82"/>
        <v>883</v>
      </c>
      <c r="E905" s="3" t="str">
        <f t="shared" si="78"/>
        <v/>
      </c>
      <c r="F905" s="2" t="str">
        <f t="shared" si="79"/>
        <v/>
      </c>
      <c r="G905" s="2" t="str">
        <f t="shared" si="80"/>
        <v/>
      </c>
      <c r="T905" s="34">
        <f t="shared" si="81"/>
        <v>200.69650129906225</v>
      </c>
      <c r="U905" s="33">
        <f t="shared" si="83"/>
        <v>879</v>
      </c>
      <c r="V905" s="34">
        <f>IF(U905=1,$G$3*(T905/1000),IF(U905=2,$G$4*(T905/1000),IF(U905=3,$G$5*(T905/1000),IF(U905=4,$G$6*(T905/1000),IF(U905=5,$G$7*(T905/1000),IF(U905=6,$G$8*(T905/1000),IF(U905=7,$G$9*(T905/1000),IF(U905=8,$G$10*(T905/1000),IF(U905=9,$G$11*(T905/1000),IF(U905=10,$G$12*(T905/1000),IF(U905=11,$G$13*(T905/1000),IF(U905=12,$G$14*(T905/1000),IF(U905=13,$G$15*(T905/1000),IF(U905=14,$G$16*(T905/1000),IF(U905=15,$G$17*(T905/1000),0)))))))))))))))</f>
        <v>0</v>
      </c>
      <c r="W905" s="34">
        <f>IF('Γεννήτρια 4'!D905="W",W904+('Γεννήτρια 4'!C905-1)*V905,IF('Γεννήτρια 4'!D905="L",W904-V905,W904))</f>
        <v>200.69650129906225</v>
      </c>
      <c r="X905" s="34" t="str">
        <f>IF(AND('Γεννήτρια 4'!C905&lt;&gt;0,'Γεννήτρια 4'!D905=""),V905,"")</f>
        <v/>
      </c>
    </row>
    <row r="906" spans="1:24">
      <c r="A906" s="3">
        <f t="shared" si="82"/>
        <v>884</v>
      </c>
      <c r="E906" s="3" t="str">
        <f t="shared" si="78"/>
        <v/>
      </c>
      <c r="F906" s="2" t="str">
        <f t="shared" si="79"/>
        <v/>
      </c>
      <c r="G906" s="2" t="str">
        <f t="shared" si="80"/>
        <v/>
      </c>
      <c r="T906" s="34">
        <f t="shared" si="81"/>
        <v>200.69650129906225</v>
      </c>
      <c r="U906" s="33">
        <f t="shared" si="83"/>
        <v>880</v>
      </c>
      <c r="V906" s="34">
        <f>IF(U906=1,$G$3*(T906/1000),IF(U906=2,$G$4*(T906/1000),IF(U906=3,$G$5*(T906/1000),IF(U906=4,$G$6*(T906/1000),IF(U906=5,$G$7*(T906/1000),IF(U906=6,$G$8*(T906/1000),IF(U906=7,$G$9*(T906/1000),IF(U906=8,$G$10*(T906/1000),IF(U906=9,$G$11*(T906/1000),IF(U906=10,$G$12*(T906/1000),IF(U906=11,$G$13*(T906/1000),IF(U906=12,$G$14*(T906/1000),IF(U906=13,$G$15*(T906/1000),IF(U906=14,$G$16*(T906/1000),IF(U906=15,$G$17*(T906/1000),0)))))))))))))))</f>
        <v>0</v>
      </c>
      <c r="W906" s="34">
        <f>IF('Γεννήτρια 4'!D906="W",W905+('Γεννήτρια 4'!C906-1)*V906,IF('Γεννήτρια 4'!D906="L",W905-V906,W905))</f>
        <v>200.69650129906225</v>
      </c>
      <c r="X906" s="34" t="str">
        <f>IF(AND('Γεννήτρια 4'!C906&lt;&gt;0,'Γεννήτρια 4'!D906=""),V906,"")</f>
        <v/>
      </c>
    </row>
    <row r="907" spans="1:24">
      <c r="A907" s="3">
        <f t="shared" si="82"/>
        <v>885</v>
      </c>
      <c r="E907" s="3" t="str">
        <f t="shared" si="78"/>
        <v/>
      </c>
      <c r="F907" s="2" t="str">
        <f t="shared" si="79"/>
        <v/>
      </c>
      <c r="G907" s="2" t="str">
        <f t="shared" si="80"/>
        <v/>
      </c>
      <c r="T907" s="34">
        <f t="shared" si="81"/>
        <v>200.69650129906225</v>
      </c>
      <c r="U907" s="33">
        <f t="shared" si="83"/>
        <v>881</v>
      </c>
      <c r="V907" s="34">
        <f>IF(U907=1,$G$3*(T907/1000),IF(U907=2,$G$4*(T907/1000),IF(U907=3,$G$5*(T907/1000),IF(U907=4,$G$6*(T907/1000),IF(U907=5,$G$7*(T907/1000),IF(U907=6,$G$8*(T907/1000),IF(U907=7,$G$9*(T907/1000),IF(U907=8,$G$10*(T907/1000),IF(U907=9,$G$11*(T907/1000),IF(U907=10,$G$12*(T907/1000),IF(U907=11,$G$13*(T907/1000),IF(U907=12,$G$14*(T907/1000),IF(U907=13,$G$15*(T907/1000),IF(U907=14,$G$16*(T907/1000),IF(U907=15,$G$17*(T907/1000),0)))))))))))))))</f>
        <v>0</v>
      </c>
      <c r="W907" s="34">
        <f>IF('Γεννήτρια 4'!D907="W",W906+('Γεννήτρια 4'!C907-1)*V907,IF('Γεννήτρια 4'!D907="L",W906-V907,W906))</f>
        <v>200.69650129906225</v>
      </c>
      <c r="X907" s="34" t="str">
        <f>IF(AND('Γεννήτρια 4'!C907&lt;&gt;0,'Γεννήτρια 4'!D907=""),V907,"")</f>
        <v/>
      </c>
    </row>
    <row r="908" spans="1:24">
      <c r="A908" s="3">
        <f t="shared" si="82"/>
        <v>886</v>
      </c>
      <c r="E908" s="3" t="str">
        <f t="shared" si="78"/>
        <v/>
      </c>
      <c r="F908" s="2" t="str">
        <f t="shared" si="79"/>
        <v/>
      </c>
      <c r="G908" s="2" t="str">
        <f t="shared" si="80"/>
        <v/>
      </c>
      <c r="T908" s="34">
        <f t="shared" si="81"/>
        <v>200.69650129906225</v>
      </c>
      <c r="U908" s="33">
        <f t="shared" si="83"/>
        <v>882</v>
      </c>
      <c r="V908" s="34">
        <f>IF(U908=1,$G$3*(T908/1000),IF(U908=2,$G$4*(T908/1000),IF(U908=3,$G$5*(T908/1000),IF(U908=4,$G$6*(T908/1000),IF(U908=5,$G$7*(T908/1000),IF(U908=6,$G$8*(T908/1000),IF(U908=7,$G$9*(T908/1000),IF(U908=8,$G$10*(T908/1000),IF(U908=9,$G$11*(T908/1000),IF(U908=10,$G$12*(T908/1000),IF(U908=11,$G$13*(T908/1000),IF(U908=12,$G$14*(T908/1000),IF(U908=13,$G$15*(T908/1000),IF(U908=14,$G$16*(T908/1000),IF(U908=15,$G$17*(T908/1000),0)))))))))))))))</f>
        <v>0</v>
      </c>
      <c r="W908" s="34">
        <f>IF('Γεννήτρια 4'!D908="W",W907+('Γεννήτρια 4'!C908-1)*V908,IF('Γεννήτρια 4'!D908="L",W907-V908,W907))</f>
        <v>200.69650129906225</v>
      </c>
      <c r="X908" s="34" t="str">
        <f>IF(AND('Γεννήτρια 4'!C908&lt;&gt;0,'Γεννήτρια 4'!D908=""),V908,"")</f>
        <v/>
      </c>
    </row>
    <row r="909" spans="1:24">
      <c r="A909" s="3">
        <f t="shared" si="82"/>
        <v>887</v>
      </c>
      <c r="E909" s="3" t="str">
        <f t="shared" si="78"/>
        <v/>
      </c>
      <c r="F909" s="2" t="str">
        <f t="shared" si="79"/>
        <v/>
      </c>
      <c r="G909" s="2" t="str">
        <f t="shared" si="80"/>
        <v/>
      </c>
      <c r="T909" s="34">
        <f t="shared" si="81"/>
        <v>200.69650129906225</v>
      </c>
      <c r="U909" s="33">
        <f t="shared" si="83"/>
        <v>883</v>
      </c>
      <c r="V909" s="34">
        <f>IF(U909=1,$G$3*(T909/1000),IF(U909=2,$G$4*(T909/1000),IF(U909=3,$G$5*(T909/1000),IF(U909=4,$G$6*(T909/1000),IF(U909=5,$G$7*(T909/1000),IF(U909=6,$G$8*(T909/1000),IF(U909=7,$G$9*(T909/1000),IF(U909=8,$G$10*(T909/1000),IF(U909=9,$G$11*(T909/1000),IF(U909=10,$G$12*(T909/1000),IF(U909=11,$G$13*(T909/1000),IF(U909=12,$G$14*(T909/1000),IF(U909=13,$G$15*(T909/1000),IF(U909=14,$G$16*(T909/1000),IF(U909=15,$G$17*(T909/1000),0)))))))))))))))</f>
        <v>0</v>
      </c>
      <c r="W909" s="34">
        <f>IF('Γεννήτρια 4'!D909="W",W908+('Γεννήτρια 4'!C909-1)*V909,IF('Γεννήτρια 4'!D909="L",W908-V909,W908))</f>
        <v>200.69650129906225</v>
      </c>
      <c r="X909" s="34" t="str">
        <f>IF(AND('Γεννήτρια 4'!C909&lt;&gt;0,'Γεννήτρια 4'!D909=""),V909,"")</f>
        <v/>
      </c>
    </row>
    <row r="910" spans="1:24">
      <c r="A910" s="3">
        <f t="shared" si="82"/>
        <v>888</v>
      </c>
      <c r="E910" s="3" t="str">
        <f t="shared" si="78"/>
        <v/>
      </c>
      <c r="F910" s="2" t="str">
        <f t="shared" si="79"/>
        <v/>
      </c>
      <c r="G910" s="2" t="str">
        <f t="shared" si="80"/>
        <v/>
      </c>
      <c r="T910" s="34">
        <f t="shared" si="81"/>
        <v>200.69650129906225</v>
      </c>
      <c r="U910" s="33">
        <f t="shared" si="83"/>
        <v>884</v>
      </c>
      <c r="V910" s="34">
        <f>IF(U910=1,$G$3*(T910/1000),IF(U910=2,$G$4*(T910/1000),IF(U910=3,$G$5*(T910/1000),IF(U910=4,$G$6*(T910/1000),IF(U910=5,$G$7*(T910/1000),IF(U910=6,$G$8*(T910/1000),IF(U910=7,$G$9*(T910/1000),IF(U910=8,$G$10*(T910/1000),IF(U910=9,$G$11*(T910/1000),IF(U910=10,$G$12*(T910/1000),IF(U910=11,$G$13*(T910/1000),IF(U910=12,$G$14*(T910/1000),IF(U910=13,$G$15*(T910/1000),IF(U910=14,$G$16*(T910/1000),IF(U910=15,$G$17*(T910/1000),0)))))))))))))))</f>
        <v>0</v>
      </c>
      <c r="W910" s="34">
        <f>IF('Γεννήτρια 4'!D910="W",W909+('Γεννήτρια 4'!C910-1)*V910,IF('Γεννήτρια 4'!D910="L",W909-V910,W909))</f>
        <v>200.69650129906225</v>
      </c>
      <c r="X910" s="34" t="str">
        <f>IF(AND('Γεννήτρια 4'!C910&lt;&gt;0,'Γεννήτρια 4'!D910=""),V910,"")</f>
        <v/>
      </c>
    </row>
    <row r="911" spans="1:24">
      <c r="A911" s="3">
        <f t="shared" si="82"/>
        <v>889</v>
      </c>
      <c r="E911" s="3" t="str">
        <f t="shared" si="78"/>
        <v/>
      </c>
      <c r="F911" s="2" t="str">
        <f t="shared" si="79"/>
        <v/>
      </c>
      <c r="G911" s="2" t="str">
        <f t="shared" si="80"/>
        <v/>
      </c>
      <c r="T911" s="34">
        <f t="shared" si="81"/>
        <v>200.69650129906225</v>
      </c>
      <c r="U911" s="33">
        <f t="shared" si="83"/>
        <v>885</v>
      </c>
      <c r="V911" s="34">
        <f>IF(U911=1,$G$3*(T911/1000),IF(U911=2,$G$4*(T911/1000),IF(U911=3,$G$5*(T911/1000),IF(U911=4,$G$6*(T911/1000),IF(U911=5,$G$7*(T911/1000),IF(U911=6,$G$8*(T911/1000),IF(U911=7,$G$9*(T911/1000),IF(U911=8,$G$10*(T911/1000),IF(U911=9,$G$11*(T911/1000),IF(U911=10,$G$12*(T911/1000),IF(U911=11,$G$13*(T911/1000),IF(U911=12,$G$14*(T911/1000),IF(U911=13,$G$15*(T911/1000),IF(U911=14,$G$16*(T911/1000),IF(U911=15,$G$17*(T911/1000),0)))))))))))))))</f>
        <v>0</v>
      </c>
      <c r="W911" s="34">
        <f>IF('Γεννήτρια 4'!D911="W",W910+('Γεννήτρια 4'!C911-1)*V911,IF('Γεννήτρια 4'!D911="L",W910-V911,W910))</f>
        <v>200.69650129906225</v>
      </c>
      <c r="X911" s="34" t="str">
        <f>IF(AND('Γεννήτρια 4'!C911&lt;&gt;0,'Γεννήτρια 4'!D911=""),V911,"")</f>
        <v/>
      </c>
    </row>
    <row r="912" spans="1:24">
      <c r="A912" s="3">
        <f t="shared" si="82"/>
        <v>890</v>
      </c>
      <c r="E912" s="3" t="str">
        <f t="shared" si="78"/>
        <v/>
      </c>
      <c r="F912" s="2" t="str">
        <f t="shared" si="79"/>
        <v/>
      </c>
      <c r="G912" s="2" t="str">
        <f t="shared" si="80"/>
        <v/>
      </c>
      <c r="T912" s="34">
        <f t="shared" si="81"/>
        <v>200.69650129906225</v>
      </c>
      <c r="U912" s="33">
        <f t="shared" si="83"/>
        <v>886</v>
      </c>
      <c r="V912" s="34">
        <f>IF(U912=1,$G$3*(T912/1000),IF(U912=2,$G$4*(T912/1000),IF(U912=3,$G$5*(T912/1000),IF(U912=4,$G$6*(T912/1000),IF(U912=5,$G$7*(T912/1000),IF(U912=6,$G$8*(T912/1000),IF(U912=7,$G$9*(T912/1000),IF(U912=8,$G$10*(T912/1000),IF(U912=9,$G$11*(T912/1000),IF(U912=10,$G$12*(T912/1000),IF(U912=11,$G$13*(T912/1000),IF(U912=12,$G$14*(T912/1000),IF(U912=13,$G$15*(T912/1000),IF(U912=14,$G$16*(T912/1000),IF(U912=15,$G$17*(T912/1000),0)))))))))))))))</f>
        <v>0</v>
      </c>
      <c r="W912" s="34">
        <f>IF('Γεννήτρια 4'!D912="W",W911+('Γεννήτρια 4'!C912-1)*V912,IF('Γεννήτρια 4'!D912="L",W911-V912,W911))</f>
        <v>200.69650129906225</v>
      </c>
      <c r="X912" s="34" t="str">
        <f>IF(AND('Γεννήτρια 4'!C912&lt;&gt;0,'Γεννήτρια 4'!D912=""),V912,"")</f>
        <v/>
      </c>
    </row>
    <row r="913" spans="1:24">
      <c r="A913" s="3">
        <f t="shared" si="82"/>
        <v>891</v>
      </c>
      <c r="E913" s="3" t="str">
        <f t="shared" si="78"/>
        <v/>
      </c>
      <c r="F913" s="2" t="str">
        <f t="shared" si="79"/>
        <v/>
      </c>
      <c r="G913" s="2" t="str">
        <f t="shared" si="80"/>
        <v/>
      </c>
      <c r="T913" s="34">
        <f t="shared" si="81"/>
        <v>200.69650129906225</v>
      </c>
      <c r="U913" s="33">
        <f t="shared" si="83"/>
        <v>887</v>
      </c>
      <c r="V913" s="34">
        <f>IF(U913=1,$G$3*(T913/1000),IF(U913=2,$G$4*(T913/1000),IF(U913=3,$G$5*(T913/1000),IF(U913=4,$G$6*(T913/1000),IF(U913=5,$G$7*(T913/1000),IF(U913=6,$G$8*(T913/1000),IF(U913=7,$G$9*(T913/1000),IF(U913=8,$G$10*(T913/1000),IF(U913=9,$G$11*(T913/1000),IF(U913=10,$G$12*(T913/1000),IF(U913=11,$G$13*(T913/1000),IF(U913=12,$G$14*(T913/1000),IF(U913=13,$G$15*(T913/1000),IF(U913=14,$G$16*(T913/1000),IF(U913=15,$G$17*(T913/1000),0)))))))))))))))</f>
        <v>0</v>
      </c>
      <c r="W913" s="34">
        <f>IF('Γεννήτρια 4'!D913="W",W912+('Γεννήτρια 4'!C913-1)*V913,IF('Γεννήτρια 4'!D913="L",W912-V913,W912))</f>
        <v>200.69650129906225</v>
      </c>
      <c r="X913" s="34" t="str">
        <f>IF(AND('Γεννήτρια 4'!C913&lt;&gt;0,'Γεννήτρια 4'!D913=""),V913,"")</f>
        <v/>
      </c>
    </row>
    <row r="914" spans="1:24">
      <c r="A914" s="3">
        <f t="shared" si="82"/>
        <v>892</v>
      </c>
      <c r="E914" s="3" t="str">
        <f t="shared" si="78"/>
        <v/>
      </c>
      <c r="F914" s="2" t="str">
        <f t="shared" si="79"/>
        <v/>
      </c>
      <c r="G914" s="2" t="str">
        <f t="shared" si="80"/>
        <v/>
      </c>
      <c r="T914" s="34">
        <f t="shared" si="81"/>
        <v>200.69650129906225</v>
      </c>
      <c r="U914" s="33">
        <f t="shared" si="83"/>
        <v>888</v>
      </c>
      <c r="V914" s="34">
        <f>IF(U914=1,$G$3*(T914/1000),IF(U914=2,$G$4*(T914/1000),IF(U914=3,$G$5*(T914/1000),IF(U914=4,$G$6*(T914/1000),IF(U914=5,$G$7*(T914/1000),IF(U914=6,$G$8*(T914/1000),IF(U914=7,$G$9*(T914/1000),IF(U914=8,$G$10*(T914/1000),IF(U914=9,$G$11*(T914/1000),IF(U914=10,$G$12*(T914/1000),IF(U914=11,$G$13*(T914/1000),IF(U914=12,$G$14*(T914/1000),IF(U914=13,$G$15*(T914/1000),IF(U914=14,$G$16*(T914/1000),IF(U914=15,$G$17*(T914/1000),0)))))))))))))))</f>
        <v>0</v>
      </c>
      <c r="W914" s="34">
        <f>IF('Γεννήτρια 4'!D914="W",W913+('Γεννήτρια 4'!C914-1)*V914,IF('Γεννήτρια 4'!D914="L",W913-V914,W913))</f>
        <v>200.69650129906225</v>
      </c>
      <c r="X914" s="34" t="str">
        <f>IF(AND('Γεννήτρια 4'!C914&lt;&gt;0,'Γεννήτρια 4'!D914=""),V914,"")</f>
        <v/>
      </c>
    </row>
    <row r="915" spans="1:24">
      <c r="A915" s="3">
        <f t="shared" si="82"/>
        <v>893</v>
      </c>
      <c r="E915" s="3" t="str">
        <f t="shared" si="78"/>
        <v/>
      </c>
      <c r="F915" s="2" t="str">
        <f t="shared" si="79"/>
        <v/>
      </c>
      <c r="G915" s="2" t="str">
        <f t="shared" si="80"/>
        <v/>
      </c>
      <c r="T915" s="34">
        <f t="shared" si="81"/>
        <v>200.69650129906225</v>
      </c>
      <c r="U915" s="33">
        <f t="shared" si="83"/>
        <v>889</v>
      </c>
      <c r="V915" s="34">
        <f>IF(U915=1,$G$3*(T915/1000),IF(U915=2,$G$4*(T915/1000),IF(U915=3,$G$5*(T915/1000),IF(U915=4,$G$6*(T915/1000),IF(U915=5,$G$7*(T915/1000),IF(U915=6,$G$8*(T915/1000),IF(U915=7,$G$9*(T915/1000),IF(U915=8,$G$10*(T915/1000),IF(U915=9,$G$11*(T915/1000),IF(U915=10,$G$12*(T915/1000),IF(U915=11,$G$13*(T915/1000),IF(U915=12,$G$14*(T915/1000),IF(U915=13,$G$15*(T915/1000),IF(U915=14,$G$16*(T915/1000),IF(U915=15,$G$17*(T915/1000),0)))))))))))))))</f>
        <v>0</v>
      </c>
      <c r="W915" s="34">
        <f>IF('Γεννήτρια 4'!D915="W",W914+('Γεννήτρια 4'!C915-1)*V915,IF('Γεννήτρια 4'!D915="L",W914-V915,W914))</f>
        <v>200.69650129906225</v>
      </c>
      <c r="X915" s="34" t="str">
        <f>IF(AND('Γεννήτρια 4'!C915&lt;&gt;0,'Γεννήτρια 4'!D915=""),V915,"")</f>
        <v/>
      </c>
    </row>
    <row r="916" spans="1:24">
      <c r="A916" s="3">
        <f t="shared" si="82"/>
        <v>894</v>
      </c>
      <c r="E916" s="3" t="str">
        <f t="shared" si="78"/>
        <v/>
      </c>
      <c r="F916" s="2" t="str">
        <f t="shared" si="79"/>
        <v/>
      </c>
      <c r="G916" s="2" t="str">
        <f t="shared" si="80"/>
        <v/>
      </c>
      <c r="T916" s="34">
        <f t="shared" si="81"/>
        <v>200.69650129906225</v>
      </c>
      <c r="U916" s="33">
        <f t="shared" si="83"/>
        <v>890</v>
      </c>
      <c r="V916" s="34">
        <f>IF(U916=1,$G$3*(T916/1000),IF(U916=2,$G$4*(T916/1000),IF(U916=3,$G$5*(T916/1000),IF(U916=4,$G$6*(T916/1000),IF(U916=5,$G$7*(T916/1000),IF(U916=6,$G$8*(T916/1000),IF(U916=7,$G$9*(T916/1000),IF(U916=8,$G$10*(T916/1000),IF(U916=9,$G$11*(T916/1000),IF(U916=10,$G$12*(T916/1000),IF(U916=11,$G$13*(T916/1000),IF(U916=12,$G$14*(T916/1000),IF(U916=13,$G$15*(T916/1000),IF(U916=14,$G$16*(T916/1000),IF(U916=15,$G$17*(T916/1000),0)))))))))))))))</f>
        <v>0</v>
      </c>
      <c r="W916" s="34">
        <f>IF('Γεννήτρια 4'!D916="W",W915+('Γεννήτρια 4'!C916-1)*V916,IF('Γεννήτρια 4'!D916="L",W915-V916,W915))</f>
        <v>200.69650129906225</v>
      </c>
      <c r="X916" s="34" t="str">
        <f>IF(AND('Γεννήτρια 4'!C916&lt;&gt;0,'Γεννήτρια 4'!D916=""),V916,"")</f>
        <v/>
      </c>
    </row>
    <row r="917" spans="1:24">
      <c r="A917" s="3">
        <f t="shared" si="82"/>
        <v>895</v>
      </c>
      <c r="E917" s="3" t="str">
        <f t="shared" si="78"/>
        <v/>
      </c>
      <c r="F917" s="2" t="str">
        <f t="shared" si="79"/>
        <v/>
      </c>
      <c r="G917" s="2" t="str">
        <f t="shared" si="80"/>
        <v/>
      </c>
      <c r="T917" s="34">
        <f t="shared" si="81"/>
        <v>200.69650129906225</v>
      </c>
      <c r="U917" s="33">
        <f t="shared" si="83"/>
        <v>891</v>
      </c>
      <c r="V917" s="34">
        <f>IF(U917=1,$G$3*(T917/1000),IF(U917=2,$G$4*(T917/1000),IF(U917=3,$G$5*(T917/1000),IF(U917=4,$G$6*(T917/1000),IF(U917=5,$G$7*(T917/1000),IF(U917=6,$G$8*(T917/1000),IF(U917=7,$G$9*(T917/1000),IF(U917=8,$G$10*(T917/1000),IF(U917=9,$G$11*(T917/1000),IF(U917=10,$G$12*(T917/1000),IF(U917=11,$G$13*(T917/1000),IF(U917=12,$G$14*(T917/1000),IF(U917=13,$G$15*(T917/1000),IF(U917=14,$G$16*(T917/1000),IF(U917=15,$G$17*(T917/1000),0)))))))))))))))</f>
        <v>0</v>
      </c>
      <c r="W917" s="34">
        <f>IF('Γεννήτρια 4'!D917="W",W916+('Γεννήτρια 4'!C917-1)*V917,IF('Γεννήτρια 4'!D917="L",W916-V917,W916))</f>
        <v>200.69650129906225</v>
      </c>
      <c r="X917" s="34" t="str">
        <f>IF(AND('Γεννήτρια 4'!C917&lt;&gt;0,'Γεννήτρια 4'!D917=""),V917,"")</f>
        <v/>
      </c>
    </row>
    <row r="918" spans="1:24">
      <c r="A918" s="3">
        <f t="shared" si="82"/>
        <v>896</v>
      </c>
      <c r="E918" s="3" t="str">
        <f t="shared" si="78"/>
        <v/>
      </c>
      <c r="F918" s="2" t="str">
        <f t="shared" si="79"/>
        <v/>
      </c>
      <c r="G918" s="2" t="str">
        <f t="shared" si="80"/>
        <v/>
      </c>
      <c r="T918" s="34">
        <f t="shared" si="81"/>
        <v>200.69650129906225</v>
      </c>
      <c r="U918" s="33">
        <f t="shared" si="83"/>
        <v>892</v>
      </c>
      <c r="V918" s="34">
        <f>IF(U918=1,$G$3*(T918/1000),IF(U918=2,$G$4*(T918/1000),IF(U918=3,$G$5*(T918/1000),IF(U918=4,$G$6*(T918/1000),IF(U918=5,$G$7*(T918/1000),IF(U918=6,$G$8*(T918/1000),IF(U918=7,$G$9*(T918/1000),IF(U918=8,$G$10*(T918/1000),IF(U918=9,$G$11*(T918/1000),IF(U918=10,$G$12*(T918/1000),IF(U918=11,$G$13*(T918/1000),IF(U918=12,$G$14*(T918/1000),IF(U918=13,$G$15*(T918/1000),IF(U918=14,$G$16*(T918/1000),IF(U918=15,$G$17*(T918/1000),0)))))))))))))))</f>
        <v>0</v>
      </c>
      <c r="W918" s="34">
        <f>IF('Γεννήτρια 4'!D918="W",W917+('Γεννήτρια 4'!C918-1)*V918,IF('Γεννήτρια 4'!D918="L",W917-V918,W917))</f>
        <v>200.69650129906225</v>
      </c>
      <c r="X918" s="34" t="str">
        <f>IF(AND('Γεννήτρια 4'!C918&lt;&gt;0,'Γεννήτρια 4'!D918=""),V918,"")</f>
        <v/>
      </c>
    </row>
    <row r="919" spans="1:24">
      <c r="A919" s="3">
        <f t="shared" si="82"/>
        <v>897</v>
      </c>
      <c r="E919" s="3" t="str">
        <f t="shared" si="78"/>
        <v/>
      </c>
      <c r="F919" s="2" t="str">
        <f t="shared" si="79"/>
        <v/>
      </c>
      <c r="G919" s="2" t="str">
        <f t="shared" si="80"/>
        <v/>
      </c>
      <c r="T919" s="34">
        <f t="shared" si="81"/>
        <v>200.69650129906225</v>
      </c>
      <c r="U919" s="33">
        <f t="shared" si="83"/>
        <v>893</v>
      </c>
      <c r="V919" s="34">
        <f>IF(U919=1,$G$3*(T919/1000),IF(U919=2,$G$4*(T919/1000),IF(U919=3,$G$5*(T919/1000),IF(U919=4,$G$6*(T919/1000),IF(U919=5,$G$7*(T919/1000),IF(U919=6,$G$8*(T919/1000),IF(U919=7,$G$9*(T919/1000),IF(U919=8,$G$10*(T919/1000),IF(U919=9,$G$11*(T919/1000),IF(U919=10,$G$12*(T919/1000),IF(U919=11,$G$13*(T919/1000),IF(U919=12,$G$14*(T919/1000),IF(U919=13,$G$15*(T919/1000),IF(U919=14,$G$16*(T919/1000),IF(U919=15,$G$17*(T919/1000),0)))))))))))))))</f>
        <v>0</v>
      </c>
      <c r="W919" s="34">
        <f>IF('Γεννήτρια 4'!D919="W",W918+('Γεννήτρια 4'!C919-1)*V919,IF('Γεννήτρια 4'!D919="L",W918-V919,W918))</f>
        <v>200.69650129906225</v>
      </c>
      <c r="X919" s="34" t="str">
        <f>IF(AND('Γεννήτρια 4'!C919&lt;&gt;0,'Γεννήτρια 4'!D919=""),V919,"")</f>
        <v/>
      </c>
    </row>
    <row r="920" spans="1:24">
      <c r="A920" s="3">
        <f t="shared" si="82"/>
        <v>898</v>
      </c>
      <c r="E920" s="3" t="str">
        <f t="shared" ref="E920:E983" si="84">IF(C920&gt;1,U920,"")</f>
        <v/>
      </c>
      <c r="F920" s="2" t="str">
        <f t="shared" ref="F920:F983" si="85">IF(C920&gt;1,V920,"")</f>
        <v/>
      </c>
      <c r="G920" s="2" t="str">
        <f t="shared" ref="G920:G983" si="86">IF(OR(D920="W",D920="L"),W920,"")</f>
        <v/>
      </c>
      <c r="T920" s="34">
        <f t="shared" ref="T920:T983" si="87">IF(W919&gt;=T919,W919,T919)</f>
        <v>200.69650129906225</v>
      </c>
      <c r="U920" s="33">
        <f t="shared" si="83"/>
        <v>894</v>
      </c>
      <c r="V920" s="34">
        <f>IF(U920=1,$G$3*(T920/1000),IF(U920=2,$G$4*(T920/1000),IF(U920=3,$G$5*(T920/1000),IF(U920=4,$G$6*(T920/1000),IF(U920=5,$G$7*(T920/1000),IF(U920=6,$G$8*(T920/1000),IF(U920=7,$G$9*(T920/1000),IF(U920=8,$G$10*(T920/1000),IF(U920=9,$G$11*(T920/1000),IF(U920=10,$G$12*(T920/1000),IF(U920=11,$G$13*(T920/1000),IF(U920=12,$G$14*(T920/1000),IF(U920=13,$G$15*(T920/1000),IF(U920=14,$G$16*(T920/1000),IF(U920=15,$G$17*(T920/1000),0)))))))))))))))</f>
        <v>0</v>
      </c>
      <c r="W920" s="34">
        <f>IF('Γεννήτρια 4'!D920="W",W919+('Γεννήτρια 4'!C920-1)*V920,IF('Γεννήτρια 4'!D920="L",W919-V920,W919))</f>
        <v>200.69650129906225</v>
      </c>
      <c r="X920" s="34" t="str">
        <f>IF(AND('Γεννήτρια 4'!C920&lt;&gt;0,'Γεννήτρια 4'!D920=""),V920,"")</f>
        <v/>
      </c>
    </row>
    <row r="921" spans="1:24">
      <c r="A921" s="3">
        <f t="shared" ref="A921:A984" si="88">A920+1</f>
        <v>899</v>
      </c>
      <c r="E921" s="3" t="str">
        <f t="shared" si="84"/>
        <v/>
      </c>
      <c r="F921" s="2" t="str">
        <f t="shared" si="85"/>
        <v/>
      </c>
      <c r="G921" s="2" t="str">
        <f t="shared" si="86"/>
        <v/>
      </c>
      <c r="T921" s="34">
        <f t="shared" si="87"/>
        <v>200.69650129906225</v>
      </c>
      <c r="U921" s="33">
        <f t="shared" ref="U921:U984" si="89">IF(T920&gt;=W920,U920+1,1)</f>
        <v>895</v>
      </c>
      <c r="V921" s="34">
        <f>IF(U921=1,$G$3*(T921/1000),IF(U921=2,$G$4*(T921/1000),IF(U921=3,$G$5*(T921/1000),IF(U921=4,$G$6*(T921/1000),IF(U921=5,$G$7*(T921/1000),IF(U921=6,$G$8*(T921/1000),IF(U921=7,$G$9*(T921/1000),IF(U921=8,$G$10*(T921/1000),IF(U921=9,$G$11*(T921/1000),IF(U921=10,$G$12*(T921/1000),IF(U921=11,$G$13*(T921/1000),IF(U921=12,$G$14*(T921/1000),IF(U921=13,$G$15*(T921/1000),IF(U921=14,$G$16*(T921/1000),IF(U921=15,$G$17*(T921/1000),0)))))))))))))))</f>
        <v>0</v>
      </c>
      <c r="W921" s="34">
        <f>IF('Γεννήτρια 4'!D921="W",W920+('Γεννήτρια 4'!C921-1)*V921,IF('Γεννήτρια 4'!D921="L",W920-V921,W920))</f>
        <v>200.69650129906225</v>
      </c>
      <c r="X921" s="34" t="str">
        <f>IF(AND('Γεννήτρια 4'!C921&lt;&gt;0,'Γεννήτρια 4'!D921=""),V921,"")</f>
        <v/>
      </c>
    </row>
    <row r="922" spans="1:24">
      <c r="A922" s="3">
        <f t="shared" si="88"/>
        <v>900</v>
      </c>
      <c r="E922" s="3" t="str">
        <f t="shared" si="84"/>
        <v/>
      </c>
      <c r="F922" s="2" t="str">
        <f t="shared" si="85"/>
        <v/>
      </c>
      <c r="G922" s="2" t="str">
        <f t="shared" si="86"/>
        <v/>
      </c>
      <c r="T922" s="34">
        <f t="shared" si="87"/>
        <v>200.69650129906225</v>
      </c>
      <c r="U922" s="33">
        <f t="shared" si="89"/>
        <v>896</v>
      </c>
      <c r="V922" s="34">
        <f>IF(U922=1,$G$3*(T922/1000),IF(U922=2,$G$4*(T922/1000),IF(U922=3,$G$5*(T922/1000),IF(U922=4,$G$6*(T922/1000),IF(U922=5,$G$7*(T922/1000),IF(U922=6,$G$8*(T922/1000),IF(U922=7,$G$9*(T922/1000),IF(U922=8,$G$10*(T922/1000),IF(U922=9,$G$11*(T922/1000),IF(U922=10,$G$12*(T922/1000),IF(U922=11,$G$13*(T922/1000),IF(U922=12,$G$14*(T922/1000),IF(U922=13,$G$15*(T922/1000),IF(U922=14,$G$16*(T922/1000),IF(U922=15,$G$17*(T922/1000),0)))))))))))))))</f>
        <v>0</v>
      </c>
      <c r="W922" s="34">
        <f>IF('Γεννήτρια 4'!D922="W",W921+('Γεννήτρια 4'!C922-1)*V922,IF('Γεννήτρια 4'!D922="L",W921-V922,W921))</f>
        <v>200.69650129906225</v>
      </c>
      <c r="X922" s="34" t="str">
        <f>IF(AND('Γεννήτρια 4'!C922&lt;&gt;0,'Γεννήτρια 4'!D922=""),V922,"")</f>
        <v/>
      </c>
    </row>
    <row r="923" spans="1:24">
      <c r="A923" s="3">
        <f t="shared" si="88"/>
        <v>901</v>
      </c>
      <c r="E923" s="3" t="str">
        <f t="shared" si="84"/>
        <v/>
      </c>
      <c r="F923" s="2" t="str">
        <f t="shared" si="85"/>
        <v/>
      </c>
      <c r="G923" s="2" t="str">
        <f t="shared" si="86"/>
        <v/>
      </c>
      <c r="T923" s="34">
        <f t="shared" si="87"/>
        <v>200.69650129906225</v>
      </c>
      <c r="U923" s="33">
        <f t="shared" si="89"/>
        <v>897</v>
      </c>
      <c r="V923" s="34">
        <f>IF(U923=1,$G$3*(T923/1000),IF(U923=2,$G$4*(T923/1000),IF(U923=3,$G$5*(T923/1000),IF(U923=4,$G$6*(T923/1000),IF(U923=5,$G$7*(T923/1000),IF(U923=6,$G$8*(T923/1000),IF(U923=7,$G$9*(T923/1000),IF(U923=8,$G$10*(T923/1000),IF(U923=9,$G$11*(T923/1000),IF(U923=10,$G$12*(T923/1000),IF(U923=11,$G$13*(T923/1000),IF(U923=12,$G$14*(T923/1000),IF(U923=13,$G$15*(T923/1000),IF(U923=14,$G$16*(T923/1000),IF(U923=15,$G$17*(T923/1000),0)))))))))))))))</f>
        <v>0</v>
      </c>
      <c r="W923" s="34">
        <f>IF('Γεννήτρια 4'!D923="W",W922+('Γεννήτρια 4'!C923-1)*V923,IF('Γεννήτρια 4'!D923="L",W922-V923,W922))</f>
        <v>200.69650129906225</v>
      </c>
      <c r="X923" s="34" t="str">
        <f>IF(AND('Γεννήτρια 4'!C923&lt;&gt;0,'Γεννήτρια 4'!D923=""),V923,"")</f>
        <v/>
      </c>
    </row>
    <row r="924" spans="1:24">
      <c r="A924" s="3">
        <f t="shared" si="88"/>
        <v>902</v>
      </c>
      <c r="E924" s="3" t="str">
        <f t="shared" si="84"/>
        <v/>
      </c>
      <c r="F924" s="2" t="str">
        <f t="shared" si="85"/>
        <v/>
      </c>
      <c r="G924" s="2" t="str">
        <f t="shared" si="86"/>
        <v/>
      </c>
      <c r="T924" s="34">
        <f t="shared" si="87"/>
        <v>200.69650129906225</v>
      </c>
      <c r="U924" s="33">
        <f t="shared" si="89"/>
        <v>898</v>
      </c>
      <c r="V924" s="34">
        <f>IF(U924=1,$G$3*(T924/1000),IF(U924=2,$G$4*(T924/1000),IF(U924=3,$G$5*(T924/1000),IF(U924=4,$G$6*(T924/1000),IF(U924=5,$G$7*(T924/1000),IF(U924=6,$G$8*(T924/1000),IF(U924=7,$G$9*(T924/1000),IF(U924=8,$G$10*(T924/1000),IF(U924=9,$G$11*(T924/1000),IF(U924=10,$G$12*(T924/1000),IF(U924=11,$G$13*(T924/1000),IF(U924=12,$G$14*(T924/1000),IF(U924=13,$G$15*(T924/1000),IF(U924=14,$G$16*(T924/1000),IF(U924=15,$G$17*(T924/1000),0)))))))))))))))</f>
        <v>0</v>
      </c>
      <c r="W924" s="34">
        <f>IF('Γεννήτρια 4'!D924="W",W923+('Γεννήτρια 4'!C924-1)*V924,IF('Γεννήτρια 4'!D924="L",W923-V924,W923))</f>
        <v>200.69650129906225</v>
      </c>
      <c r="X924" s="34" t="str">
        <f>IF(AND('Γεννήτρια 4'!C924&lt;&gt;0,'Γεννήτρια 4'!D924=""),V924,"")</f>
        <v/>
      </c>
    </row>
    <row r="925" spans="1:24">
      <c r="A925" s="3">
        <f t="shared" si="88"/>
        <v>903</v>
      </c>
      <c r="E925" s="3" t="str">
        <f t="shared" si="84"/>
        <v/>
      </c>
      <c r="F925" s="2" t="str">
        <f t="shared" si="85"/>
        <v/>
      </c>
      <c r="G925" s="2" t="str">
        <f t="shared" si="86"/>
        <v/>
      </c>
      <c r="T925" s="34">
        <f t="shared" si="87"/>
        <v>200.69650129906225</v>
      </c>
      <c r="U925" s="33">
        <f t="shared" si="89"/>
        <v>899</v>
      </c>
      <c r="V925" s="34">
        <f>IF(U925=1,$G$3*(T925/1000),IF(U925=2,$G$4*(T925/1000),IF(U925=3,$G$5*(T925/1000),IF(U925=4,$G$6*(T925/1000),IF(U925=5,$G$7*(T925/1000),IF(U925=6,$G$8*(T925/1000),IF(U925=7,$G$9*(T925/1000),IF(U925=8,$G$10*(T925/1000),IF(U925=9,$G$11*(T925/1000),IF(U925=10,$G$12*(T925/1000),IF(U925=11,$G$13*(T925/1000),IF(U925=12,$G$14*(T925/1000),IF(U925=13,$G$15*(T925/1000),IF(U925=14,$G$16*(T925/1000),IF(U925=15,$G$17*(T925/1000),0)))))))))))))))</f>
        <v>0</v>
      </c>
      <c r="W925" s="34">
        <f>IF('Γεννήτρια 4'!D925="W",W924+('Γεννήτρια 4'!C925-1)*V925,IF('Γεννήτρια 4'!D925="L",W924-V925,W924))</f>
        <v>200.69650129906225</v>
      </c>
      <c r="X925" s="34" t="str">
        <f>IF(AND('Γεννήτρια 4'!C925&lt;&gt;0,'Γεννήτρια 4'!D925=""),V925,"")</f>
        <v/>
      </c>
    </row>
    <row r="926" spans="1:24">
      <c r="A926" s="3">
        <f t="shared" si="88"/>
        <v>904</v>
      </c>
      <c r="E926" s="3" t="str">
        <f t="shared" si="84"/>
        <v/>
      </c>
      <c r="F926" s="2" t="str">
        <f t="shared" si="85"/>
        <v/>
      </c>
      <c r="G926" s="2" t="str">
        <f t="shared" si="86"/>
        <v/>
      </c>
      <c r="T926" s="34">
        <f t="shared" si="87"/>
        <v>200.69650129906225</v>
      </c>
      <c r="U926" s="33">
        <f t="shared" si="89"/>
        <v>900</v>
      </c>
      <c r="V926" s="34">
        <f>IF(U926=1,$G$3*(T926/1000),IF(U926=2,$G$4*(T926/1000),IF(U926=3,$G$5*(T926/1000),IF(U926=4,$G$6*(T926/1000),IF(U926=5,$G$7*(T926/1000),IF(U926=6,$G$8*(T926/1000),IF(U926=7,$G$9*(T926/1000),IF(U926=8,$G$10*(T926/1000),IF(U926=9,$G$11*(T926/1000),IF(U926=10,$G$12*(T926/1000),IF(U926=11,$G$13*(T926/1000),IF(U926=12,$G$14*(T926/1000),IF(U926=13,$G$15*(T926/1000),IF(U926=14,$G$16*(T926/1000),IF(U926=15,$G$17*(T926/1000),0)))))))))))))))</f>
        <v>0</v>
      </c>
      <c r="W926" s="34">
        <f>IF('Γεννήτρια 4'!D926="W",W925+('Γεννήτρια 4'!C926-1)*V926,IF('Γεννήτρια 4'!D926="L",W925-V926,W925))</f>
        <v>200.69650129906225</v>
      </c>
      <c r="X926" s="34" t="str">
        <f>IF(AND('Γεννήτρια 4'!C926&lt;&gt;0,'Γεννήτρια 4'!D926=""),V926,"")</f>
        <v/>
      </c>
    </row>
    <row r="927" spans="1:24">
      <c r="A927" s="3">
        <f t="shared" si="88"/>
        <v>905</v>
      </c>
      <c r="E927" s="3" t="str">
        <f t="shared" si="84"/>
        <v/>
      </c>
      <c r="F927" s="2" t="str">
        <f t="shared" si="85"/>
        <v/>
      </c>
      <c r="G927" s="2" t="str">
        <f t="shared" si="86"/>
        <v/>
      </c>
      <c r="T927" s="34">
        <f t="shared" si="87"/>
        <v>200.69650129906225</v>
      </c>
      <c r="U927" s="33">
        <f t="shared" si="89"/>
        <v>901</v>
      </c>
      <c r="V927" s="34">
        <f>IF(U927=1,$G$3*(T927/1000),IF(U927=2,$G$4*(T927/1000),IF(U927=3,$G$5*(T927/1000),IF(U927=4,$G$6*(T927/1000),IF(U927=5,$G$7*(T927/1000),IF(U927=6,$G$8*(T927/1000),IF(U927=7,$G$9*(T927/1000),IF(U927=8,$G$10*(T927/1000),IF(U927=9,$G$11*(T927/1000),IF(U927=10,$G$12*(T927/1000),IF(U927=11,$G$13*(T927/1000),IF(U927=12,$G$14*(T927/1000),IF(U927=13,$G$15*(T927/1000),IF(U927=14,$G$16*(T927/1000),IF(U927=15,$G$17*(T927/1000),0)))))))))))))))</f>
        <v>0</v>
      </c>
      <c r="W927" s="34">
        <f>IF('Γεννήτρια 4'!D927="W",W926+('Γεννήτρια 4'!C927-1)*V927,IF('Γεννήτρια 4'!D927="L",W926-V927,W926))</f>
        <v>200.69650129906225</v>
      </c>
      <c r="X927" s="34" t="str">
        <f>IF(AND('Γεννήτρια 4'!C927&lt;&gt;0,'Γεννήτρια 4'!D927=""),V927,"")</f>
        <v/>
      </c>
    </row>
    <row r="928" spans="1:24">
      <c r="A928" s="3">
        <f t="shared" si="88"/>
        <v>906</v>
      </c>
      <c r="E928" s="3" t="str">
        <f t="shared" si="84"/>
        <v/>
      </c>
      <c r="F928" s="2" t="str">
        <f t="shared" si="85"/>
        <v/>
      </c>
      <c r="G928" s="2" t="str">
        <f t="shared" si="86"/>
        <v/>
      </c>
      <c r="T928" s="34">
        <f t="shared" si="87"/>
        <v>200.69650129906225</v>
      </c>
      <c r="U928" s="33">
        <f t="shared" si="89"/>
        <v>902</v>
      </c>
      <c r="V928" s="34">
        <f>IF(U928=1,$G$3*(T928/1000),IF(U928=2,$G$4*(T928/1000),IF(U928=3,$G$5*(T928/1000),IF(U928=4,$G$6*(T928/1000),IF(U928=5,$G$7*(T928/1000),IF(U928=6,$G$8*(T928/1000),IF(U928=7,$G$9*(T928/1000),IF(U928=8,$G$10*(T928/1000),IF(U928=9,$G$11*(T928/1000),IF(U928=10,$G$12*(T928/1000),IF(U928=11,$G$13*(T928/1000),IF(U928=12,$G$14*(T928/1000),IF(U928=13,$G$15*(T928/1000),IF(U928=14,$G$16*(T928/1000),IF(U928=15,$G$17*(T928/1000),0)))))))))))))))</f>
        <v>0</v>
      </c>
      <c r="W928" s="34">
        <f>IF('Γεννήτρια 4'!D928="W",W927+('Γεννήτρια 4'!C928-1)*V928,IF('Γεννήτρια 4'!D928="L",W927-V928,W927))</f>
        <v>200.69650129906225</v>
      </c>
      <c r="X928" s="34" t="str">
        <f>IF(AND('Γεννήτρια 4'!C928&lt;&gt;0,'Γεννήτρια 4'!D928=""),V928,"")</f>
        <v/>
      </c>
    </row>
    <row r="929" spans="1:24">
      <c r="A929" s="3">
        <f t="shared" si="88"/>
        <v>907</v>
      </c>
      <c r="E929" s="3" t="str">
        <f t="shared" si="84"/>
        <v/>
      </c>
      <c r="F929" s="2" t="str">
        <f t="shared" si="85"/>
        <v/>
      </c>
      <c r="G929" s="2" t="str">
        <f t="shared" si="86"/>
        <v/>
      </c>
      <c r="T929" s="34">
        <f t="shared" si="87"/>
        <v>200.69650129906225</v>
      </c>
      <c r="U929" s="33">
        <f t="shared" si="89"/>
        <v>903</v>
      </c>
      <c r="V929" s="34">
        <f>IF(U929=1,$G$3*(T929/1000),IF(U929=2,$G$4*(T929/1000),IF(U929=3,$G$5*(T929/1000),IF(U929=4,$G$6*(T929/1000),IF(U929=5,$G$7*(T929/1000),IF(U929=6,$G$8*(T929/1000),IF(U929=7,$G$9*(T929/1000),IF(U929=8,$G$10*(T929/1000),IF(U929=9,$G$11*(T929/1000),IF(U929=10,$G$12*(T929/1000),IF(U929=11,$G$13*(T929/1000),IF(U929=12,$G$14*(T929/1000),IF(U929=13,$G$15*(T929/1000),IF(U929=14,$G$16*(T929/1000),IF(U929=15,$G$17*(T929/1000),0)))))))))))))))</f>
        <v>0</v>
      </c>
      <c r="W929" s="34">
        <f>IF('Γεννήτρια 4'!D929="W",W928+('Γεννήτρια 4'!C929-1)*V929,IF('Γεννήτρια 4'!D929="L",W928-V929,W928))</f>
        <v>200.69650129906225</v>
      </c>
      <c r="X929" s="34" t="str">
        <f>IF(AND('Γεννήτρια 4'!C929&lt;&gt;0,'Γεννήτρια 4'!D929=""),V929,"")</f>
        <v/>
      </c>
    </row>
    <row r="930" spans="1:24">
      <c r="A930" s="3">
        <f t="shared" si="88"/>
        <v>908</v>
      </c>
      <c r="E930" s="3" t="str">
        <f t="shared" si="84"/>
        <v/>
      </c>
      <c r="F930" s="2" t="str">
        <f t="shared" si="85"/>
        <v/>
      </c>
      <c r="G930" s="2" t="str">
        <f t="shared" si="86"/>
        <v/>
      </c>
      <c r="T930" s="34">
        <f t="shared" si="87"/>
        <v>200.69650129906225</v>
      </c>
      <c r="U930" s="33">
        <f t="shared" si="89"/>
        <v>904</v>
      </c>
      <c r="V930" s="34">
        <f>IF(U930=1,$G$3*(T930/1000),IF(U930=2,$G$4*(T930/1000),IF(U930=3,$G$5*(T930/1000),IF(U930=4,$G$6*(T930/1000),IF(U930=5,$G$7*(T930/1000),IF(U930=6,$G$8*(T930/1000),IF(U930=7,$G$9*(T930/1000),IF(U930=8,$G$10*(T930/1000),IF(U930=9,$G$11*(T930/1000),IF(U930=10,$G$12*(T930/1000),IF(U930=11,$G$13*(T930/1000),IF(U930=12,$G$14*(T930/1000),IF(U930=13,$G$15*(T930/1000),IF(U930=14,$G$16*(T930/1000),IF(U930=15,$G$17*(T930/1000),0)))))))))))))))</f>
        <v>0</v>
      </c>
      <c r="W930" s="34">
        <f>IF('Γεννήτρια 4'!D930="W",W929+('Γεννήτρια 4'!C930-1)*V930,IF('Γεννήτρια 4'!D930="L",W929-V930,W929))</f>
        <v>200.69650129906225</v>
      </c>
      <c r="X930" s="34" t="str">
        <f>IF(AND('Γεννήτρια 4'!C930&lt;&gt;0,'Γεννήτρια 4'!D930=""),V930,"")</f>
        <v/>
      </c>
    </row>
    <row r="931" spans="1:24">
      <c r="A931" s="3">
        <f t="shared" si="88"/>
        <v>909</v>
      </c>
      <c r="E931" s="3" t="str">
        <f t="shared" si="84"/>
        <v/>
      </c>
      <c r="F931" s="2" t="str">
        <f t="shared" si="85"/>
        <v/>
      </c>
      <c r="G931" s="2" t="str">
        <f t="shared" si="86"/>
        <v/>
      </c>
      <c r="T931" s="34">
        <f t="shared" si="87"/>
        <v>200.69650129906225</v>
      </c>
      <c r="U931" s="33">
        <f t="shared" si="89"/>
        <v>905</v>
      </c>
      <c r="V931" s="34">
        <f>IF(U931=1,$G$3*(T931/1000),IF(U931=2,$G$4*(T931/1000),IF(U931=3,$G$5*(T931/1000),IF(U931=4,$G$6*(T931/1000),IF(U931=5,$G$7*(T931/1000),IF(U931=6,$G$8*(T931/1000),IF(U931=7,$G$9*(T931/1000),IF(U931=8,$G$10*(T931/1000),IF(U931=9,$G$11*(T931/1000),IF(U931=10,$G$12*(T931/1000),IF(U931=11,$G$13*(T931/1000),IF(U931=12,$G$14*(T931/1000),IF(U931=13,$G$15*(T931/1000),IF(U931=14,$G$16*(T931/1000),IF(U931=15,$G$17*(T931/1000),0)))))))))))))))</f>
        <v>0</v>
      </c>
      <c r="W931" s="34">
        <f>IF('Γεννήτρια 4'!D931="W",W930+('Γεννήτρια 4'!C931-1)*V931,IF('Γεννήτρια 4'!D931="L",W930-V931,W930))</f>
        <v>200.69650129906225</v>
      </c>
      <c r="X931" s="34" t="str">
        <f>IF(AND('Γεννήτρια 4'!C931&lt;&gt;0,'Γεννήτρια 4'!D931=""),V931,"")</f>
        <v/>
      </c>
    </row>
    <row r="932" spans="1:24">
      <c r="A932" s="3">
        <f t="shared" si="88"/>
        <v>910</v>
      </c>
      <c r="E932" s="3" t="str">
        <f t="shared" si="84"/>
        <v/>
      </c>
      <c r="F932" s="2" t="str">
        <f t="shared" si="85"/>
        <v/>
      </c>
      <c r="G932" s="2" t="str">
        <f t="shared" si="86"/>
        <v/>
      </c>
      <c r="T932" s="34">
        <f t="shared" si="87"/>
        <v>200.69650129906225</v>
      </c>
      <c r="U932" s="33">
        <f t="shared" si="89"/>
        <v>906</v>
      </c>
      <c r="V932" s="34">
        <f>IF(U932=1,$G$3*(T932/1000),IF(U932=2,$G$4*(T932/1000),IF(U932=3,$G$5*(T932/1000),IF(U932=4,$G$6*(T932/1000),IF(U932=5,$G$7*(T932/1000),IF(U932=6,$G$8*(T932/1000),IF(U932=7,$G$9*(T932/1000),IF(U932=8,$G$10*(T932/1000),IF(U932=9,$G$11*(T932/1000),IF(U932=10,$G$12*(T932/1000),IF(U932=11,$G$13*(T932/1000),IF(U932=12,$G$14*(T932/1000),IF(U932=13,$G$15*(T932/1000),IF(U932=14,$G$16*(T932/1000),IF(U932=15,$G$17*(T932/1000),0)))))))))))))))</f>
        <v>0</v>
      </c>
      <c r="W932" s="34">
        <f>IF('Γεννήτρια 4'!D932="W",W931+('Γεννήτρια 4'!C932-1)*V932,IF('Γεννήτρια 4'!D932="L",W931-V932,W931))</f>
        <v>200.69650129906225</v>
      </c>
      <c r="X932" s="34" t="str">
        <f>IF(AND('Γεννήτρια 4'!C932&lt;&gt;0,'Γεννήτρια 4'!D932=""),V932,"")</f>
        <v/>
      </c>
    </row>
    <row r="933" spans="1:24">
      <c r="A933" s="3">
        <f t="shared" si="88"/>
        <v>911</v>
      </c>
      <c r="E933" s="3" t="str">
        <f t="shared" si="84"/>
        <v/>
      </c>
      <c r="F933" s="2" t="str">
        <f t="shared" si="85"/>
        <v/>
      </c>
      <c r="G933" s="2" t="str">
        <f t="shared" si="86"/>
        <v/>
      </c>
      <c r="T933" s="34">
        <f t="shared" si="87"/>
        <v>200.69650129906225</v>
      </c>
      <c r="U933" s="33">
        <f t="shared" si="89"/>
        <v>907</v>
      </c>
      <c r="V933" s="34">
        <f>IF(U933=1,$G$3*(T933/1000),IF(U933=2,$G$4*(T933/1000),IF(U933=3,$G$5*(T933/1000),IF(U933=4,$G$6*(T933/1000),IF(U933=5,$G$7*(T933/1000),IF(U933=6,$G$8*(T933/1000),IF(U933=7,$G$9*(T933/1000),IF(U933=8,$G$10*(T933/1000),IF(U933=9,$G$11*(T933/1000),IF(U933=10,$G$12*(T933/1000),IF(U933=11,$G$13*(T933/1000),IF(U933=12,$G$14*(T933/1000),IF(U933=13,$G$15*(T933/1000),IF(U933=14,$G$16*(T933/1000),IF(U933=15,$G$17*(T933/1000),0)))))))))))))))</f>
        <v>0</v>
      </c>
      <c r="W933" s="34">
        <f>IF('Γεννήτρια 4'!D933="W",W932+('Γεννήτρια 4'!C933-1)*V933,IF('Γεννήτρια 4'!D933="L",W932-V933,W932))</f>
        <v>200.69650129906225</v>
      </c>
      <c r="X933" s="34" t="str">
        <f>IF(AND('Γεννήτρια 4'!C933&lt;&gt;0,'Γεννήτρια 4'!D933=""),V933,"")</f>
        <v/>
      </c>
    </row>
    <row r="934" spans="1:24">
      <c r="A934" s="3">
        <f t="shared" si="88"/>
        <v>912</v>
      </c>
      <c r="E934" s="3" t="str">
        <f t="shared" si="84"/>
        <v/>
      </c>
      <c r="F934" s="2" t="str">
        <f t="shared" si="85"/>
        <v/>
      </c>
      <c r="G934" s="2" t="str">
        <f t="shared" si="86"/>
        <v/>
      </c>
      <c r="T934" s="34">
        <f t="shared" si="87"/>
        <v>200.69650129906225</v>
      </c>
      <c r="U934" s="33">
        <f t="shared" si="89"/>
        <v>908</v>
      </c>
      <c r="V934" s="34">
        <f>IF(U934=1,$G$3*(T934/1000),IF(U934=2,$G$4*(T934/1000),IF(U934=3,$G$5*(T934/1000),IF(U934=4,$G$6*(T934/1000),IF(U934=5,$G$7*(T934/1000),IF(U934=6,$G$8*(T934/1000),IF(U934=7,$G$9*(T934/1000),IF(U934=8,$G$10*(T934/1000),IF(U934=9,$G$11*(T934/1000),IF(U934=10,$G$12*(T934/1000),IF(U934=11,$G$13*(T934/1000),IF(U934=12,$G$14*(T934/1000),IF(U934=13,$G$15*(T934/1000),IF(U934=14,$G$16*(T934/1000),IF(U934=15,$G$17*(T934/1000),0)))))))))))))))</f>
        <v>0</v>
      </c>
      <c r="W934" s="34">
        <f>IF('Γεννήτρια 4'!D934="W",W933+('Γεννήτρια 4'!C934-1)*V934,IF('Γεννήτρια 4'!D934="L",W933-V934,W933))</f>
        <v>200.69650129906225</v>
      </c>
      <c r="X934" s="34" t="str">
        <f>IF(AND('Γεννήτρια 4'!C934&lt;&gt;0,'Γεννήτρια 4'!D934=""),V934,"")</f>
        <v/>
      </c>
    </row>
    <row r="935" spans="1:24">
      <c r="A935" s="3">
        <f t="shared" si="88"/>
        <v>913</v>
      </c>
      <c r="E935" s="3" t="str">
        <f t="shared" si="84"/>
        <v/>
      </c>
      <c r="F935" s="2" t="str">
        <f t="shared" si="85"/>
        <v/>
      </c>
      <c r="G935" s="2" t="str">
        <f t="shared" si="86"/>
        <v/>
      </c>
      <c r="T935" s="34">
        <f t="shared" si="87"/>
        <v>200.69650129906225</v>
      </c>
      <c r="U935" s="33">
        <f t="shared" si="89"/>
        <v>909</v>
      </c>
      <c r="V935" s="34">
        <f>IF(U935=1,$G$3*(T935/1000),IF(U935=2,$G$4*(T935/1000),IF(U935=3,$G$5*(T935/1000),IF(U935=4,$G$6*(T935/1000),IF(U935=5,$G$7*(T935/1000),IF(U935=6,$G$8*(T935/1000),IF(U935=7,$G$9*(T935/1000),IF(U935=8,$G$10*(T935/1000),IF(U935=9,$G$11*(T935/1000),IF(U935=10,$G$12*(T935/1000),IF(U935=11,$G$13*(T935/1000),IF(U935=12,$G$14*(T935/1000),IF(U935=13,$G$15*(T935/1000),IF(U935=14,$G$16*(T935/1000),IF(U935=15,$G$17*(T935/1000),0)))))))))))))))</f>
        <v>0</v>
      </c>
      <c r="W935" s="34">
        <f>IF('Γεννήτρια 4'!D935="W",W934+('Γεννήτρια 4'!C935-1)*V935,IF('Γεννήτρια 4'!D935="L",W934-V935,W934))</f>
        <v>200.69650129906225</v>
      </c>
      <c r="X935" s="34" t="str">
        <f>IF(AND('Γεννήτρια 4'!C935&lt;&gt;0,'Γεννήτρια 4'!D935=""),V935,"")</f>
        <v/>
      </c>
    </row>
    <row r="936" spans="1:24">
      <c r="A936" s="3">
        <f t="shared" si="88"/>
        <v>914</v>
      </c>
      <c r="E936" s="3" t="str">
        <f t="shared" si="84"/>
        <v/>
      </c>
      <c r="F936" s="2" t="str">
        <f t="shared" si="85"/>
        <v/>
      </c>
      <c r="G936" s="2" t="str">
        <f t="shared" si="86"/>
        <v/>
      </c>
      <c r="T936" s="34">
        <f t="shared" si="87"/>
        <v>200.69650129906225</v>
      </c>
      <c r="U936" s="33">
        <f t="shared" si="89"/>
        <v>910</v>
      </c>
      <c r="V936" s="34">
        <f>IF(U936=1,$G$3*(T936/1000),IF(U936=2,$G$4*(T936/1000),IF(U936=3,$G$5*(T936/1000),IF(U936=4,$G$6*(T936/1000),IF(U936=5,$G$7*(T936/1000),IF(U936=6,$G$8*(T936/1000),IF(U936=7,$G$9*(T936/1000),IF(U936=8,$G$10*(T936/1000),IF(U936=9,$G$11*(T936/1000),IF(U936=10,$G$12*(T936/1000),IF(U936=11,$G$13*(T936/1000),IF(U936=12,$G$14*(T936/1000),IF(U936=13,$G$15*(T936/1000),IF(U936=14,$G$16*(T936/1000),IF(U936=15,$G$17*(T936/1000),0)))))))))))))))</f>
        <v>0</v>
      </c>
      <c r="W936" s="34">
        <f>IF('Γεννήτρια 4'!D936="W",W935+('Γεννήτρια 4'!C936-1)*V936,IF('Γεννήτρια 4'!D936="L",W935-V936,W935))</f>
        <v>200.69650129906225</v>
      </c>
      <c r="X936" s="34" t="str">
        <f>IF(AND('Γεννήτρια 4'!C936&lt;&gt;0,'Γεννήτρια 4'!D936=""),V936,"")</f>
        <v/>
      </c>
    </row>
    <row r="937" spans="1:24">
      <c r="A937" s="3">
        <f t="shared" si="88"/>
        <v>915</v>
      </c>
      <c r="E937" s="3" t="str">
        <f t="shared" si="84"/>
        <v/>
      </c>
      <c r="F937" s="2" t="str">
        <f t="shared" si="85"/>
        <v/>
      </c>
      <c r="G937" s="2" t="str">
        <f t="shared" si="86"/>
        <v/>
      </c>
      <c r="T937" s="34">
        <f t="shared" si="87"/>
        <v>200.69650129906225</v>
      </c>
      <c r="U937" s="33">
        <f t="shared" si="89"/>
        <v>911</v>
      </c>
      <c r="V937" s="34">
        <f>IF(U937=1,$G$3*(T937/1000),IF(U937=2,$G$4*(T937/1000),IF(U937=3,$G$5*(T937/1000),IF(U937=4,$G$6*(T937/1000),IF(U937=5,$G$7*(T937/1000),IF(U937=6,$G$8*(T937/1000),IF(U937=7,$G$9*(T937/1000),IF(U937=8,$G$10*(T937/1000),IF(U937=9,$G$11*(T937/1000),IF(U937=10,$G$12*(T937/1000),IF(U937=11,$G$13*(T937/1000),IF(U937=12,$G$14*(T937/1000),IF(U937=13,$G$15*(T937/1000),IF(U937=14,$G$16*(T937/1000),IF(U937=15,$G$17*(T937/1000),0)))))))))))))))</f>
        <v>0</v>
      </c>
      <c r="W937" s="34">
        <f>IF('Γεννήτρια 4'!D937="W",W936+('Γεννήτρια 4'!C937-1)*V937,IF('Γεννήτρια 4'!D937="L",W936-V937,W936))</f>
        <v>200.69650129906225</v>
      </c>
      <c r="X937" s="34" t="str">
        <f>IF(AND('Γεννήτρια 4'!C937&lt;&gt;0,'Γεννήτρια 4'!D937=""),V937,"")</f>
        <v/>
      </c>
    </row>
    <row r="938" spans="1:24">
      <c r="A938" s="3">
        <f t="shared" si="88"/>
        <v>916</v>
      </c>
      <c r="E938" s="3" t="str">
        <f t="shared" si="84"/>
        <v/>
      </c>
      <c r="F938" s="2" t="str">
        <f t="shared" si="85"/>
        <v/>
      </c>
      <c r="G938" s="2" t="str">
        <f t="shared" si="86"/>
        <v/>
      </c>
      <c r="T938" s="34">
        <f t="shared" si="87"/>
        <v>200.69650129906225</v>
      </c>
      <c r="U938" s="33">
        <f t="shared" si="89"/>
        <v>912</v>
      </c>
      <c r="V938" s="34">
        <f>IF(U938=1,$G$3*(T938/1000),IF(U938=2,$G$4*(T938/1000),IF(U938=3,$G$5*(T938/1000),IF(U938=4,$G$6*(T938/1000),IF(U938=5,$G$7*(T938/1000),IF(U938=6,$G$8*(T938/1000),IF(U938=7,$G$9*(T938/1000),IF(U938=8,$G$10*(T938/1000),IF(U938=9,$G$11*(T938/1000),IF(U938=10,$G$12*(T938/1000),IF(U938=11,$G$13*(T938/1000),IF(U938=12,$G$14*(T938/1000),IF(U938=13,$G$15*(T938/1000),IF(U938=14,$G$16*(T938/1000),IF(U938=15,$G$17*(T938/1000),0)))))))))))))))</f>
        <v>0</v>
      </c>
      <c r="W938" s="34">
        <f>IF('Γεννήτρια 4'!D938="W",W937+('Γεννήτρια 4'!C938-1)*V938,IF('Γεννήτρια 4'!D938="L",W937-V938,W937))</f>
        <v>200.69650129906225</v>
      </c>
      <c r="X938" s="34" t="str">
        <f>IF(AND('Γεννήτρια 4'!C938&lt;&gt;0,'Γεννήτρια 4'!D938=""),V938,"")</f>
        <v/>
      </c>
    </row>
    <row r="939" spans="1:24">
      <c r="A939" s="3">
        <f t="shared" si="88"/>
        <v>917</v>
      </c>
      <c r="E939" s="3" t="str">
        <f t="shared" si="84"/>
        <v/>
      </c>
      <c r="F939" s="2" t="str">
        <f t="shared" si="85"/>
        <v/>
      </c>
      <c r="G939" s="2" t="str">
        <f t="shared" si="86"/>
        <v/>
      </c>
      <c r="T939" s="34">
        <f t="shared" si="87"/>
        <v>200.69650129906225</v>
      </c>
      <c r="U939" s="33">
        <f t="shared" si="89"/>
        <v>913</v>
      </c>
      <c r="V939" s="34">
        <f>IF(U939=1,$G$3*(T939/1000),IF(U939=2,$G$4*(T939/1000),IF(U939=3,$G$5*(T939/1000),IF(U939=4,$G$6*(T939/1000),IF(U939=5,$G$7*(T939/1000),IF(U939=6,$G$8*(T939/1000),IF(U939=7,$G$9*(T939/1000),IF(U939=8,$G$10*(T939/1000),IF(U939=9,$G$11*(T939/1000),IF(U939=10,$G$12*(T939/1000),IF(U939=11,$G$13*(T939/1000),IF(U939=12,$G$14*(T939/1000),IF(U939=13,$G$15*(T939/1000),IF(U939=14,$G$16*(T939/1000),IF(U939=15,$G$17*(T939/1000),0)))))))))))))))</f>
        <v>0</v>
      </c>
      <c r="W939" s="34">
        <f>IF('Γεννήτρια 4'!D939="W",W938+('Γεννήτρια 4'!C939-1)*V939,IF('Γεννήτρια 4'!D939="L",W938-V939,W938))</f>
        <v>200.69650129906225</v>
      </c>
      <c r="X939" s="34" t="str">
        <f>IF(AND('Γεννήτρια 4'!C939&lt;&gt;0,'Γεννήτρια 4'!D939=""),V939,"")</f>
        <v/>
      </c>
    </row>
    <row r="940" spans="1:24">
      <c r="A940" s="3">
        <f t="shared" si="88"/>
        <v>918</v>
      </c>
      <c r="E940" s="3" t="str">
        <f t="shared" si="84"/>
        <v/>
      </c>
      <c r="F940" s="2" t="str">
        <f t="shared" si="85"/>
        <v/>
      </c>
      <c r="G940" s="2" t="str">
        <f t="shared" si="86"/>
        <v/>
      </c>
      <c r="T940" s="34">
        <f t="shared" si="87"/>
        <v>200.69650129906225</v>
      </c>
      <c r="U940" s="33">
        <f t="shared" si="89"/>
        <v>914</v>
      </c>
      <c r="V940" s="34">
        <f>IF(U940=1,$G$3*(T940/1000),IF(U940=2,$G$4*(T940/1000),IF(U940=3,$G$5*(T940/1000),IF(U940=4,$G$6*(T940/1000),IF(U940=5,$G$7*(T940/1000),IF(U940=6,$G$8*(T940/1000),IF(U940=7,$G$9*(T940/1000),IF(U940=8,$G$10*(T940/1000),IF(U940=9,$G$11*(T940/1000),IF(U940=10,$G$12*(T940/1000),IF(U940=11,$G$13*(T940/1000),IF(U940=12,$G$14*(T940/1000),IF(U940=13,$G$15*(T940/1000),IF(U940=14,$G$16*(T940/1000),IF(U940=15,$G$17*(T940/1000),0)))))))))))))))</f>
        <v>0</v>
      </c>
      <c r="W940" s="34">
        <f>IF('Γεννήτρια 4'!D940="W",W939+('Γεννήτρια 4'!C940-1)*V940,IF('Γεννήτρια 4'!D940="L",W939-V940,W939))</f>
        <v>200.69650129906225</v>
      </c>
      <c r="X940" s="34" t="str">
        <f>IF(AND('Γεννήτρια 4'!C940&lt;&gt;0,'Γεννήτρια 4'!D940=""),V940,"")</f>
        <v/>
      </c>
    </row>
    <row r="941" spans="1:24">
      <c r="A941" s="3">
        <f t="shared" si="88"/>
        <v>919</v>
      </c>
      <c r="E941" s="3" t="str">
        <f t="shared" si="84"/>
        <v/>
      </c>
      <c r="F941" s="2" t="str">
        <f t="shared" si="85"/>
        <v/>
      </c>
      <c r="G941" s="2" t="str">
        <f t="shared" si="86"/>
        <v/>
      </c>
      <c r="T941" s="34">
        <f t="shared" si="87"/>
        <v>200.69650129906225</v>
      </c>
      <c r="U941" s="33">
        <f t="shared" si="89"/>
        <v>915</v>
      </c>
      <c r="V941" s="34">
        <f>IF(U941=1,$G$3*(T941/1000),IF(U941=2,$G$4*(T941/1000),IF(U941=3,$G$5*(T941/1000),IF(U941=4,$G$6*(T941/1000),IF(U941=5,$G$7*(T941/1000),IF(U941=6,$G$8*(T941/1000),IF(U941=7,$G$9*(T941/1000),IF(U941=8,$G$10*(T941/1000),IF(U941=9,$G$11*(T941/1000),IF(U941=10,$G$12*(T941/1000),IF(U941=11,$G$13*(T941/1000),IF(U941=12,$G$14*(T941/1000),IF(U941=13,$G$15*(T941/1000),IF(U941=14,$G$16*(T941/1000),IF(U941=15,$G$17*(T941/1000),0)))))))))))))))</f>
        <v>0</v>
      </c>
      <c r="W941" s="34">
        <f>IF('Γεννήτρια 4'!D941="W",W940+('Γεννήτρια 4'!C941-1)*V941,IF('Γεννήτρια 4'!D941="L",W940-V941,W940))</f>
        <v>200.69650129906225</v>
      </c>
      <c r="X941" s="34" t="str">
        <f>IF(AND('Γεννήτρια 4'!C941&lt;&gt;0,'Γεννήτρια 4'!D941=""),V941,"")</f>
        <v/>
      </c>
    </row>
    <row r="942" spans="1:24">
      <c r="A942" s="3">
        <f t="shared" si="88"/>
        <v>920</v>
      </c>
      <c r="E942" s="3" t="str">
        <f t="shared" si="84"/>
        <v/>
      </c>
      <c r="F942" s="2" t="str">
        <f t="shared" si="85"/>
        <v/>
      </c>
      <c r="G942" s="2" t="str">
        <f t="shared" si="86"/>
        <v/>
      </c>
      <c r="T942" s="34">
        <f t="shared" si="87"/>
        <v>200.69650129906225</v>
      </c>
      <c r="U942" s="33">
        <f t="shared" si="89"/>
        <v>916</v>
      </c>
      <c r="V942" s="34">
        <f>IF(U942=1,$G$3*(T942/1000),IF(U942=2,$G$4*(T942/1000),IF(U942=3,$G$5*(T942/1000),IF(U942=4,$G$6*(T942/1000),IF(U942=5,$G$7*(T942/1000),IF(U942=6,$G$8*(T942/1000),IF(U942=7,$G$9*(T942/1000),IF(U942=8,$G$10*(T942/1000),IF(U942=9,$G$11*(T942/1000),IF(U942=10,$G$12*(T942/1000),IF(U942=11,$G$13*(T942/1000),IF(U942=12,$G$14*(T942/1000),IF(U942=13,$G$15*(T942/1000),IF(U942=14,$G$16*(T942/1000),IF(U942=15,$G$17*(T942/1000),0)))))))))))))))</f>
        <v>0</v>
      </c>
      <c r="W942" s="34">
        <f>IF('Γεννήτρια 4'!D942="W",W941+('Γεννήτρια 4'!C942-1)*V942,IF('Γεννήτρια 4'!D942="L",W941-V942,W941))</f>
        <v>200.69650129906225</v>
      </c>
      <c r="X942" s="34" t="str">
        <f>IF(AND('Γεννήτρια 4'!C942&lt;&gt;0,'Γεννήτρια 4'!D942=""),V942,"")</f>
        <v/>
      </c>
    </row>
    <row r="943" spans="1:24">
      <c r="A943" s="3">
        <f t="shared" si="88"/>
        <v>921</v>
      </c>
      <c r="E943" s="3" t="str">
        <f t="shared" si="84"/>
        <v/>
      </c>
      <c r="F943" s="2" t="str">
        <f t="shared" si="85"/>
        <v/>
      </c>
      <c r="G943" s="2" t="str">
        <f t="shared" si="86"/>
        <v/>
      </c>
      <c r="T943" s="34">
        <f t="shared" si="87"/>
        <v>200.69650129906225</v>
      </c>
      <c r="U943" s="33">
        <f t="shared" si="89"/>
        <v>917</v>
      </c>
      <c r="V943" s="34">
        <f>IF(U943=1,$G$3*(T943/1000),IF(U943=2,$G$4*(T943/1000),IF(U943=3,$G$5*(T943/1000),IF(U943=4,$G$6*(T943/1000),IF(U943=5,$G$7*(T943/1000),IF(U943=6,$G$8*(T943/1000),IF(U943=7,$G$9*(T943/1000),IF(U943=8,$G$10*(T943/1000),IF(U943=9,$G$11*(T943/1000),IF(U943=10,$G$12*(T943/1000),IF(U943=11,$G$13*(T943/1000),IF(U943=12,$G$14*(T943/1000),IF(U943=13,$G$15*(T943/1000),IF(U943=14,$G$16*(T943/1000),IF(U943=15,$G$17*(T943/1000),0)))))))))))))))</f>
        <v>0</v>
      </c>
      <c r="W943" s="34">
        <f>IF('Γεννήτρια 4'!D943="W",W942+('Γεννήτρια 4'!C943-1)*V943,IF('Γεννήτρια 4'!D943="L",W942-V943,W942))</f>
        <v>200.69650129906225</v>
      </c>
      <c r="X943" s="34" t="str">
        <f>IF(AND('Γεννήτρια 4'!C943&lt;&gt;0,'Γεννήτρια 4'!D943=""),V943,"")</f>
        <v/>
      </c>
    </row>
    <row r="944" spans="1:24">
      <c r="A944" s="3">
        <f t="shared" si="88"/>
        <v>922</v>
      </c>
      <c r="E944" s="3" t="str">
        <f t="shared" si="84"/>
        <v/>
      </c>
      <c r="F944" s="2" t="str">
        <f t="shared" si="85"/>
        <v/>
      </c>
      <c r="G944" s="2" t="str">
        <f t="shared" si="86"/>
        <v/>
      </c>
      <c r="T944" s="34">
        <f t="shared" si="87"/>
        <v>200.69650129906225</v>
      </c>
      <c r="U944" s="33">
        <f t="shared" si="89"/>
        <v>918</v>
      </c>
      <c r="V944" s="34">
        <f>IF(U944=1,$G$3*(T944/1000),IF(U944=2,$G$4*(T944/1000),IF(U944=3,$G$5*(T944/1000),IF(U944=4,$G$6*(T944/1000),IF(U944=5,$G$7*(T944/1000),IF(U944=6,$G$8*(T944/1000),IF(U944=7,$G$9*(T944/1000),IF(U944=8,$G$10*(T944/1000),IF(U944=9,$G$11*(T944/1000),IF(U944=10,$G$12*(T944/1000),IF(U944=11,$G$13*(T944/1000),IF(U944=12,$G$14*(T944/1000),IF(U944=13,$G$15*(T944/1000),IF(U944=14,$G$16*(T944/1000),IF(U944=15,$G$17*(T944/1000),0)))))))))))))))</f>
        <v>0</v>
      </c>
      <c r="W944" s="34">
        <f>IF('Γεννήτρια 4'!D944="W",W943+('Γεννήτρια 4'!C944-1)*V944,IF('Γεννήτρια 4'!D944="L",W943-V944,W943))</f>
        <v>200.69650129906225</v>
      </c>
      <c r="X944" s="34" t="str">
        <f>IF(AND('Γεννήτρια 4'!C944&lt;&gt;0,'Γεννήτρια 4'!D944=""),V944,"")</f>
        <v/>
      </c>
    </row>
    <row r="945" spans="1:24">
      <c r="A945" s="3">
        <f t="shared" si="88"/>
        <v>923</v>
      </c>
      <c r="E945" s="3" t="str">
        <f t="shared" si="84"/>
        <v/>
      </c>
      <c r="F945" s="2" t="str">
        <f t="shared" si="85"/>
        <v/>
      </c>
      <c r="G945" s="2" t="str">
        <f t="shared" si="86"/>
        <v/>
      </c>
      <c r="T945" s="34">
        <f t="shared" si="87"/>
        <v>200.69650129906225</v>
      </c>
      <c r="U945" s="33">
        <f t="shared" si="89"/>
        <v>919</v>
      </c>
      <c r="V945" s="34">
        <f>IF(U945=1,$G$3*(T945/1000),IF(U945=2,$G$4*(T945/1000),IF(U945=3,$G$5*(T945/1000),IF(U945=4,$G$6*(T945/1000),IF(U945=5,$G$7*(T945/1000),IF(U945=6,$G$8*(T945/1000),IF(U945=7,$G$9*(T945/1000),IF(U945=8,$G$10*(T945/1000),IF(U945=9,$G$11*(T945/1000),IF(U945=10,$G$12*(T945/1000),IF(U945=11,$G$13*(T945/1000),IF(U945=12,$G$14*(T945/1000),IF(U945=13,$G$15*(T945/1000),IF(U945=14,$G$16*(T945/1000),IF(U945=15,$G$17*(T945/1000),0)))))))))))))))</f>
        <v>0</v>
      </c>
      <c r="W945" s="34">
        <f>IF('Γεννήτρια 4'!D945="W",W944+('Γεννήτρια 4'!C945-1)*V945,IF('Γεννήτρια 4'!D945="L",W944-V945,W944))</f>
        <v>200.69650129906225</v>
      </c>
      <c r="X945" s="34" t="str">
        <f>IF(AND('Γεννήτρια 4'!C945&lt;&gt;0,'Γεννήτρια 4'!D945=""),V945,"")</f>
        <v/>
      </c>
    </row>
    <row r="946" spans="1:24">
      <c r="A946" s="3">
        <f t="shared" si="88"/>
        <v>924</v>
      </c>
      <c r="E946" s="3" t="str">
        <f t="shared" si="84"/>
        <v/>
      </c>
      <c r="F946" s="2" t="str">
        <f t="shared" si="85"/>
        <v/>
      </c>
      <c r="G946" s="2" t="str">
        <f t="shared" si="86"/>
        <v/>
      </c>
      <c r="T946" s="34">
        <f t="shared" si="87"/>
        <v>200.69650129906225</v>
      </c>
      <c r="U946" s="33">
        <f t="shared" si="89"/>
        <v>920</v>
      </c>
      <c r="V946" s="34">
        <f>IF(U946=1,$G$3*(T946/1000),IF(U946=2,$G$4*(T946/1000),IF(U946=3,$G$5*(T946/1000),IF(U946=4,$G$6*(T946/1000),IF(U946=5,$G$7*(T946/1000),IF(U946=6,$G$8*(T946/1000),IF(U946=7,$G$9*(T946/1000),IF(U946=8,$G$10*(T946/1000),IF(U946=9,$G$11*(T946/1000),IF(U946=10,$G$12*(T946/1000),IF(U946=11,$G$13*(T946/1000),IF(U946=12,$G$14*(T946/1000),IF(U946=13,$G$15*(T946/1000),IF(U946=14,$G$16*(T946/1000),IF(U946=15,$G$17*(T946/1000),0)))))))))))))))</f>
        <v>0</v>
      </c>
      <c r="W946" s="34">
        <f>IF('Γεννήτρια 4'!D946="W",W945+('Γεννήτρια 4'!C946-1)*V946,IF('Γεννήτρια 4'!D946="L",W945-V946,W945))</f>
        <v>200.69650129906225</v>
      </c>
      <c r="X946" s="34" t="str">
        <f>IF(AND('Γεννήτρια 4'!C946&lt;&gt;0,'Γεννήτρια 4'!D946=""),V946,"")</f>
        <v/>
      </c>
    </row>
    <row r="947" spans="1:24">
      <c r="A947" s="3">
        <f t="shared" si="88"/>
        <v>925</v>
      </c>
      <c r="E947" s="3" t="str">
        <f t="shared" si="84"/>
        <v/>
      </c>
      <c r="F947" s="2" t="str">
        <f t="shared" si="85"/>
        <v/>
      </c>
      <c r="G947" s="2" t="str">
        <f t="shared" si="86"/>
        <v/>
      </c>
      <c r="T947" s="34">
        <f t="shared" si="87"/>
        <v>200.69650129906225</v>
      </c>
      <c r="U947" s="33">
        <f t="shared" si="89"/>
        <v>921</v>
      </c>
      <c r="V947" s="34">
        <f>IF(U947=1,$G$3*(T947/1000),IF(U947=2,$G$4*(T947/1000),IF(U947=3,$G$5*(T947/1000),IF(U947=4,$G$6*(T947/1000),IF(U947=5,$G$7*(T947/1000),IF(U947=6,$G$8*(T947/1000),IF(U947=7,$G$9*(T947/1000),IF(U947=8,$G$10*(T947/1000),IF(U947=9,$G$11*(T947/1000),IF(U947=10,$G$12*(T947/1000),IF(U947=11,$G$13*(T947/1000),IF(U947=12,$G$14*(T947/1000),IF(U947=13,$G$15*(T947/1000),IF(U947=14,$G$16*(T947/1000),IF(U947=15,$G$17*(T947/1000),0)))))))))))))))</f>
        <v>0</v>
      </c>
      <c r="W947" s="34">
        <f>IF('Γεννήτρια 4'!D947="W",W946+('Γεννήτρια 4'!C947-1)*V947,IF('Γεννήτρια 4'!D947="L",W946-V947,W946))</f>
        <v>200.69650129906225</v>
      </c>
      <c r="X947" s="34" t="str">
        <f>IF(AND('Γεννήτρια 4'!C947&lt;&gt;0,'Γεννήτρια 4'!D947=""),V947,"")</f>
        <v/>
      </c>
    </row>
    <row r="948" spans="1:24">
      <c r="A948" s="3">
        <f t="shared" si="88"/>
        <v>926</v>
      </c>
      <c r="E948" s="3" t="str">
        <f t="shared" si="84"/>
        <v/>
      </c>
      <c r="F948" s="2" t="str">
        <f t="shared" si="85"/>
        <v/>
      </c>
      <c r="G948" s="2" t="str">
        <f t="shared" si="86"/>
        <v/>
      </c>
      <c r="T948" s="34">
        <f t="shared" si="87"/>
        <v>200.69650129906225</v>
      </c>
      <c r="U948" s="33">
        <f t="shared" si="89"/>
        <v>922</v>
      </c>
      <c r="V948" s="34">
        <f>IF(U948=1,$G$3*(T948/1000),IF(U948=2,$G$4*(T948/1000),IF(U948=3,$G$5*(T948/1000),IF(U948=4,$G$6*(T948/1000),IF(U948=5,$G$7*(T948/1000),IF(U948=6,$G$8*(T948/1000),IF(U948=7,$G$9*(T948/1000),IF(U948=8,$G$10*(T948/1000),IF(U948=9,$G$11*(T948/1000),IF(U948=10,$G$12*(T948/1000),IF(U948=11,$G$13*(T948/1000),IF(U948=12,$G$14*(T948/1000),IF(U948=13,$G$15*(T948/1000),IF(U948=14,$G$16*(T948/1000),IF(U948=15,$G$17*(T948/1000),0)))))))))))))))</f>
        <v>0</v>
      </c>
      <c r="W948" s="34">
        <f>IF('Γεννήτρια 4'!D948="W",W947+('Γεννήτρια 4'!C948-1)*V948,IF('Γεννήτρια 4'!D948="L",W947-V948,W947))</f>
        <v>200.69650129906225</v>
      </c>
      <c r="X948" s="34" t="str">
        <f>IF(AND('Γεννήτρια 4'!C948&lt;&gt;0,'Γεννήτρια 4'!D948=""),V948,"")</f>
        <v/>
      </c>
    </row>
    <row r="949" spans="1:24">
      <c r="A949" s="3">
        <f t="shared" si="88"/>
        <v>927</v>
      </c>
      <c r="E949" s="3" t="str">
        <f t="shared" si="84"/>
        <v/>
      </c>
      <c r="F949" s="2" t="str">
        <f t="shared" si="85"/>
        <v/>
      </c>
      <c r="G949" s="2" t="str">
        <f t="shared" si="86"/>
        <v/>
      </c>
      <c r="T949" s="34">
        <f t="shared" si="87"/>
        <v>200.69650129906225</v>
      </c>
      <c r="U949" s="33">
        <f t="shared" si="89"/>
        <v>923</v>
      </c>
      <c r="V949" s="34">
        <f>IF(U949=1,$G$3*(T949/1000),IF(U949=2,$G$4*(T949/1000),IF(U949=3,$G$5*(T949/1000),IF(U949=4,$G$6*(T949/1000),IF(U949=5,$G$7*(T949/1000),IF(U949=6,$G$8*(T949/1000),IF(U949=7,$G$9*(T949/1000),IF(U949=8,$G$10*(T949/1000),IF(U949=9,$G$11*(T949/1000),IF(U949=10,$G$12*(T949/1000),IF(U949=11,$G$13*(T949/1000),IF(U949=12,$G$14*(T949/1000),IF(U949=13,$G$15*(T949/1000),IF(U949=14,$G$16*(T949/1000),IF(U949=15,$G$17*(T949/1000),0)))))))))))))))</f>
        <v>0</v>
      </c>
      <c r="W949" s="34">
        <f>IF('Γεννήτρια 4'!D949="W",W948+('Γεννήτρια 4'!C949-1)*V949,IF('Γεννήτρια 4'!D949="L",W948-V949,W948))</f>
        <v>200.69650129906225</v>
      </c>
      <c r="X949" s="34" t="str">
        <f>IF(AND('Γεννήτρια 4'!C949&lt;&gt;0,'Γεννήτρια 4'!D949=""),V949,"")</f>
        <v/>
      </c>
    </row>
    <row r="950" spans="1:24">
      <c r="A950" s="3">
        <f t="shared" si="88"/>
        <v>928</v>
      </c>
      <c r="E950" s="3" t="str">
        <f t="shared" si="84"/>
        <v/>
      </c>
      <c r="F950" s="2" t="str">
        <f t="shared" si="85"/>
        <v/>
      </c>
      <c r="G950" s="2" t="str">
        <f t="shared" si="86"/>
        <v/>
      </c>
      <c r="T950" s="34">
        <f t="shared" si="87"/>
        <v>200.69650129906225</v>
      </c>
      <c r="U950" s="33">
        <f t="shared" si="89"/>
        <v>924</v>
      </c>
      <c r="V950" s="34">
        <f>IF(U950=1,$G$3*(T950/1000),IF(U950=2,$G$4*(T950/1000),IF(U950=3,$G$5*(T950/1000),IF(U950=4,$G$6*(T950/1000),IF(U950=5,$G$7*(T950/1000),IF(U950=6,$G$8*(T950/1000),IF(U950=7,$G$9*(T950/1000),IF(U950=8,$G$10*(T950/1000),IF(U950=9,$G$11*(T950/1000),IF(U950=10,$G$12*(T950/1000),IF(U950=11,$G$13*(T950/1000),IF(U950=12,$G$14*(T950/1000),IF(U950=13,$G$15*(T950/1000),IF(U950=14,$G$16*(T950/1000),IF(U950=15,$G$17*(T950/1000),0)))))))))))))))</f>
        <v>0</v>
      </c>
      <c r="W950" s="34">
        <f>IF('Γεννήτρια 4'!D950="W",W949+('Γεννήτρια 4'!C950-1)*V950,IF('Γεννήτρια 4'!D950="L",W949-V950,W949))</f>
        <v>200.69650129906225</v>
      </c>
      <c r="X950" s="34" t="str">
        <f>IF(AND('Γεννήτρια 4'!C950&lt;&gt;0,'Γεννήτρια 4'!D950=""),V950,"")</f>
        <v/>
      </c>
    </row>
    <row r="951" spans="1:24">
      <c r="A951" s="3">
        <f t="shared" si="88"/>
        <v>929</v>
      </c>
      <c r="E951" s="3" t="str">
        <f t="shared" si="84"/>
        <v/>
      </c>
      <c r="F951" s="2" t="str">
        <f t="shared" si="85"/>
        <v/>
      </c>
      <c r="G951" s="2" t="str">
        <f t="shared" si="86"/>
        <v/>
      </c>
      <c r="T951" s="34">
        <f t="shared" si="87"/>
        <v>200.69650129906225</v>
      </c>
      <c r="U951" s="33">
        <f t="shared" si="89"/>
        <v>925</v>
      </c>
      <c r="V951" s="34">
        <f>IF(U951=1,$G$3*(T951/1000),IF(U951=2,$G$4*(T951/1000),IF(U951=3,$G$5*(T951/1000),IF(U951=4,$G$6*(T951/1000),IF(U951=5,$G$7*(T951/1000),IF(U951=6,$G$8*(T951/1000),IF(U951=7,$G$9*(T951/1000),IF(U951=8,$G$10*(T951/1000),IF(U951=9,$G$11*(T951/1000),IF(U951=10,$G$12*(T951/1000),IF(U951=11,$G$13*(T951/1000),IF(U951=12,$G$14*(T951/1000),IF(U951=13,$G$15*(T951/1000),IF(U951=14,$G$16*(T951/1000),IF(U951=15,$G$17*(T951/1000),0)))))))))))))))</f>
        <v>0</v>
      </c>
      <c r="W951" s="34">
        <f>IF('Γεννήτρια 4'!D951="W",W950+('Γεννήτρια 4'!C951-1)*V951,IF('Γεννήτρια 4'!D951="L",W950-V951,W950))</f>
        <v>200.69650129906225</v>
      </c>
      <c r="X951" s="34" t="str">
        <f>IF(AND('Γεννήτρια 4'!C951&lt;&gt;0,'Γεννήτρια 4'!D951=""),V951,"")</f>
        <v/>
      </c>
    </row>
    <row r="952" spans="1:24">
      <c r="A952" s="3">
        <f t="shared" si="88"/>
        <v>930</v>
      </c>
      <c r="E952" s="3" t="str">
        <f t="shared" si="84"/>
        <v/>
      </c>
      <c r="F952" s="2" t="str">
        <f t="shared" si="85"/>
        <v/>
      </c>
      <c r="G952" s="2" t="str">
        <f t="shared" si="86"/>
        <v/>
      </c>
      <c r="T952" s="34">
        <f t="shared" si="87"/>
        <v>200.69650129906225</v>
      </c>
      <c r="U952" s="33">
        <f t="shared" si="89"/>
        <v>926</v>
      </c>
      <c r="V952" s="34">
        <f>IF(U952=1,$G$3*(T952/1000),IF(U952=2,$G$4*(T952/1000),IF(U952=3,$G$5*(T952/1000),IF(U952=4,$G$6*(T952/1000),IF(U952=5,$G$7*(T952/1000),IF(U952=6,$G$8*(T952/1000),IF(U952=7,$G$9*(T952/1000),IF(U952=8,$G$10*(T952/1000),IF(U952=9,$G$11*(T952/1000),IF(U952=10,$G$12*(T952/1000),IF(U952=11,$G$13*(T952/1000),IF(U952=12,$G$14*(T952/1000),IF(U952=13,$G$15*(T952/1000),IF(U952=14,$G$16*(T952/1000),IF(U952=15,$G$17*(T952/1000),0)))))))))))))))</f>
        <v>0</v>
      </c>
      <c r="W952" s="34">
        <f>IF('Γεννήτρια 4'!D952="W",W951+('Γεννήτρια 4'!C952-1)*V952,IF('Γεννήτρια 4'!D952="L",W951-V952,W951))</f>
        <v>200.69650129906225</v>
      </c>
      <c r="X952" s="34" t="str">
        <f>IF(AND('Γεννήτρια 4'!C952&lt;&gt;0,'Γεννήτρια 4'!D952=""),V952,"")</f>
        <v/>
      </c>
    </row>
    <row r="953" spans="1:24">
      <c r="A953" s="3">
        <f t="shared" si="88"/>
        <v>931</v>
      </c>
      <c r="E953" s="3" t="str">
        <f t="shared" si="84"/>
        <v/>
      </c>
      <c r="F953" s="2" t="str">
        <f t="shared" si="85"/>
        <v/>
      </c>
      <c r="G953" s="2" t="str">
        <f t="shared" si="86"/>
        <v/>
      </c>
      <c r="T953" s="34">
        <f t="shared" si="87"/>
        <v>200.69650129906225</v>
      </c>
      <c r="U953" s="33">
        <f t="shared" si="89"/>
        <v>927</v>
      </c>
      <c r="V953" s="34">
        <f>IF(U953=1,$G$3*(T953/1000),IF(U953=2,$G$4*(T953/1000),IF(U953=3,$G$5*(T953/1000),IF(U953=4,$G$6*(T953/1000),IF(U953=5,$G$7*(T953/1000),IF(U953=6,$G$8*(T953/1000),IF(U953=7,$G$9*(T953/1000),IF(U953=8,$G$10*(T953/1000),IF(U953=9,$G$11*(T953/1000),IF(U953=10,$G$12*(T953/1000),IF(U953=11,$G$13*(T953/1000),IF(U953=12,$G$14*(T953/1000),IF(U953=13,$G$15*(T953/1000),IF(U953=14,$G$16*(T953/1000),IF(U953=15,$G$17*(T953/1000),0)))))))))))))))</f>
        <v>0</v>
      </c>
      <c r="W953" s="34">
        <f>IF('Γεννήτρια 4'!D953="W",W952+('Γεννήτρια 4'!C953-1)*V953,IF('Γεννήτρια 4'!D953="L",W952-V953,W952))</f>
        <v>200.69650129906225</v>
      </c>
      <c r="X953" s="34" t="str">
        <f>IF(AND('Γεννήτρια 4'!C953&lt;&gt;0,'Γεννήτρια 4'!D953=""),V953,"")</f>
        <v/>
      </c>
    </row>
    <row r="954" spans="1:24">
      <c r="A954" s="3">
        <f t="shared" si="88"/>
        <v>932</v>
      </c>
      <c r="E954" s="3" t="str">
        <f t="shared" si="84"/>
        <v/>
      </c>
      <c r="F954" s="2" t="str">
        <f t="shared" si="85"/>
        <v/>
      </c>
      <c r="G954" s="2" t="str">
        <f t="shared" si="86"/>
        <v/>
      </c>
      <c r="T954" s="34">
        <f t="shared" si="87"/>
        <v>200.69650129906225</v>
      </c>
      <c r="U954" s="33">
        <f t="shared" si="89"/>
        <v>928</v>
      </c>
      <c r="V954" s="34">
        <f>IF(U954=1,$G$3*(T954/1000),IF(U954=2,$G$4*(T954/1000),IF(U954=3,$G$5*(T954/1000),IF(U954=4,$G$6*(T954/1000),IF(U954=5,$G$7*(T954/1000),IF(U954=6,$G$8*(T954/1000),IF(U954=7,$G$9*(T954/1000),IF(U954=8,$G$10*(T954/1000),IF(U954=9,$G$11*(T954/1000),IF(U954=10,$G$12*(T954/1000),IF(U954=11,$G$13*(T954/1000),IF(U954=12,$G$14*(T954/1000),IF(U954=13,$G$15*(T954/1000),IF(U954=14,$G$16*(T954/1000),IF(U954=15,$G$17*(T954/1000),0)))))))))))))))</f>
        <v>0</v>
      </c>
      <c r="W954" s="34">
        <f>IF('Γεννήτρια 4'!D954="W",W953+('Γεννήτρια 4'!C954-1)*V954,IF('Γεννήτρια 4'!D954="L",W953-V954,W953))</f>
        <v>200.69650129906225</v>
      </c>
      <c r="X954" s="34" t="str">
        <f>IF(AND('Γεννήτρια 4'!C954&lt;&gt;0,'Γεννήτρια 4'!D954=""),V954,"")</f>
        <v/>
      </c>
    </row>
    <row r="955" spans="1:24">
      <c r="A955" s="3">
        <f t="shared" si="88"/>
        <v>933</v>
      </c>
      <c r="E955" s="3" t="str">
        <f t="shared" si="84"/>
        <v/>
      </c>
      <c r="F955" s="2" t="str">
        <f t="shared" si="85"/>
        <v/>
      </c>
      <c r="G955" s="2" t="str">
        <f t="shared" si="86"/>
        <v/>
      </c>
      <c r="T955" s="34">
        <f t="shared" si="87"/>
        <v>200.69650129906225</v>
      </c>
      <c r="U955" s="33">
        <f t="shared" si="89"/>
        <v>929</v>
      </c>
      <c r="V955" s="34">
        <f>IF(U955=1,$G$3*(T955/1000),IF(U955=2,$G$4*(T955/1000),IF(U955=3,$G$5*(T955/1000),IF(U955=4,$G$6*(T955/1000),IF(U955=5,$G$7*(T955/1000),IF(U955=6,$G$8*(T955/1000),IF(U955=7,$G$9*(T955/1000),IF(U955=8,$G$10*(T955/1000),IF(U955=9,$G$11*(T955/1000),IF(U955=10,$G$12*(T955/1000),IF(U955=11,$G$13*(T955/1000),IF(U955=12,$G$14*(T955/1000),IF(U955=13,$G$15*(T955/1000),IF(U955=14,$G$16*(T955/1000),IF(U955=15,$G$17*(T955/1000),0)))))))))))))))</f>
        <v>0</v>
      </c>
      <c r="W955" s="34">
        <f>IF('Γεννήτρια 4'!D955="W",W954+('Γεννήτρια 4'!C955-1)*V955,IF('Γεννήτρια 4'!D955="L",W954-V955,W954))</f>
        <v>200.69650129906225</v>
      </c>
      <c r="X955" s="34" t="str">
        <f>IF(AND('Γεννήτρια 4'!C955&lt;&gt;0,'Γεννήτρια 4'!D955=""),V955,"")</f>
        <v/>
      </c>
    </row>
    <row r="956" spans="1:24">
      <c r="A956" s="3">
        <f t="shared" si="88"/>
        <v>934</v>
      </c>
      <c r="E956" s="3" t="str">
        <f t="shared" si="84"/>
        <v/>
      </c>
      <c r="F956" s="2" t="str">
        <f t="shared" si="85"/>
        <v/>
      </c>
      <c r="G956" s="2" t="str">
        <f t="shared" si="86"/>
        <v/>
      </c>
      <c r="T956" s="34">
        <f t="shared" si="87"/>
        <v>200.69650129906225</v>
      </c>
      <c r="U956" s="33">
        <f t="shared" si="89"/>
        <v>930</v>
      </c>
      <c r="V956" s="34">
        <f>IF(U956=1,$G$3*(T956/1000),IF(U956=2,$G$4*(T956/1000),IF(U956=3,$G$5*(T956/1000),IF(U956=4,$G$6*(T956/1000),IF(U956=5,$G$7*(T956/1000),IF(U956=6,$G$8*(T956/1000),IF(U956=7,$G$9*(T956/1000),IF(U956=8,$G$10*(T956/1000),IF(U956=9,$G$11*(T956/1000),IF(U956=10,$G$12*(T956/1000),IF(U956=11,$G$13*(T956/1000),IF(U956=12,$G$14*(T956/1000),IF(U956=13,$G$15*(T956/1000),IF(U956=14,$G$16*(T956/1000),IF(U956=15,$G$17*(T956/1000),0)))))))))))))))</f>
        <v>0</v>
      </c>
      <c r="W956" s="34">
        <f>IF('Γεννήτρια 4'!D956="W",W955+('Γεννήτρια 4'!C956-1)*V956,IF('Γεννήτρια 4'!D956="L",W955-V956,W955))</f>
        <v>200.69650129906225</v>
      </c>
      <c r="X956" s="34" t="str">
        <f>IF(AND('Γεννήτρια 4'!C956&lt;&gt;0,'Γεννήτρια 4'!D956=""),V956,"")</f>
        <v/>
      </c>
    </row>
    <row r="957" spans="1:24">
      <c r="A957" s="3">
        <f t="shared" si="88"/>
        <v>935</v>
      </c>
      <c r="E957" s="3" t="str">
        <f t="shared" si="84"/>
        <v/>
      </c>
      <c r="F957" s="2" t="str">
        <f t="shared" si="85"/>
        <v/>
      </c>
      <c r="G957" s="2" t="str">
        <f t="shared" si="86"/>
        <v/>
      </c>
      <c r="T957" s="34">
        <f t="shared" si="87"/>
        <v>200.69650129906225</v>
      </c>
      <c r="U957" s="33">
        <f t="shared" si="89"/>
        <v>931</v>
      </c>
      <c r="V957" s="34">
        <f>IF(U957=1,$G$3*(T957/1000),IF(U957=2,$G$4*(T957/1000),IF(U957=3,$G$5*(T957/1000),IF(U957=4,$G$6*(T957/1000),IF(U957=5,$G$7*(T957/1000),IF(U957=6,$G$8*(T957/1000),IF(U957=7,$G$9*(T957/1000),IF(U957=8,$G$10*(T957/1000),IF(U957=9,$G$11*(T957/1000),IF(U957=10,$G$12*(T957/1000),IF(U957=11,$G$13*(T957/1000),IF(U957=12,$G$14*(T957/1000),IF(U957=13,$G$15*(T957/1000),IF(U957=14,$G$16*(T957/1000),IF(U957=15,$G$17*(T957/1000),0)))))))))))))))</f>
        <v>0</v>
      </c>
      <c r="W957" s="34">
        <f>IF('Γεννήτρια 4'!D957="W",W956+('Γεννήτρια 4'!C957-1)*V957,IF('Γεννήτρια 4'!D957="L",W956-V957,W956))</f>
        <v>200.69650129906225</v>
      </c>
      <c r="X957" s="34" t="str">
        <f>IF(AND('Γεννήτρια 4'!C957&lt;&gt;0,'Γεννήτρια 4'!D957=""),V957,"")</f>
        <v/>
      </c>
    </row>
    <row r="958" spans="1:24">
      <c r="A958" s="3">
        <f t="shared" si="88"/>
        <v>936</v>
      </c>
      <c r="E958" s="3" t="str">
        <f t="shared" si="84"/>
        <v/>
      </c>
      <c r="F958" s="2" t="str">
        <f t="shared" si="85"/>
        <v/>
      </c>
      <c r="G958" s="2" t="str">
        <f t="shared" si="86"/>
        <v/>
      </c>
      <c r="T958" s="34">
        <f t="shared" si="87"/>
        <v>200.69650129906225</v>
      </c>
      <c r="U958" s="33">
        <f t="shared" si="89"/>
        <v>932</v>
      </c>
      <c r="V958" s="34">
        <f>IF(U958=1,$G$3*(T958/1000),IF(U958=2,$G$4*(T958/1000),IF(U958=3,$G$5*(T958/1000),IF(U958=4,$G$6*(T958/1000),IF(U958=5,$G$7*(T958/1000),IF(U958=6,$G$8*(T958/1000),IF(U958=7,$G$9*(T958/1000),IF(U958=8,$G$10*(T958/1000),IF(U958=9,$G$11*(T958/1000),IF(U958=10,$G$12*(T958/1000),IF(U958=11,$G$13*(T958/1000),IF(U958=12,$G$14*(T958/1000),IF(U958=13,$G$15*(T958/1000),IF(U958=14,$G$16*(T958/1000),IF(U958=15,$G$17*(T958/1000),0)))))))))))))))</f>
        <v>0</v>
      </c>
      <c r="W958" s="34">
        <f>IF('Γεννήτρια 4'!D958="W",W957+('Γεννήτρια 4'!C958-1)*V958,IF('Γεννήτρια 4'!D958="L",W957-V958,W957))</f>
        <v>200.69650129906225</v>
      </c>
      <c r="X958" s="34" t="str">
        <f>IF(AND('Γεννήτρια 4'!C958&lt;&gt;0,'Γεννήτρια 4'!D958=""),V958,"")</f>
        <v/>
      </c>
    </row>
    <row r="959" spans="1:24">
      <c r="A959" s="3">
        <f t="shared" si="88"/>
        <v>937</v>
      </c>
      <c r="E959" s="3" t="str">
        <f t="shared" si="84"/>
        <v/>
      </c>
      <c r="F959" s="2" t="str">
        <f t="shared" si="85"/>
        <v/>
      </c>
      <c r="G959" s="2" t="str">
        <f t="shared" si="86"/>
        <v/>
      </c>
      <c r="T959" s="34">
        <f t="shared" si="87"/>
        <v>200.69650129906225</v>
      </c>
      <c r="U959" s="33">
        <f t="shared" si="89"/>
        <v>933</v>
      </c>
      <c r="V959" s="34">
        <f>IF(U959=1,$G$3*(T959/1000),IF(U959=2,$G$4*(T959/1000),IF(U959=3,$G$5*(T959/1000),IF(U959=4,$G$6*(T959/1000),IF(U959=5,$G$7*(T959/1000),IF(U959=6,$G$8*(T959/1000),IF(U959=7,$G$9*(T959/1000),IF(U959=8,$G$10*(T959/1000),IF(U959=9,$G$11*(T959/1000),IF(U959=10,$G$12*(T959/1000),IF(U959=11,$G$13*(T959/1000),IF(U959=12,$G$14*(T959/1000),IF(U959=13,$G$15*(T959/1000),IF(U959=14,$G$16*(T959/1000),IF(U959=15,$G$17*(T959/1000),0)))))))))))))))</f>
        <v>0</v>
      </c>
      <c r="W959" s="34">
        <f>IF('Γεννήτρια 4'!D959="W",W958+('Γεννήτρια 4'!C959-1)*V959,IF('Γεννήτρια 4'!D959="L",W958-V959,W958))</f>
        <v>200.69650129906225</v>
      </c>
      <c r="X959" s="34" t="str">
        <f>IF(AND('Γεννήτρια 4'!C959&lt;&gt;0,'Γεννήτρια 4'!D959=""),V959,"")</f>
        <v/>
      </c>
    </row>
    <row r="960" spans="1:24">
      <c r="A960" s="3">
        <f t="shared" si="88"/>
        <v>938</v>
      </c>
      <c r="E960" s="3" t="str">
        <f t="shared" si="84"/>
        <v/>
      </c>
      <c r="F960" s="2" t="str">
        <f t="shared" si="85"/>
        <v/>
      </c>
      <c r="G960" s="2" t="str">
        <f t="shared" si="86"/>
        <v/>
      </c>
      <c r="T960" s="34">
        <f t="shared" si="87"/>
        <v>200.69650129906225</v>
      </c>
      <c r="U960" s="33">
        <f t="shared" si="89"/>
        <v>934</v>
      </c>
      <c r="V960" s="34">
        <f>IF(U960=1,$G$3*(T960/1000),IF(U960=2,$G$4*(T960/1000),IF(U960=3,$G$5*(T960/1000),IF(U960=4,$G$6*(T960/1000),IF(U960=5,$G$7*(T960/1000),IF(U960=6,$G$8*(T960/1000),IF(U960=7,$G$9*(T960/1000),IF(U960=8,$G$10*(T960/1000),IF(U960=9,$G$11*(T960/1000),IF(U960=10,$G$12*(T960/1000),IF(U960=11,$G$13*(T960/1000),IF(U960=12,$G$14*(T960/1000),IF(U960=13,$G$15*(T960/1000),IF(U960=14,$G$16*(T960/1000),IF(U960=15,$G$17*(T960/1000),0)))))))))))))))</f>
        <v>0</v>
      </c>
      <c r="W960" s="34">
        <f>IF('Γεννήτρια 4'!D960="W",W959+('Γεννήτρια 4'!C960-1)*V960,IF('Γεννήτρια 4'!D960="L",W959-V960,W959))</f>
        <v>200.69650129906225</v>
      </c>
      <c r="X960" s="34" t="str">
        <f>IF(AND('Γεννήτρια 4'!C960&lt;&gt;0,'Γεννήτρια 4'!D960=""),V960,"")</f>
        <v/>
      </c>
    </row>
    <row r="961" spans="1:24">
      <c r="A961" s="3">
        <f t="shared" si="88"/>
        <v>939</v>
      </c>
      <c r="E961" s="3" t="str">
        <f t="shared" si="84"/>
        <v/>
      </c>
      <c r="F961" s="2" t="str">
        <f t="shared" si="85"/>
        <v/>
      </c>
      <c r="G961" s="2" t="str">
        <f t="shared" si="86"/>
        <v/>
      </c>
      <c r="T961" s="34">
        <f t="shared" si="87"/>
        <v>200.69650129906225</v>
      </c>
      <c r="U961" s="33">
        <f t="shared" si="89"/>
        <v>935</v>
      </c>
      <c r="V961" s="34">
        <f>IF(U961=1,$G$3*(T961/1000),IF(U961=2,$G$4*(T961/1000),IF(U961=3,$G$5*(T961/1000),IF(U961=4,$G$6*(T961/1000),IF(U961=5,$G$7*(T961/1000),IF(U961=6,$G$8*(T961/1000),IF(U961=7,$G$9*(T961/1000),IF(U961=8,$G$10*(T961/1000),IF(U961=9,$G$11*(T961/1000),IF(U961=10,$G$12*(T961/1000),IF(U961=11,$G$13*(T961/1000),IF(U961=12,$G$14*(T961/1000),IF(U961=13,$G$15*(T961/1000),IF(U961=14,$G$16*(T961/1000),IF(U961=15,$G$17*(T961/1000),0)))))))))))))))</f>
        <v>0</v>
      </c>
      <c r="W961" s="34">
        <f>IF('Γεννήτρια 4'!D961="W",W960+('Γεννήτρια 4'!C961-1)*V961,IF('Γεννήτρια 4'!D961="L",W960-V961,W960))</f>
        <v>200.69650129906225</v>
      </c>
      <c r="X961" s="34" t="str">
        <f>IF(AND('Γεννήτρια 4'!C961&lt;&gt;0,'Γεννήτρια 4'!D961=""),V961,"")</f>
        <v/>
      </c>
    </row>
    <row r="962" spans="1:24">
      <c r="A962" s="3">
        <f t="shared" si="88"/>
        <v>940</v>
      </c>
      <c r="E962" s="3" t="str">
        <f t="shared" si="84"/>
        <v/>
      </c>
      <c r="F962" s="2" t="str">
        <f t="shared" si="85"/>
        <v/>
      </c>
      <c r="G962" s="2" t="str">
        <f t="shared" si="86"/>
        <v/>
      </c>
      <c r="T962" s="34">
        <f t="shared" si="87"/>
        <v>200.69650129906225</v>
      </c>
      <c r="U962" s="33">
        <f t="shared" si="89"/>
        <v>936</v>
      </c>
      <c r="V962" s="34">
        <f>IF(U962=1,$G$3*(T962/1000),IF(U962=2,$G$4*(T962/1000),IF(U962=3,$G$5*(T962/1000),IF(U962=4,$G$6*(T962/1000),IF(U962=5,$G$7*(T962/1000),IF(U962=6,$G$8*(T962/1000),IF(U962=7,$G$9*(T962/1000),IF(U962=8,$G$10*(T962/1000),IF(U962=9,$G$11*(T962/1000),IF(U962=10,$G$12*(T962/1000),IF(U962=11,$G$13*(T962/1000),IF(U962=12,$G$14*(T962/1000),IF(U962=13,$G$15*(T962/1000),IF(U962=14,$G$16*(T962/1000),IF(U962=15,$G$17*(T962/1000),0)))))))))))))))</f>
        <v>0</v>
      </c>
      <c r="W962" s="34">
        <f>IF('Γεννήτρια 4'!D962="W",W961+('Γεννήτρια 4'!C962-1)*V962,IF('Γεννήτρια 4'!D962="L",W961-V962,W961))</f>
        <v>200.69650129906225</v>
      </c>
      <c r="X962" s="34" t="str">
        <f>IF(AND('Γεννήτρια 4'!C962&lt;&gt;0,'Γεννήτρια 4'!D962=""),V962,"")</f>
        <v/>
      </c>
    </row>
    <row r="963" spans="1:24">
      <c r="A963" s="3">
        <f t="shared" si="88"/>
        <v>941</v>
      </c>
      <c r="E963" s="3" t="str">
        <f t="shared" si="84"/>
        <v/>
      </c>
      <c r="F963" s="2" t="str">
        <f t="shared" si="85"/>
        <v/>
      </c>
      <c r="G963" s="2" t="str">
        <f t="shared" si="86"/>
        <v/>
      </c>
      <c r="T963" s="34">
        <f t="shared" si="87"/>
        <v>200.69650129906225</v>
      </c>
      <c r="U963" s="33">
        <f t="shared" si="89"/>
        <v>937</v>
      </c>
      <c r="V963" s="34">
        <f>IF(U963=1,$G$3*(T963/1000),IF(U963=2,$G$4*(T963/1000),IF(U963=3,$G$5*(T963/1000),IF(U963=4,$G$6*(T963/1000),IF(U963=5,$G$7*(T963/1000),IF(U963=6,$G$8*(T963/1000),IF(U963=7,$G$9*(T963/1000),IF(U963=8,$G$10*(T963/1000),IF(U963=9,$G$11*(T963/1000),IF(U963=10,$G$12*(T963/1000),IF(U963=11,$G$13*(T963/1000),IF(U963=12,$G$14*(T963/1000),IF(U963=13,$G$15*(T963/1000),IF(U963=14,$G$16*(T963/1000),IF(U963=15,$G$17*(T963/1000),0)))))))))))))))</f>
        <v>0</v>
      </c>
      <c r="W963" s="34">
        <f>IF('Γεννήτρια 4'!D963="W",W962+('Γεννήτρια 4'!C963-1)*V963,IF('Γεννήτρια 4'!D963="L",W962-V963,W962))</f>
        <v>200.69650129906225</v>
      </c>
      <c r="X963" s="34" t="str">
        <f>IF(AND('Γεννήτρια 4'!C963&lt;&gt;0,'Γεννήτρια 4'!D963=""),V963,"")</f>
        <v/>
      </c>
    </row>
    <row r="964" spans="1:24">
      <c r="A964" s="3">
        <f t="shared" si="88"/>
        <v>942</v>
      </c>
      <c r="E964" s="3" t="str">
        <f t="shared" si="84"/>
        <v/>
      </c>
      <c r="F964" s="2" t="str">
        <f t="shared" si="85"/>
        <v/>
      </c>
      <c r="G964" s="2" t="str">
        <f t="shared" si="86"/>
        <v/>
      </c>
      <c r="T964" s="34">
        <f t="shared" si="87"/>
        <v>200.69650129906225</v>
      </c>
      <c r="U964" s="33">
        <f t="shared" si="89"/>
        <v>938</v>
      </c>
      <c r="V964" s="34">
        <f>IF(U964=1,$G$3*(T964/1000),IF(U964=2,$G$4*(T964/1000),IF(U964=3,$G$5*(T964/1000),IF(U964=4,$G$6*(T964/1000),IF(U964=5,$G$7*(T964/1000),IF(U964=6,$G$8*(T964/1000),IF(U964=7,$G$9*(T964/1000),IF(U964=8,$G$10*(T964/1000),IF(U964=9,$G$11*(T964/1000),IF(U964=10,$G$12*(T964/1000),IF(U964=11,$G$13*(T964/1000),IF(U964=12,$G$14*(T964/1000),IF(U964=13,$G$15*(T964/1000),IF(U964=14,$G$16*(T964/1000),IF(U964=15,$G$17*(T964/1000),0)))))))))))))))</f>
        <v>0</v>
      </c>
      <c r="W964" s="34">
        <f>IF('Γεννήτρια 4'!D964="W",W963+('Γεννήτρια 4'!C964-1)*V964,IF('Γεννήτρια 4'!D964="L",W963-V964,W963))</f>
        <v>200.69650129906225</v>
      </c>
      <c r="X964" s="34" t="str">
        <f>IF(AND('Γεννήτρια 4'!C964&lt;&gt;0,'Γεννήτρια 4'!D964=""),V964,"")</f>
        <v/>
      </c>
    </row>
    <row r="965" spans="1:24">
      <c r="A965" s="3">
        <f t="shared" si="88"/>
        <v>943</v>
      </c>
      <c r="E965" s="3" t="str">
        <f t="shared" si="84"/>
        <v/>
      </c>
      <c r="F965" s="2" t="str">
        <f t="shared" si="85"/>
        <v/>
      </c>
      <c r="G965" s="2" t="str">
        <f t="shared" si="86"/>
        <v/>
      </c>
      <c r="T965" s="34">
        <f t="shared" si="87"/>
        <v>200.69650129906225</v>
      </c>
      <c r="U965" s="33">
        <f t="shared" si="89"/>
        <v>939</v>
      </c>
      <c r="V965" s="34">
        <f>IF(U965=1,$G$3*(T965/1000),IF(U965=2,$G$4*(T965/1000),IF(U965=3,$G$5*(T965/1000),IF(U965=4,$G$6*(T965/1000),IF(U965=5,$G$7*(T965/1000),IF(U965=6,$G$8*(T965/1000),IF(U965=7,$G$9*(T965/1000),IF(U965=8,$G$10*(T965/1000),IF(U965=9,$G$11*(T965/1000),IF(U965=10,$G$12*(T965/1000),IF(U965=11,$G$13*(T965/1000),IF(U965=12,$G$14*(T965/1000),IF(U965=13,$G$15*(T965/1000),IF(U965=14,$G$16*(T965/1000),IF(U965=15,$G$17*(T965/1000),0)))))))))))))))</f>
        <v>0</v>
      </c>
      <c r="W965" s="34">
        <f>IF('Γεννήτρια 4'!D965="W",W964+('Γεννήτρια 4'!C965-1)*V965,IF('Γεννήτρια 4'!D965="L",W964-V965,W964))</f>
        <v>200.69650129906225</v>
      </c>
      <c r="X965" s="34" t="str">
        <f>IF(AND('Γεννήτρια 4'!C965&lt;&gt;0,'Γεννήτρια 4'!D965=""),V965,"")</f>
        <v/>
      </c>
    </row>
    <row r="966" spans="1:24">
      <c r="A966" s="3">
        <f t="shared" si="88"/>
        <v>944</v>
      </c>
      <c r="E966" s="3" t="str">
        <f t="shared" si="84"/>
        <v/>
      </c>
      <c r="F966" s="2" t="str">
        <f t="shared" si="85"/>
        <v/>
      </c>
      <c r="G966" s="2" t="str">
        <f t="shared" si="86"/>
        <v/>
      </c>
      <c r="T966" s="34">
        <f t="shared" si="87"/>
        <v>200.69650129906225</v>
      </c>
      <c r="U966" s="33">
        <f t="shared" si="89"/>
        <v>940</v>
      </c>
      <c r="V966" s="34">
        <f>IF(U966=1,$G$3*(T966/1000),IF(U966=2,$G$4*(T966/1000),IF(U966=3,$G$5*(T966/1000),IF(U966=4,$G$6*(T966/1000),IF(U966=5,$G$7*(T966/1000),IF(U966=6,$G$8*(T966/1000),IF(U966=7,$G$9*(T966/1000),IF(U966=8,$G$10*(T966/1000),IF(U966=9,$G$11*(T966/1000),IF(U966=10,$G$12*(T966/1000),IF(U966=11,$G$13*(T966/1000),IF(U966=12,$G$14*(T966/1000),IF(U966=13,$G$15*(T966/1000),IF(U966=14,$G$16*(T966/1000),IF(U966=15,$G$17*(T966/1000),0)))))))))))))))</f>
        <v>0</v>
      </c>
      <c r="W966" s="34">
        <f>IF('Γεννήτρια 4'!D966="W",W965+('Γεννήτρια 4'!C966-1)*V966,IF('Γεννήτρια 4'!D966="L",W965-V966,W965))</f>
        <v>200.69650129906225</v>
      </c>
      <c r="X966" s="34" t="str">
        <f>IF(AND('Γεννήτρια 4'!C966&lt;&gt;0,'Γεννήτρια 4'!D966=""),V966,"")</f>
        <v/>
      </c>
    </row>
    <row r="967" spans="1:24">
      <c r="A967" s="3">
        <f t="shared" si="88"/>
        <v>945</v>
      </c>
      <c r="E967" s="3" t="str">
        <f t="shared" si="84"/>
        <v/>
      </c>
      <c r="F967" s="2" t="str">
        <f t="shared" si="85"/>
        <v/>
      </c>
      <c r="G967" s="2" t="str">
        <f t="shared" si="86"/>
        <v/>
      </c>
      <c r="T967" s="34">
        <f t="shared" si="87"/>
        <v>200.69650129906225</v>
      </c>
      <c r="U967" s="33">
        <f t="shared" si="89"/>
        <v>941</v>
      </c>
      <c r="V967" s="34">
        <f>IF(U967=1,$G$3*(T967/1000),IF(U967=2,$G$4*(T967/1000),IF(U967=3,$G$5*(T967/1000),IF(U967=4,$G$6*(T967/1000),IF(U967=5,$G$7*(T967/1000),IF(U967=6,$G$8*(T967/1000),IF(U967=7,$G$9*(T967/1000),IF(U967=8,$G$10*(T967/1000),IF(U967=9,$G$11*(T967/1000),IF(U967=10,$G$12*(T967/1000),IF(U967=11,$G$13*(T967/1000),IF(U967=12,$G$14*(T967/1000),IF(U967=13,$G$15*(T967/1000),IF(U967=14,$G$16*(T967/1000),IF(U967=15,$G$17*(T967/1000),0)))))))))))))))</f>
        <v>0</v>
      </c>
      <c r="W967" s="34">
        <f>IF('Γεννήτρια 4'!D967="W",W966+('Γεννήτρια 4'!C967-1)*V967,IF('Γεννήτρια 4'!D967="L",W966-V967,W966))</f>
        <v>200.69650129906225</v>
      </c>
      <c r="X967" s="34" t="str">
        <f>IF(AND('Γεννήτρια 4'!C967&lt;&gt;0,'Γεννήτρια 4'!D967=""),V967,"")</f>
        <v/>
      </c>
    </row>
    <row r="968" spans="1:24">
      <c r="A968" s="3">
        <f t="shared" si="88"/>
        <v>946</v>
      </c>
      <c r="E968" s="3" t="str">
        <f t="shared" si="84"/>
        <v/>
      </c>
      <c r="F968" s="2" t="str">
        <f t="shared" si="85"/>
        <v/>
      </c>
      <c r="G968" s="2" t="str">
        <f t="shared" si="86"/>
        <v/>
      </c>
      <c r="T968" s="34">
        <f t="shared" si="87"/>
        <v>200.69650129906225</v>
      </c>
      <c r="U968" s="33">
        <f t="shared" si="89"/>
        <v>942</v>
      </c>
      <c r="V968" s="34">
        <f>IF(U968=1,$G$3*(T968/1000),IF(U968=2,$G$4*(T968/1000),IF(U968=3,$G$5*(T968/1000),IF(U968=4,$G$6*(T968/1000),IF(U968=5,$G$7*(T968/1000),IF(U968=6,$G$8*(T968/1000),IF(U968=7,$G$9*(T968/1000),IF(U968=8,$G$10*(T968/1000),IF(U968=9,$G$11*(T968/1000),IF(U968=10,$G$12*(T968/1000),IF(U968=11,$G$13*(T968/1000),IF(U968=12,$G$14*(T968/1000),IF(U968=13,$G$15*(T968/1000),IF(U968=14,$G$16*(T968/1000),IF(U968=15,$G$17*(T968/1000),0)))))))))))))))</f>
        <v>0</v>
      </c>
      <c r="W968" s="34">
        <f>IF('Γεννήτρια 4'!D968="W",W967+('Γεννήτρια 4'!C968-1)*V968,IF('Γεννήτρια 4'!D968="L",W967-V968,W967))</f>
        <v>200.69650129906225</v>
      </c>
      <c r="X968" s="34" t="str">
        <f>IF(AND('Γεννήτρια 4'!C968&lt;&gt;0,'Γεννήτρια 4'!D968=""),V968,"")</f>
        <v/>
      </c>
    </row>
    <row r="969" spans="1:24">
      <c r="A969" s="3">
        <f t="shared" si="88"/>
        <v>947</v>
      </c>
      <c r="E969" s="3" t="str">
        <f t="shared" si="84"/>
        <v/>
      </c>
      <c r="F969" s="2" t="str">
        <f t="shared" si="85"/>
        <v/>
      </c>
      <c r="G969" s="2" t="str">
        <f t="shared" si="86"/>
        <v/>
      </c>
      <c r="T969" s="34">
        <f t="shared" si="87"/>
        <v>200.69650129906225</v>
      </c>
      <c r="U969" s="33">
        <f t="shared" si="89"/>
        <v>943</v>
      </c>
      <c r="V969" s="34">
        <f>IF(U969=1,$G$3*(T969/1000),IF(U969=2,$G$4*(T969/1000),IF(U969=3,$G$5*(T969/1000),IF(U969=4,$G$6*(T969/1000),IF(U969=5,$G$7*(T969/1000),IF(U969=6,$G$8*(T969/1000),IF(U969=7,$G$9*(T969/1000),IF(U969=8,$G$10*(T969/1000),IF(U969=9,$G$11*(T969/1000),IF(U969=10,$G$12*(T969/1000),IF(U969=11,$G$13*(T969/1000),IF(U969=12,$G$14*(T969/1000),IF(U969=13,$G$15*(T969/1000),IF(U969=14,$G$16*(T969/1000),IF(U969=15,$G$17*(T969/1000),0)))))))))))))))</f>
        <v>0</v>
      </c>
      <c r="W969" s="34">
        <f>IF('Γεννήτρια 4'!D969="W",W968+('Γεννήτρια 4'!C969-1)*V969,IF('Γεννήτρια 4'!D969="L",W968-V969,W968))</f>
        <v>200.69650129906225</v>
      </c>
      <c r="X969" s="34" t="str">
        <f>IF(AND('Γεννήτρια 4'!C969&lt;&gt;0,'Γεννήτρια 4'!D969=""),V969,"")</f>
        <v/>
      </c>
    </row>
    <row r="970" spans="1:24">
      <c r="A970" s="3">
        <f t="shared" si="88"/>
        <v>948</v>
      </c>
      <c r="E970" s="3" t="str">
        <f t="shared" si="84"/>
        <v/>
      </c>
      <c r="F970" s="2" t="str">
        <f t="shared" si="85"/>
        <v/>
      </c>
      <c r="G970" s="2" t="str">
        <f t="shared" si="86"/>
        <v/>
      </c>
      <c r="T970" s="34">
        <f t="shared" si="87"/>
        <v>200.69650129906225</v>
      </c>
      <c r="U970" s="33">
        <f t="shared" si="89"/>
        <v>944</v>
      </c>
      <c r="V970" s="34">
        <f>IF(U970=1,$G$3*(T970/1000),IF(U970=2,$G$4*(T970/1000),IF(U970=3,$G$5*(T970/1000),IF(U970=4,$G$6*(T970/1000),IF(U970=5,$G$7*(T970/1000),IF(U970=6,$G$8*(T970/1000),IF(U970=7,$G$9*(T970/1000),IF(U970=8,$G$10*(T970/1000),IF(U970=9,$G$11*(T970/1000),IF(U970=10,$G$12*(T970/1000),IF(U970=11,$G$13*(T970/1000),IF(U970=12,$G$14*(T970/1000),IF(U970=13,$G$15*(T970/1000),IF(U970=14,$G$16*(T970/1000),IF(U970=15,$G$17*(T970/1000),0)))))))))))))))</f>
        <v>0</v>
      </c>
      <c r="W970" s="34">
        <f>IF('Γεννήτρια 4'!D970="W",W969+('Γεννήτρια 4'!C970-1)*V970,IF('Γεννήτρια 4'!D970="L",W969-V970,W969))</f>
        <v>200.69650129906225</v>
      </c>
      <c r="X970" s="34" t="str">
        <f>IF(AND('Γεννήτρια 4'!C970&lt;&gt;0,'Γεννήτρια 4'!D970=""),V970,"")</f>
        <v/>
      </c>
    </row>
    <row r="971" spans="1:24">
      <c r="A971" s="3">
        <f t="shared" si="88"/>
        <v>949</v>
      </c>
      <c r="E971" s="3" t="str">
        <f t="shared" si="84"/>
        <v/>
      </c>
      <c r="F971" s="2" t="str">
        <f t="shared" si="85"/>
        <v/>
      </c>
      <c r="G971" s="2" t="str">
        <f t="shared" si="86"/>
        <v/>
      </c>
      <c r="T971" s="34">
        <f t="shared" si="87"/>
        <v>200.69650129906225</v>
      </c>
      <c r="U971" s="33">
        <f t="shared" si="89"/>
        <v>945</v>
      </c>
      <c r="V971" s="34">
        <f>IF(U971=1,$G$3*(T971/1000),IF(U971=2,$G$4*(T971/1000),IF(U971=3,$G$5*(T971/1000),IF(U971=4,$G$6*(T971/1000),IF(U971=5,$G$7*(T971/1000),IF(U971=6,$G$8*(T971/1000),IF(U971=7,$G$9*(T971/1000),IF(U971=8,$G$10*(T971/1000),IF(U971=9,$G$11*(T971/1000),IF(U971=10,$G$12*(T971/1000),IF(U971=11,$G$13*(T971/1000),IF(U971=12,$G$14*(T971/1000),IF(U971=13,$G$15*(T971/1000),IF(U971=14,$G$16*(T971/1000),IF(U971=15,$G$17*(T971/1000),0)))))))))))))))</f>
        <v>0</v>
      </c>
      <c r="W971" s="34">
        <f>IF('Γεννήτρια 4'!D971="W",W970+('Γεννήτρια 4'!C971-1)*V971,IF('Γεννήτρια 4'!D971="L",W970-V971,W970))</f>
        <v>200.69650129906225</v>
      </c>
      <c r="X971" s="34" t="str">
        <f>IF(AND('Γεννήτρια 4'!C971&lt;&gt;0,'Γεννήτρια 4'!D971=""),V971,"")</f>
        <v/>
      </c>
    </row>
    <row r="972" spans="1:24">
      <c r="A972" s="3">
        <f t="shared" si="88"/>
        <v>950</v>
      </c>
      <c r="E972" s="3" t="str">
        <f t="shared" si="84"/>
        <v/>
      </c>
      <c r="F972" s="2" t="str">
        <f t="shared" si="85"/>
        <v/>
      </c>
      <c r="G972" s="2" t="str">
        <f t="shared" si="86"/>
        <v/>
      </c>
      <c r="T972" s="34">
        <f t="shared" si="87"/>
        <v>200.69650129906225</v>
      </c>
      <c r="U972" s="33">
        <f t="shared" si="89"/>
        <v>946</v>
      </c>
      <c r="V972" s="34">
        <f>IF(U972=1,$G$3*(T972/1000),IF(U972=2,$G$4*(T972/1000),IF(U972=3,$G$5*(T972/1000),IF(U972=4,$G$6*(T972/1000),IF(U972=5,$G$7*(T972/1000),IF(U972=6,$G$8*(T972/1000),IF(U972=7,$G$9*(T972/1000),IF(U972=8,$G$10*(T972/1000),IF(U972=9,$G$11*(T972/1000),IF(U972=10,$G$12*(T972/1000),IF(U972=11,$G$13*(T972/1000),IF(U972=12,$G$14*(T972/1000),IF(U972=13,$G$15*(T972/1000),IF(U972=14,$G$16*(T972/1000),IF(U972=15,$G$17*(T972/1000),0)))))))))))))))</f>
        <v>0</v>
      </c>
      <c r="W972" s="34">
        <f>IF('Γεννήτρια 4'!D972="W",W971+('Γεννήτρια 4'!C972-1)*V972,IF('Γεννήτρια 4'!D972="L",W971-V972,W971))</f>
        <v>200.69650129906225</v>
      </c>
      <c r="X972" s="34" t="str">
        <f>IF(AND('Γεννήτρια 4'!C972&lt;&gt;0,'Γεννήτρια 4'!D972=""),V972,"")</f>
        <v/>
      </c>
    </row>
    <row r="973" spans="1:24">
      <c r="A973" s="3">
        <f t="shared" si="88"/>
        <v>951</v>
      </c>
      <c r="E973" s="3" t="str">
        <f t="shared" si="84"/>
        <v/>
      </c>
      <c r="F973" s="2" t="str">
        <f t="shared" si="85"/>
        <v/>
      </c>
      <c r="G973" s="2" t="str">
        <f t="shared" si="86"/>
        <v/>
      </c>
      <c r="T973" s="34">
        <f t="shared" si="87"/>
        <v>200.69650129906225</v>
      </c>
      <c r="U973" s="33">
        <f t="shared" si="89"/>
        <v>947</v>
      </c>
      <c r="V973" s="34">
        <f>IF(U973=1,$G$3*(T973/1000),IF(U973=2,$G$4*(T973/1000),IF(U973=3,$G$5*(T973/1000),IF(U973=4,$G$6*(T973/1000),IF(U973=5,$G$7*(T973/1000),IF(U973=6,$G$8*(T973/1000),IF(U973=7,$G$9*(T973/1000),IF(U973=8,$G$10*(T973/1000),IF(U973=9,$G$11*(T973/1000),IF(U973=10,$G$12*(T973/1000),IF(U973=11,$G$13*(T973/1000),IF(U973=12,$G$14*(T973/1000),IF(U973=13,$G$15*(T973/1000),IF(U973=14,$G$16*(T973/1000),IF(U973=15,$G$17*(T973/1000),0)))))))))))))))</f>
        <v>0</v>
      </c>
      <c r="W973" s="34">
        <f>IF('Γεννήτρια 4'!D973="W",W972+('Γεννήτρια 4'!C973-1)*V973,IF('Γεννήτρια 4'!D973="L",W972-V973,W972))</f>
        <v>200.69650129906225</v>
      </c>
      <c r="X973" s="34" t="str">
        <f>IF(AND('Γεννήτρια 4'!C973&lt;&gt;0,'Γεννήτρια 4'!D973=""),V973,"")</f>
        <v/>
      </c>
    </row>
    <row r="974" spans="1:24">
      <c r="A974" s="3">
        <f t="shared" si="88"/>
        <v>952</v>
      </c>
      <c r="E974" s="3" t="str">
        <f t="shared" si="84"/>
        <v/>
      </c>
      <c r="F974" s="2" t="str">
        <f t="shared" si="85"/>
        <v/>
      </c>
      <c r="G974" s="2" t="str">
        <f t="shared" si="86"/>
        <v/>
      </c>
      <c r="T974" s="34">
        <f t="shared" si="87"/>
        <v>200.69650129906225</v>
      </c>
      <c r="U974" s="33">
        <f t="shared" si="89"/>
        <v>948</v>
      </c>
      <c r="V974" s="34">
        <f>IF(U974=1,$G$3*(T974/1000),IF(U974=2,$G$4*(T974/1000),IF(U974=3,$G$5*(T974/1000),IF(U974=4,$G$6*(T974/1000),IF(U974=5,$G$7*(T974/1000),IF(U974=6,$G$8*(T974/1000),IF(U974=7,$G$9*(T974/1000),IF(U974=8,$G$10*(T974/1000),IF(U974=9,$G$11*(T974/1000),IF(U974=10,$G$12*(T974/1000),IF(U974=11,$G$13*(T974/1000),IF(U974=12,$G$14*(T974/1000),IF(U974=13,$G$15*(T974/1000),IF(U974=14,$G$16*(T974/1000),IF(U974=15,$G$17*(T974/1000),0)))))))))))))))</f>
        <v>0</v>
      </c>
      <c r="W974" s="34">
        <f>IF('Γεννήτρια 4'!D974="W",W973+('Γεννήτρια 4'!C974-1)*V974,IF('Γεννήτρια 4'!D974="L",W973-V974,W973))</f>
        <v>200.69650129906225</v>
      </c>
      <c r="X974" s="34" t="str">
        <f>IF(AND('Γεννήτρια 4'!C974&lt;&gt;0,'Γεννήτρια 4'!D974=""),V974,"")</f>
        <v/>
      </c>
    </row>
    <row r="975" spans="1:24">
      <c r="A975" s="3">
        <f t="shared" si="88"/>
        <v>953</v>
      </c>
      <c r="E975" s="3" t="str">
        <f t="shared" si="84"/>
        <v/>
      </c>
      <c r="F975" s="2" t="str">
        <f t="shared" si="85"/>
        <v/>
      </c>
      <c r="G975" s="2" t="str">
        <f t="shared" si="86"/>
        <v/>
      </c>
      <c r="T975" s="34">
        <f t="shared" si="87"/>
        <v>200.69650129906225</v>
      </c>
      <c r="U975" s="33">
        <f t="shared" si="89"/>
        <v>949</v>
      </c>
      <c r="V975" s="34">
        <f>IF(U975=1,$G$3*(T975/1000),IF(U975=2,$G$4*(T975/1000),IF(U975=3,$G$5*(T975/1000),IF(U975=4,$G$6*(T975/1000),IF(U975=5,$G$7*(T975/1000),IF(U975=6,$G$8*(T975/1000),IF(U975=7,$G$9*(T975/1000),IF(U975=8,$G$10*(T975/1000),IF(U975=9,$G$11*(T975/1000),IF(U975=10,$G$12*(T975/1000),IF(U975=11,$G$13*(T975/1000),IF(U975=12,$G$14*(T975/1000),IF(U975=13,$G$15*(T975/1000),IF(U975=14,$G$16*(T975/1000),IF(U975=15,$G$17*(T975/1000),0)))))))))))))))</f>
        <v>0</v>
      </c>
      <c r="W975" s="34">
        <f>IF('Γεννήτρια 4'!D975="W",W974+('Γεννήτρια 4'!C975-1)*V975,IF('Γεννήτρια 4'!D975="L",W974-V975,W974))</f>
        <v>200.69650129906225</v>
      </c>
      <c r="X975" s="34" t="str">
        <f>IF(AND('Γεννήτρια 4'!C975&lt;&gt;0,'Γεννήτρια 4'!D975=""),V975,"")</f>
        <v/>
      </c>
    </row>
    <row r="976" spans="1:24">
      <c r="A976" s="3">
        <f t="shared" si="88"/>
        <v>954</v>
      </c>
      <c r="E976" s="3" t="str">
        <f t="shared" si="84"/>
        <v/>
      </c>
      <c r="F976" s="2" t="str">
        <f t="shared" si="85"/>
        <v/>
      </c>
      <c r="G976" s="2" t="str">
        <f t="shared" si="86"/>
        <v/>
      </c>
      <c r="T976" s="34">
        <f t="shared" si="87"/>
        <v>200.69650129906225</v>
      </c>
      <c r="U976" s="33">
        <f t="shared" si="89"/>
        <v>950</v>
      </c>
      <c r="V976" s="34">
        <f>IF(U976=1,$G$3*(T976/1000),IF(U976=2,$G$4*(T976/1000),IF(U976=3,$G$5*(T976/1000),IF(U976=4,$G$6*(T976/1000),IF(U976=5,$G$7*(T976/1000),IF(U976=6,$G$8*(T976/1000),IF(U976=7,$G$9*(T976/1000),IF(U976=8,$G$10*(T976/1000),IF(U976=9,$G$11*(T976/1000),IF(U976=10,$G$12*(T976/1000),IF(U976=11,$G$13*(T976/1000),IF(U976=12,$G$14*(T976/1000),IF(U976=13,$G$15*(T976/1000),IF(U976=14,$G$16*(T976/1000),IF(U976=15,$G$17*(T976/1000),0)))))))))))))))</f>
        <v>0</v>
      </c>
      <c r="W976" s="34">
        <f>IF('Γεννήτρια 4'!D976="W",W975+('Γεννήτρια 4'!C976-1)*V976,IF('Γεννήτρια 4'!D976="L",W975-V976,W975))</f>
        <v>200.69650129906225</v>
      </c>
      <c r="X976" s="34" t="str">
        <f>IF(AND('Γεννήτρια 4'!C976&lt;&gt;0,'Γεννήτρια 4'!D976=""),V976,"")</f>
        <v/>
      </c>
    </row>
    <row r="977" spans="1:24">
      <c r="A977" s="3">
        <f t="shared" si="88"/>
        <v>955</v>
      </c>
      <c r="E977" s="3" t="str">
        <f t="shared" si="84"/>
        <v/>
      </c>
      <c r="F977" s="2" t="str">
        <f t="shared" si="85"/>
        <v/>
      </c>
      <c r="G977" s="2" t="str">
        <f t="shared" si="86"/>
        <v/>
      </c>
      <c r="T977" s="34">
        <f t="shared" si="87"/>
        <v>200.69650129906225</v>
      </c>
      <c r="U977" s="33">
        <f t="shared" si="89"/>
        <v>951</v>
      </c>
      <c r="V977" s="34">
        <f>IF(U977=1,$G$3*(T977/1000),IF(U977=2,$G$4*(T977/1000),IF(U977=3,$G$5*(T977/1000),IF(U977=4,$G$6*(T977/1000),IF(U977=5,$G$7*(T977/1000),IF(U977=6,$G$8*(T977/1000),IF(U977=7,$G$9*(T977/1000),IF(U977=8,$G$10*(T977/1000),IF(U977=9,$G$11*(T977/1000),IF(U977=10,$G$12*(T977/1000),IF(U977=11,$G$13*(T977/1000),IF(U977=12,$G$14*(T977/1000),IF(U977=13,$G$15*(T977/1000),IF(U977=14,$G$16*(T977/1000),IF(U977=15,$G$17*(T977/1000),0)))))))))))))))</f>
        <v>0</v>
      </c>
      <c r="W977" s="34">
        <f>IF('Γεννήτρια 4'!D977="W",W976+('Γεννήτρια 4'!C977-1)*V977,IF('Γεννήτρια 4'!D977="L",W976-V977,W976))</f>
        <v>200.69650129906225</v>
      </c>
      <c r="X977" s="34" t="str">
        <f>IF(AND('Γεννήτρια 4'!C977&lt;&gt;0,'Γεννήτρια 4'!D977=""),V977,"")</f>
        <v/>
      </c>
    </row>
    <row r="978" spans="1:24">
      <c r="A978" s="3">
        <f t="shared" si="88"/>
        <v>956</v>
      </c>
      <c r="E978" s="3" t="str">
        <f t="shared" si="84"/>
        <v/>
      </c>
      <c r="F978" s="2" t="str">
        <f t="shared" si="85"/>
        <v/>
      </c>
      <c r="G978" s="2" t="str">
        <f t="shared" si="86"/>
        <v/>
      </c>
      <c r="T978" s="34">
        <f t="shared" si="87"/>
        <v>200.69650129906225</v>
      </c>
      <c r="U978" s="33">
        <f t="shared" si="89"/>
        <v>952</v>
      </c>
      <c r="V978" s="34">
        <f>IF(U978=1,$G$3*(T978/1000),IF(U978=2,$G$4*(T978/1000),IF(U978=3,$G$5*(T978/1000),IF(U978=4,$G$6*(T978/1000),IF(U978=5,$G$7*(T978/1000),IF(U978=6,$G$8*(T978/1000),IF(U978=7,$G$9*(T978/1000),IF(U978=8,$G$10*(T978/1000),IF(U978=9,$G$11*(T978/1000),IF(U978=10,$G$12*(T978/1000),IF(U978=11,$G$13*(T978/1000),IF(U978=12,$G$14*(T978/1000),IF(U978=13,$G$15*(T978/1000),IF(U978=14,$G$16*(T978/1000),IF(U978=15,$G$17*(T978/1000),0)))))))))))))))</f>
        <v>0</v>
      </c>
      <c r="W978" s="34">
        <f>IF('Γεννήτρια 4'!D978="W",W977+('Γεννήτρια 4'!C978-1)*V978,IF('Γεννήτρια 4'!D978="L",W977-V978,W977))</f>
        <v>200.69650129906225</v>
      </c>
      <c r="X978" s="34" t="str">
        <f>IF(AND('Γεννήτρια 4'!C978&lt;&gt;0,'Γεννήτρια 4'!D978=""),V978,"")</f>
        <v/>
      </c>
    </row>
    <row r="979" spans="1:24">
      <c r="A979" s="3">
        <f t="shared" si="88"/>
        <v>957</v>
      </c>
      <c r="E979" s="3" t="str">
        <f t="shared" si="84"/>
        <v/>
      </c>
      <c r="F979" s="2" t="str">
        <f t="shared" si="85"/>
        <v/>
      </c>
      <c r="G979" s="2" t="str">
        <f t="shared" si="86"/>
        <v/>
      </c>
      <c r="T979" s="34">
        <f t="shared" si="87"/>
        <v>200.69650129906225</v>
      </c>
      <c r="U979" s="33">
        <f t="shared" si="89"/>
        <v>953</v>
      </c>
      <c r="V979" s="34">
        <f>IF(U979=1,$G$3*(T979/1000),IF(U979=2,$G$4*(T979/1000),IF(U979=3,$G$5*(T979/1000),IF(U979=4,$G$6*(T979/1000),IF(U979=5,$G$7*(T979/1000),IF(U979=6,$G$8*(T979/1000),IF(U979=7,$G$9*(T979/1000),IF(U979=8,$G$10*(T979/1000),IF(U979=9,$G$11*(T979/1000),IF(U979=10,$G$12*(T979/1000),IF(U979=11,$G$13*(T979/1000),IF(U979=12,$G$14*(T979/1000),IF(U979=13,$G$15*(T979/1000),IF(U979=14,$G$16*(T979/1000),IF(U979=15,$G$17*(T979/1000),0)))))))))))))))</f>
        <v>0</v>
      </c>
      <c r="W979" s="34">
        <f>IF('Γεννήτρια 4'!D979="W",W978+('Γεννήτρια 4'!C979-1)*V979,IF('Γεννήτρια 4'!D979="L",W978-V979,W978))</f>
        <v>200.69650129906225</v>
      </c>
      <c r="X979" s="34" t="str">
        <f>IF(AND('Γεννήτρια 4'!C979&lt;&gt;0,'Γεννήτρια 4'!D979=""),V979,"")</f>
        <v/>
      </c>
    </row>
    <row r="980" spans="1:24">
      <c r="A980" s="3">
        <f t="shared" si="88"/>
        <v>958</v>
      </c>
      <c r="E980" s="3" t="str">
        <f t="shared" si="84"/>
        <v/>
      </c>
      <c r="F980" s="2" t="str">
        <f t="shared" si="85"/>
        <v/>
      </c>
      <c r="G980" s="2" t="str">
        <f t="shared" si="86"/>
        <v/>
      </c>
      <c r="T980" s="34">
        <f t="shared" si="87"/>
        <v>200.69650129906225</v>
      </c>
      <c r="U980" s="33">
        <f t="shared" si="89"/>
        <v>954</v>
      </c>
      <c r="V980" s="34">
        <f>IF(U980=1,$G$3*(T980/1000),IF(U980=2,$G$4*(T980/1000),IF(U980=3,$G$5*(T980/1000),IF(U980=4,$G$6*(T980/1000),IF(U980=5,$G$7*(T980/1000),IF(U980=6,$G$8*(T980/1000),IF(U980=7,$G$9*(T980/1000),IF(U980=8,$G$10*(T980/1000),IF(U980=9,$G$11*(T980/1000),IF(U980=10,$G$12*(T980/1000),IF(U980=11,$G$13*(T980/1000),IF(U980=12,$G$14*(T980/1000),IF(U980=13,$G$15*(T980/1000),IF(U980=14,$G$16*(T980/1000),IF(U980=15,$G$17*(T980/1000),0)))))))))))))))</f>
        <v>0</v>
      </c>
      <c r="W980" s="34">
        <f>IF('Γεννήτρια 4'!D980="W",W979+('Γεννήτρια 4'!C980-1)*V980,IF('Γεννήτρια 4'!D980="L",W979-V980,W979))</f>
        <v>200.69650129906225</v>
      </c>
      <c r="X980" s="34" t="str">
        <f>IF(AND('Γεννήτρια 4'!C980&lt;&gt;0,'Γεννήτρια 4'!D980=""),V980,"")</f>
        <v/>
      </c>
    </row>
    <row r="981" spans="1:24">
      <c r="A981" s="3">
        <f t="shared" si="88"/>
        <v>959</v>
      </c>
      <c r="E981" s="3" t="str">
        <f t="shared" si="84"/>
        <v/>
      </c>
      <c r="F981" s="2" t="str">
        <f t="shared" si="85"/>
        <v/>
      </c>
      <c r="G981" s="2" t="str">
        <f t="shared" si="86"/>
        <v/>
      </c>
      <c r="T981" s="34">
        <f t="shared" si="87"/>
        <v>200.69650129906225</v>
      </c>
      <c r="U981" s="33">
        <f t="shared" si="89"/>
        <v>955</v>
      </c>
      <c r="V981" s="34">
        <f>IF(U981=1,$G$3*(T981/1000),IF(U981=2,$G$4*(T981/1000),IF(U981=3,$G$5*(T981/1000),IF(U981=4,$G$6*(T981/1000),IF(U981=5,$G$7*(T981/1000),IF(U981=6,$G$8*(T981/1000),IF(U981=7,$G$9*(T981/1000),IF(U981=8,$G$10*(T981/1000),IF(U981=9,$G$11*(T981/1000),IF(U981=10,$G$12*(T981/1000),IF(U981=11,$G$13*(T981/1000),IF(U981=12,$G$14*(T981/1000),IF(U981=13,$G$15*(T981/1000),IF(U981=14,$G$16*(T981/1000),IF(U981=15,$G$17*(T981/1000),0)))))))))))))))</f>
        <v>0</v>
      </c>
      <c r="W981" s="34">
        <f>IF('Γεννήτρια 4'!D981="W",W980+('Γεννήτρια 4'!C981-1)*V981,IF('Γεννήτρια 4'!D981="L",W980-V981,W980))</f>
        <v>200.69650129906225</v>
      </c>
      <c r="X981" s="34" t="str">
        <f>IF(AND('Γεννήτρια 4'!C981&lt;&gt;0,'Γεννήτρια 4'!D981=""),V981,"")</f>
        <v/>
      </c>
    </row>
    <row r="982" spans="1:24">
      <c r="A982" s="3">
        <f t="shared" si="88"/>
        <v>960</v>
      </c>
      <c r="E982" s="3" t="str">
        <f t="shared" si="84"/>
        <v/>
      </c>
      <c r="F982" s="2" t="str">
        <f t="shared" si="85"/>
        <v/>
      </c>
      <c r="G982" s="2" t="str">
        <f t="shared" si="86"/>
        <v/>
      </c>
      <c r="T982" s="34">
        <f t="shared" si="87"/>
        <v>200.69650129906225</v>
      </c>
      <c r="U982" s="33">
        <f t="shared" si="89"/>
        <v>956</v>
      </c>
      <c r="V982" s="34">
        <f>IF(U982=1,$G$3*(T982/1000),IF(U982=2,$G$4*(T982/1000),IF(U982=3,$G$5*(T982/1000),IF(U982=4,$G$6*(T982/1000),IF(U982=5,$G$7*(T982/1000),IF(U982=6,$G$8*(T982/1000),IF(U982=7,$G$9*(T982/1000),IF(U982=8,$G$10*(T982/1000),IF(U982=9,$G$11*(T982/1000),IF(U982=10,$G$12*(T982/1000),IF(U982=11,$G$13*(T982/1000),IF(U982=12,$G$14*(T982/1000),IF(U982=13,$G$15*(T982/1000),IF(U982=14,$G$16*(T982/1000),IF(U982=15,$G$17*(T982/1000),0)))))))))))))))</f>
        <v>0</v>
      </c>
      <c r="W982" s="34">
        <f>IF('Γεννήτρια 4'!D982="W",W981+('Γεννήτρια 4'!C982-1)*V982,IF('Γεννήτρια 4'!D982="L",W981-V982,W981))</f>
        <v>200.69650129906225</v>
      </c>
      <c r="X982" s="34" t="str">
        <f>IF(AND('Γεννήτρια 4'!C982&lt;&gt;0,'Γεννήτρια 4'!D982=""),V982,"")</f>
        <v/>
      </c>
    </row>
    <row r="983" spans="1:24">
      <c r="A983" s="3">
        <f t="shared" si="88"/>
        <v>961</v>
      </c>
      <c r="E983" s="3" t="str">
        <f t="shared" si="84"/>
        <v/>
      </c>
      <c r="F983" s="2" t="str">
        <f t="shared" si="85"/>
        <v/>
      </c>
      <c r="G983" s="2" t="str">
        <f t="shared" si="86"/>
        <v/>
      </c>
      <c r="T983" s="34">
        <f t="shared" si="87"/>
        <v>200.69650129906225</v>
      </c>
      <c r="U983" s="33">
        <f t="shared" si="89"/>
        <v>957</v>
      </c>
      <c r="V983" s="34">
        <f>IF(U983=1,$G$3*(T983/1000),IF(U983=2,$G$4*(T983/1000),IF(U983=3,$G$5*(T983/1000),IF(U983=4,$G$6*(T983/1000),IF(U983=5,$G$7*(T983/1000),IF(U983=6,$G$8*(T983/1000),IF(U983=7,$G$9*(T983/1000),IF(U983=8,$G$10*(T983/1000),IF(U983=9,$G$11*(T983/1000),IF(U983=10,$G$12*(T983/1000),IF(U983=11,$G$13*(T983/1000),IF(U983=12,$G$14*(T983/1000),IF(U983=13,$G$15*(T983/1000),IF(U983=14,$G$16*(T983/1000),IF(U983=15,$G$17*(T983/1000),0)))))))))))))))</f>
        <v>0</v>
      </c>
      <c r="W983" s="34">
        <f>IF('Γεννήτρια 4'!D983="W",W982+('Γεννήτρια 4'!C983-1)*V983,IF('Γεννήτρια 4'!D983="L",W982-V983,W982))</f>
        <v>200.69650129906225</v>
      </c>
      <c r="X983" s="34" t="str">
        <f>IF(AND('Γεννήτρια 4'!C983&lt;&gt;0,'Γεννήτρια 4'!D983=""),V983,"")</f>
        <v/>
      </c>
    </row>
    <row r="984" spans="1:24">
      <c r="A984" s="3">
        <f t="shared" si="88"/>
        <v>962</v>
      </c>
      <c r="E984" s="3" t="str">
        <f t="shared" ref="E984:E1022" si="90">IF(C984&gt;1,U984,"")</f>
        <v/>
      </c>
      <c r="F984" s="2" t="str">
        <f t="shared" ref="F984:F1022" si="91">IF(C984&gt;1,V984,"")</f>
        <v/>
      </c>
      <c r="G984" s="2" t="str">
        <f t="shared" ref="G984:G1022" si="92">IF(OR(D984="W",D984="L"),W984,"")</f>
        <v/>
      </c>
      <c r="T984" s="34">
        <f t="shared" ref="T984:T1022" si="93">IF(W983&gt;=T983,W983,T983)</f>
        <v>200.69650129906225</v>
      </c>
      <c r="U984" s="33">
        <f t="shared" si="89"/>
        <v>958</v>
      </c>
      <c r="V984" s="34">
        <f>IF(U984=1,$G$3*(T984/1000),IF(U984=2,$G$4*(T984/1000),IF(U984=3,$G$5*(T984/1000),IF(U984=4,$G$6*(T984/1000),IF(U984=5,$G$7*(T984/1000),IF(U984=6,$G$8*(T984/1000),IF(U984=7,$G$9*(T984/1000),IF(U984=8,$G$10*(T984/1000),IF(U984=9,$G$11*(T984/1000),IF(U984=10,$G$12*(T984/1000),IF(U984=11,$G$13*(T984/1000),IF(U984=12,$G$14*(T984/1000),IF(U984=13,$G$15*(T984/1000),IF(U984=14,$G$16*(T984/1000),IF(U984=15,$G$17*(T984/1000),0)))))))))))))))</f>
        <v>0</v>
      </c>
      <c r="W984" s="34">
        <f>IF('Γεννήτρια 4'!D984="W",W983+('Γεννήτρια 4'!C984-1)*V984,IF('Γεννήτρια 4'!D984="L",W983-V984,W983))</f>
        <v>200.69650129906225</v>
      </c>
      <c r="X984" s="34" t="str">
        <f>IF(AND('Γεννήτρια 4'!C984&lt;&gt;0,'Γεννήτρια 4'!D984=""),V984,"")</f>
        <v/>
      </c>
    </row>
    <row r="985" spans="1:24">
      <c r="A985" s="3">
        <f t="shared" ref="A985:A1022" si="94">A984+1</f>
        <v>963</v>
      </c>
      <c r="E985" s="3" t="str">
        <f t="shared" si="90"/>
        <v/>
      </c>
      <c r="F985" s="2" t="str">
        <f t="shared" si="91"/>
        <v/>
      </c>
      <c r="G985" s="2" t="str">
        <f t="shared" si="92"/>
        <v/>
      </c>
      <c r="T985" s="34">
        <f t="shared" si="93"/>
        <v>200.69650129906225</v>
      </c>
      <c r="U985" s="33">
        <f t="shared" ref="U985:U1022" si="95">IF(T984&gt;=W984,U984+1,1)</f>
        <v>959</v>
      </c>
      <c r="V985" s="34">
        <f>IF(U985=1,$G$3*(T985/1000),IF(U985=2,$G$4*(T985/1000),IF(U985=3,$G$5*(T985/1000),IF(U985=4,$G$6*(T985/1000),IF(U985=5,$G$7*(T985/1000),IF(U985=6,$G$8*(T985/1000),IF(U985=7,$G$9*(T985/1000),IF(U985=8,$G$10*(T985/1000),IF(U985=9,$G$11*(T985/1000),IF(U985=10,$G$12*(T985/1000),IF(U985=11,$G$13*(T985/1000),IF(U985=12,$G$14*(T985/1000),IF(U985=13,$G$15*(T985/1000),IF(U985=14,$G$16*(T985/1000),IF(U985=15,$G$17*(T985/1000),0)))))))))))))))</f>
        <v>0</v>
      </c>
      <c r="W985" s="34">
        <f>IF('Γεννήτρια 4'!D985="W",W984+('Γεννήτρια 4'!C985-1)*V985,IF('Γεννήτρια 4'!D985="L",W984-V985,W984))</f>
        <v>200.69650129906225</v>
      </c>
      <c r="X985" s="34" t="str">
        <f>IF(AND('Γεννήτρια 4'!C985&lt;&gt;0,'Γεννήτρια 4'!D985=""),V985,"")</f>
        <v/>
      </c>
    </row>
    <row r="986" spans="1:24">
      <c r="A986" s="3">
        <f t="shared" si="94"/>
        <v>964</v>
      </c>
      <c r="E986" s="3" t="str">
        <f t="shared" si="90"/>
        <v/>
      </c>
      <c r="F986" s="2" t="str">
        <f t="shared" si="91"/>
        <v/>
      </c>
      <c r="G986" s="2" t="str">
        <f t="shared" si="92"/>
        <v/>
      </c>
      <c r="T986" s="34">
        <f t="shared" si="93"/>
        <v>200.69650129906225</v>
      </c>
      <c r="U986" s="33">
        <f t="shared" si="95"/>
        <v>960</v>
      </c>
      <c r="V986" s="34">
        <f>IF(U986=1,$G$3*(T986/1000),IF(U986=2,$G$4*(T986/1000),IF(U986=3,$G$5*(T986/1000),IF(U986=4,$G$6*(T986/1000),IF(U986=5,$G$7*(T986/1000),IF(U986=6,$G$8*(T986/1000),IF(U986=7,$G$9*(T986/1000),IF(U986=8,$G$10*(T986/1000),IF(U986=9,$G$11*(T986/1000),IF(U986=10,$G$12*(T986/1000),IF(U986=11,$G$13*(T986/1000),IF(U986=12,$G$14*(T986/1000),IF(U986=13,$G$15*(T986/1000),IF(U986=14,$G$16*(T986/1000),IF(U986=15,$G$17*(T986/1000),0)))))))))))))))</f>
        <v>0</v>
      </c>
      <c r="W986" s="34">
        <f>IF('Γεννήτρια 4'!D986="W",W985+('Γεννήτρια 4'!C986-1)*V986,IF('Γεννήτρια 4'!D986="L",W985-V986,W985))</f>
        <v>200.69650129906225</v>
      </c>
      <c r="X986" s="34" t="str">
        <f>IF(AND('Γεννήτρια 4'!C986&lt;&gt;0,'Γεννήτρια 4'!D986=""),V986,"")</f>
        <v/>
      </c>
    </row>
    <row r="987" spans="1:24">
      <c r="A987" s="3">
        <f t="shared" si="94"/>
        <v>965</v>
      </c>
      <c r="E987" s="3" t="str">
        <f t="shared" si="90"/>
        <v/>
      </c>
      <c r="F987" s="2" t="str">
        <f t="shared" si="91"/>
        <v/>
      </c>
      <c r="G987" s="2" t="str">
        <f t="shared" si="92"/>
        <v/>
      </c>
      <c r="T987" s="34">
        <f t="shared" si="93"/>
        <v>200.69650129906225</v>
      </c>
      <c r="U987" s="33">
        <f t="shared" si="95"/>
        <v>961</v>
      </c>
      <c r="V987" s="34">
        <f>IF(U987=1,$G$3*(T987/1000),IF(U987=2,$G$4*(T987/1000),IF(U987=3,$G$5*(T987/1000),IF(U987=4,$G$6*(T987/1000),IF(U987=5,$G$7*(T987/1000),IF(U987=6,$G$8*(T987/1000),IF(U987=7,$G$9*(T987/1000),IF(U987=8,$G$10*(T987/1000),IF(U987=9,$G$11*(T987/1000),IF(U987=10,$G$12*(T987/1000),IF(U987=11,$G$13*(T987/1000),IF(U987=12,$G$14*(T987/1000),IF(U987=13,$G$15*(T987/1000),IF(U987=14,$G$16*(T987/1000),IF(U987=15,$G$17*(T987/1000),0)))))))))))))))</f>
        <v>0</v>
      </c>
      <c r="W987" s="34">
        <f>IF('Γεννήτρια 4'!D987="W",W986+('Γεννήτρια 4'!C987-1)*V987,IF('Γεννήτρια 4'!D987="L",W986-V987,W986))</f>
        <v>200.69650129906225</v>
      </c>
      <c r="X987" s="34" t="str">
        <f>IF(AND('Γεννήτρια 4'!C987&lt;&gt;0,'Γεννήτρια 4'!D987=""),V987,"")</f>
        <v/>
      </c>
    </row>
    <row r="988" spans="1:24">
      <c r="A988" s="3">
        <f t="shared" si="94"/>
        <v>966</v>
      </c>
      <c r="E988" s="3" t="str">
        <f t="shared" si="90"/>
        <v/>
      </c>
      <c r="F988" s="2" t="str">
        <f t="shared" si="91"/>
        <v/>
      </c>
      <c r="G988" s="2" t="str">
        <f t="shared" si="92"/>
        <v/>
      </c>
      <c r="T988" s="34">
        <f t="shared" si="93"/>
        <v>200.69650129906225</v>
      </c>
      <c r="U988" s="33">
        <f t="shared" si="95"/>
        <v>962</v>
      </c>
      <c r="V988" s="34">
        <f>IF(U988=1,$G$3*(T988/1000),IF(U988=2,$G$4*(T988/1000),IF(U988=3,$G$5*(T988/1000),IF(U988=4,$G$6*(T988/1000),IF(U988=5,$G$7*(T988/1000),IF(U988=6,$G$8*(T988/1000),IF(U988=7,$G$9*(T988/1000),IF(U988=8,$G$10*(T988/1000),IF(U988=9,$G$11*(T988/1000),IF(U988=10,$G$12*(T988/1000),IF(U988=11,$G$13*(T988/1000),IF(U988=12,$G$14*(T988/1000),IF(U988=13,$G$15*(T988/1000),IF(U988=14,$G$16*(T988/1000),IF(U988=15,$G$17*(T988/1000),0)))))))))))))))</f>
        <v>0</v>
      </c>
      <c r="W988" s="34">
        <f>IF('Γεννήτρια 4'!D988="W",W987+('Γεννήτρια 4'!C988-1)*V988,IF('Γεννήτρια 4'!D988="L",W987-V988,W987))</f>
        <v>200.69650129906225</v>
      </c>
      <c r="X988" s="34" t="str">
        <f>IF(AND('Γεννήτρια 4'!C988&lt;&gt;0,'Γεννήτρια 4'!D988=""),V988,"")</f>
        <v/>
      </c>
    </row>
    <row r="989" spans="1:24">
      <c r="A989" s="3">
        <f t="shared" si="94"/>
        <v>967</v>
      </c>
      <c r="E989" s="3" t="str">
        <f t="shared" si="90"/>
        <v/>
      </c>
      <c r="F989" s="2" t="str">
        <f t="shared" si="91"/>
        <v/>
      </c>
      <c r="G989" s="2" t="str">
        <f t="shared" si="92"/>
        <v/>
      </c>
      <c r="T989" s="34">
        <f t="shared" si="93"/>
        <v>200.69650129906225</v>
      </c>
      <c r="U989" s="33">
        <f t="shared" si="95"/>
        <v>963</v>
      </c>
      <c r="V989" s="34">
        <f>IF(U989=1,$G$3*(T989/1000),IF(U989=2,$G$4*(T989/1000),IF(U989=3,$G$5*(T989/1000),IF(U989=4,$G$6*(T989/1000),IF(U989=5,$G$7*(T989/1000),IF(U989=6,$G$8*(T989/1000),IF(U989=7,$G$9*(T989/1000),IF(U989=8,$G$10*(T989/1000),IF(U989=9,$G$11*(T989/1000),IF(U989=10,$G$12*(T989/1000),IF(U989=11,$G$13*(T989/1000),IF(U989=12,$G$14*(T989/1000),IF(U989=13,$G$15*(T989/1000),IF(U989=14,$G$16*(T989/1000),IF(U989=15,$G$17*(T989/1000),0)))))))))))))))</f>
        <v>0</v>
      </c>
      <c r="W989" s="34">
        <f>IF('Γεννήτρια 4'!D989="W",W988+('Γεννήτρια 4'!C989-1)*V989,IF('Γεννήτρια 4'!D989="L",W988-V989,W988))</f>
        <v>200.69650129906225</v>
      </c>
      <c r="X989" s="34" t="str">
        <f>IF(AND('Γεννήτρια 4'!C989&lt;&gt;0,'Γεννήτρια 4'!D989=""),V989,"")</f>
        <v/>
      </c>
    </row>
    <row r="990" spans="1:24">
      <c r="A990" s="3">
        <f t="shared" si="94"/>
        <v>968</v>
      </c>
      <c r="E990" s="3" t="str">
        <f t="shared" si="90"/>
        <v/>
      </c>
      <c r="F990" s="2" t="str">
        <f t="shared" si="91"/>
        <v/>
      </c>
      <c r="G990" s="2" t="str">
        <f t="shared" si="92"/>
        <v/>
      </c>
      <c r="T990" s="34">
        <f t="shared" si="93"/>
        <v>200.69650129906225</v>
      </c>
      <c r="U990" s="33">
        <f t="shared" si="95"/>
        <v>964</v>
      </c>
      <c r="V990" s="34">
        <f>IF(U990=1,$G$3*(T990/1000),IF(U990=2,$G$4*(T990/1000),IF(U990=3,$G$5*(T990/1000),IF(U990=4,$G$6*(T990/1000),IF(U990=5,$G$7*(T990/1000),IF(U990=6,$G$8*(T990/1000),IF(U990=7,$G$9*(T990/1000),IF(U990=8,$G$10*(T990/1000),IF(U990=9,$G$11*(T990/1000),IF(U990=10,$G$12*(T990/1000),IF(U990=11,$G$13*(T990/1000),IF(U990=12,$G$14*(T990/1000),IF(U990=13,$G$15*(T990/1000),IF(U990=14,$G$16*(T990/1000),IF(U990=15,$G$17*(T990/1000),0)))))))))))))))</f>
        <v>0</v>
      </c>
      <c r="W990" s="34">
        <f>IF('Γεννήτρια 4'!D990="W",W989+('Γεννήτρια 4'!C990-1)*V990,IF('Γεννήτρια 4'!D990="L",W989-V990,W989))</f>
        <v>200.69650129906225</v>
      </c>
      <c r="X990" s="34" t="str">
        <f>IF(AND('Γεννήτρια 4'!C990&lt;&gt;0,'Γεννήτρια 4'!D990=""),V990,"")</f>
        <v/>
      </c>
    </row>
    <row r="991" spans="1:24">
      <c r="A991" s="3">
        <f t="shared" si="94"/>
        <v>969</v>
      </c>
      <c r="E991" s="3" t="str">
        <f t="shared" si="90"/>
        <v/>
      </c>
      <c r="F991" s="2" t="str">
        <f t="shared" si="91"/>
        <v/>
      </c>
      <c r="G991" s="2" t="str">
        <f t="shared" si="92"/>
        <v/>
      </c>
      <c r="T991" s="34">
        <f t="shared" si="93"/>
        <v>200.69650129906225</v>
      </c>
      <c r="U991" s="33">
        <f t="shared" si="95"/>
        <v>965</v>
      </c>
      <c r="V991" s="34">
        <f>IF(U991=1,$G$3*(T991/1000),IF(U991=2,$G$4*(T991/1000),IF(U991=3,$G$5*(T991/1000),IF(U991=4,$G$6*(T991/1000),IF(U991=5,$G$7*(T991/1000),IF(U991=6,$G$8*(T991/1000),IF(U991=7,$G$9*(T991/1000),IF(U991=8,$G$10*(T991/1000),IF(U991=9,$G$11*(T991/1000),IF(U991=10,$G$12*(T991/1000),IF(U991=11,$G$13*(T991/1000),IF(U991=12,$G$14*(T991/1000),IF(U991=13,$G$15*(T991/1000),IF(U991=14,$G$16*(T991/1000),IF(U991=15,$G$17*(T991/1000),0)))))))))))))))</f>
        <v>0</v>
      </c>
      <c r="W991" s="34">
        <f>IF('Γεννήτρια 4'!D991="W",W990+('Γεννήτρια 4'!C991-1)*V991,IF('Γεννήτρια 4'!D991="L",W990-V991,W990))</f>
        <v>200.69650129906225</v>
      </c>
      <c r="X991" s="34" t="str">
        <f>IF(AND('Γεννήτρια 4'!C991&lt;&gt;0,'Γεννήτρια 4'!D991=""),V991,"")</f>
        <v/>
      </c>
    </row>
    <row r="992" spans="1:24">
      <c r="A992" s="3">
        <f t="shared" si="94"/>
        <v>970</v>
      </c>
      <c r="E992" s="3" t="str">
        <f t="shared" si="90"/>
        <v/>
      </c>
      <c r="F992" s="2" t="str">
        <f t="shared" si="91"/>
        <v/>
      </c>
      <c r="G992" s="2" t="str">
        <f t="shared" si="92"/>
        <v/>
      </c>
      <c r="T992" s="34">
        <f t="shared" si="93"/>
        <v>200.69650129906225</v>
      </c>
      <c r="U992" s="33">
        <f t="shared" si="95"/>
        <v>966</v>
      </c>
      <c r="V992" s="34">
        <f>IF(U992=1,$G$3*(T992/1000),IF(U992=2,$G$4*(T992/1000),IF(U992=3,$G$5*(T992/1000),IF(U992=4,$G$6*(T992/1000),IF(U992=5,$G$7*(T992/1000),IF(U992=6,$G$8*(T992/1000),IF(U992=7,$G$9*(T992/1000),IF(U992=8,$G$10*(T992/1000),IF(U992=9,$G$11*(T992/1000),IF(U992=10,$G$12*(T992/1000),IF(U992=11,$G$13*(T992/1000),IF(U992=12,$G$14*(T992/1000),IF(U992=13,$G$15*(T992/1000),IF(U992=14,$G$16*(T992/1000),IF(U992=15,$G$17*(T992/1000),0)))))))))))))))</f>
        <v>0</v>
      </c>
      <c r="W992" s="34">
        <f>IF('Γεννήτρια 4'!D992="W",W991+('Γεννήτρια 4'!C992-1)*V992,IF('Γεννήτρια 4'!D992="L",W991-V992,W991))</f>
        <v>200.69650129906225</v>
      </c>
      <c r="X992" s="34" t="str">
        <f>IF(AND('Γεννήτρια 4'!C992&lt;&gt;0,'Γεννήτρια 4'!D992=""),V992,"")</f>
        <v/>
      </c>
    </row>
    <row r="993" spans="1:24">
      <c r="A993" s="3">
        <f t="shared" si="94"/>
        <v>971</v>
      </c>
      <c r="E993" s="3" t="str">
        <f t="shared" si="90"/>
        <v/>
      </c>
      <c r="F993" s="2" t="str">
        <f t="shared" si="91"/>
        <v/>
      </c>
      <c r="G993" s="2" t="str">
        <f t="shared" si="92"/>
        <v/>
      </c>
      <c r="T993" s="34">
        <f t="shared" si="93"/>
        <v>200.69650129906225</v>
      </c>
      <c r="U993" s="33">
        <f t="shared" si="95"/>
        <v>967</v>
      </c>
      <c r="V993" s="34">
        <f>IF(U993=1,$G$3*(T993/1000),IF(U993=2,$G$4*(T993/1000),IF(U993=3,$G$5*(T993/1000),IF(U993=4,$G$6*(T993/1000),IF(U993=5,$G$7*(T993/1000),IF(U993=6,$G$8*(T993/1000),IF(U993=7,$G$9*(T993/1000),IF(U993=8,$G$10*(T993/1000),IF(U993=9,$G$11*(T993/1000),IF(U993=10,$G$12*(T993/1000),IF(U993=11,$G$13*(T993/1000),IF(U993=12,$G$14*(T993/1000),IF(U993=13,$G$15*(T993/1000),IF(U993=14,$G$16*(T993/1000),IF(U993=15,$G$17*(T993/1000),0)))))))))))))))</f>
        <v>0</v>
      </c>
      <c r="W993" s="34">
        <f>IF('Γεννήτρια 4'!D993="W",W992+('Γεννήτρια 4'!C993-1)*V993,IF('Γεννήτρια 4'!D993="L",W992-V993,W992))</f>
        <v>200.69650129906225</v>
      </c>
      <c r="X993" s="34" t="str">
        <f>IF(AND('Γεννήτρια 4'!C993&lt;&gt;0,'Γεννήτρια 4'!D993=""),V993,"")</f>
        <v/>
      </c>
    </row>
    <row r="994" spans="1:24">
      <c r="A994" s="3">
        <f t="shared" si="94"/>
        <v>972</v>
      </c>
      <c r="E994" s="3" t="str">
        <f t="shared" si="90"/>
        <v/>
      </c>
      <c r="F994" s="2" t="str">
        <f t="shared" si="91"/>
        <v/>
      </c>
      <c r="G994" s="2" t="str">
        <f t="shared" si="92"/>
        <v/>
      </c>
      <c r="T994" s="34">
        <f t="shared" si="93"/>
        <v>200.69650129906225</v>
      </c>
      <c r="U994" s="33">
        <f t="shared" si="95"/>
        <v>968</v>
      </c>
      <c r="V994" s="34">
        <f>IF(U994=1,$G$3*(T994/1000),IF(U994=2,$G$4*(T994/1000),IF(U994=3,$G$5*(T994/1000),IF(U994=4,$G$6*(T994/1000),IF(U994=5,$G$7*(T994/1000),IF(U994=6,$G$8*(T994/1000),IF(U994=7,$G$9*(T994/1000),IF(U994=8,$G$10*(T994/1000),IF(U994=9,$G$11*(T994/1000),IF(U994=10,$G$12*(T994/1000),IF(U994=11,$G$13*(T994/1000),IF(U994=12,$G$14*(T994/1000),IF(U994=13,$G$15*(T994/1000),IF(U994=14,$G$16*(T994/1000),IF(U994=15,$G$17*(T994/1000),0)))))))))))))))</f>
        <v>0</v>
      </c>
      <c r="W994" s="34">
        <f>IF('Γεννήτρια 4'!D994="W",W993+('Γεννήτρια 4'!C994-1)*V994,IF('Γεννήτρια 4'!D994="L",W993-V994,W993))</f>
        <v>200.69650129906225</v>
      </c>
      <c r="X994" s="34" t="str">
        <f>IF(AND('Γεννήτρια 4'!C994&lt;&gt;0,'Γεννήτρια 4'!D994=""),V994,"")</f>
        <v/>
      </c>
    </row>
    <row r="995" spans="1:24">
      <c r="A995" s="3">
        <f t="shared" si="94"/>
        <v>973</v>
      </c>
      <c r="E995" s="3" t="str">
        <f t="shared" si="90"/>
        <v/>
      </c>
      <c r="F995" s="2" t="str">
        <f t="shared" si="91"/>
        <v/>
      </c>
      <c r="G995" s="2" t="str">
        <f t="shared" si="92"/>
        <v/>
      </c>
      <c r="T995" s="34">
        <f t="shared" si="93"/>
        <v>200.69650129906225</v>
      </c>
      <c r="U995" s="33">
        <f t="shared" si="95"/>
        <v>969</v>
      </c>
      <c r="V995" s="34">
        <f>IF(U995=1,$G$3*(T995/1000),IF(U995=2,$G$4*(T995/1000),IF(U995=3,$G$5*(T995/1000),IF(U995=4,$G$6*(T995/1000),IF(U995=5,$G$7*(T995/1000),IF(U995=6,$G$8*(T995/1000),IF(U995=7,$G$9*(T995/1000),IF(U995=8,$G$10*(T995/1000),IF(U995=9,$G$11*(T995/1000),IF(U995=10,$G$12*(T995/1000),IF(U995=11,$G$13*(T995/1000),IF(U995=12,$G$14*(T995/1000),IF(U995=13,$G$15*(T995/1000),IF(U995=14,$G$16*(T995/1000),IF(U995=15,$G$17*(T995/1000),0)))))))))))))))</f>
        <v>0</v>
      </c>
      <c r="W995" s="34">
        <f>IF('Γεννήτρια 4'!D995="W",W994+('Γεννήτρια 4'!C995-1)*V995,IF('Γεννήτρια 4'!D995="L",W994-V995,W994))</f>
        <v>200.69650129906225</v>
      </c>
      <c r="X995" s="34" t="str">
        <f>IF(AND('Γεννήτρια 4'!C995&lt;&gt;0,'Γεννήτρια 4'!D995=""),V995,"")</f>
        <v/>
      </c>
    </row>
    <row r="996" spans="1:24">
      <c r="A996" s="3">
        <f t="shared" si="94"/>
        <v>974</v>
      </c>
      <c r="E996" s="3" t="str">
        <f t="shared" si="90"/>
        <v/>
      </c>
      <c r="F996" s="2" t="str">
        <f t="shared" si="91"/>
        <v/>
      </c>
      <c r="G996" s="2" t="str">
        <f t="shared" si="92"/>
        <v/>
      </c>
      <c r="T996" s="34">
        <f t="shared" si="93"/>
        <v>200.69650129906225</v>
      </c>
      <c r="U996" s="33">
        <f t="shared" si="95"/>
        <v>970</v>
      </c>
      <c r="V996" s="34">
        <f>IF(U996=1,$G$3*(T996/1000),IF(U996=2,$G$4*(T996/1000),IF(U996=3,$G$5*(T996/1000),IF(U996=4,$G$6*(T996/1000),IF(U996=5,$G$7*(T996/1000),IF(U996=6,$G$8*(T996/1000),IF(U996=7,$G$9*(T996/1000),IF(U996=8,$G$10*(T996/1000),IF(U996=9,$G$11*(T996/1000),IF(U996=10,$G$12*(T996/1000),IF(U996=11,$G$13*(T996/1000),IF(U996=12,$G$14*(T996/1000),IF(U996=13,$G$15*(T996/1000),IF(U996=14,$G$16*(T996/1000),IF(U996=15,$G$17*(T996/1000),0)))))))))))))))</f>
        <v>0</v>
      </c>
      <c r="W996" s="34">
        <f>IF('Γεννήτρια 4'!D996="W",W995+('Γεννήτρια 4'!C996-1)*V996,IF('Γεννήτρια 4'!D996="L",W995-V996,W995))</f>
        <v>200.69650129906225</v>
      </c>
      <c r="X996" s="34" t="str">
        <f>IF(AND('Γεννήτρια 4'!C996&lt;&gt;0,'Γεννήτρια 4'!D996=""),V996,"")</f>
        <v/>
      </c>
    </row>
    <row r="997" spans="1:24">
      <c r="A997" s="3">
        <f t="shared" si="94"/>
        <v>975</v>
      </c>
      <c r="E997" s="3" t="str">
        <f t="shared" si="90"/>
        <v/>
      </c>
      <c r="F997" s="2" t="str">
        <f t="shared" si="91"/>
        <v/>
      </c>
      <c r="G997" s="2" t="str">
        <f t="shared" si="92"/>
        <v/>
      </c>
      <c r="T997" s="34">
        <f t="shared" si="93"/>
        <v>200.69650129906225</v>
      </c>
      <c r="U997" s="33">
        <f t="shared" si="95"/>
        <v>971</v>
      </c>
      <c r="V997" s="34">
        <f>IF(U997=1,$G$3*(T997/1000),IF(U997=2,$G$4*(T997/1000),IF(U997=3,$G$5*(T997/1000),IF(U997=4,$G$6*(T997/1000),IF(U997=5,$G$7*(T997/1000),IF(U997=6,$G$8*(T997/1000),IF(U997=7,$G$9*(T997/1000),IF(U997=8,$G$10*(T997/1000),IF(U997=9,$G$11*(T997/1000),IF(U997=10,$G$12*(T997/1000),IF(U997=11,$G$13*(T997/1000),IF(U997=12,$G$14*(T997/1000),IF(U997=13,$G$15*(T997/1000),IF(U997=14,$G$16*(T997/1000),IF(U997=15,$G$17*(T997/1000),0)))))))))))))))</f>
        <v>0</v>
      </c>
      <c r="W997" s="34">
        <f>IF('Γεννήτρια 4'!D997="W",W996+('Γεννήτρια 4'!C997-1)*V997,IF('Γεννήτρια 4'!D997="L",W996-V997,W996))</f>
        <v>200.69650129906225</v>
      </c>
      <c r="X997" s="34" t="str">
        <f>IF(AND('Γεννήτρια 4'!C997&lt;&gt;0,'Γεννήτρια 4'!D997=""),V997,"")</f>
        <v/>
      </c>
    </row>
    <row r="998" spans="1:24">
      <c r="A998" s="3">
        <f t="shared" si="94"/>
        <v>976</v>
      </c>
      <c r="E998" s="3" t="str">
        <f t="shared" si="90"/>
        <v/>
      </c>
      <c r="F998" s="2" t="str">
        <f t="shared" si="91"/>
        <v/>
      </c>
      <c r="G998" s="2" t="str">
        <f t="shared" si="92"/>
        <v/>
      </c>
      <c r="T998" s="34">
        <f t="shared" si="93"/>
        <v>200.69650129906225</v>
      </c>
      <c r="U998" s="33">
        <f t="shared" si="95"/>
        <v>972</v>
      </c>
      <c r="V998" s="34">
        <f>IF(U998=1,$G$3*(T998/1000),IF(U998=2,$G$4*(T998/1000),IF(U998=3,$G$5*(T998/1000),IF(U998=4,$G$6*(T998/1000),IF(U998=5,$G$7*(T998/1000),IF(U998=6,$G$8*(T998/1000),IF(U998=7,$G$9*(T998/1000),IF(U998=8,$G$10*(T998/1000),IF(U998=9,$G$11*(T998/1000),IF(U998=10,$G$12*(T998/1000),IF(U998=11,$G$13*(T998/1000),IF(U998=12,$G$14*(T998/1000),IF(U998=13,$G$15*(T998/1000),IF(U998=14,$G$16*(T998/1000),IF(U998=15,$G$17*(T998/1000),0)))))))))))))))</f>
        <v>0</v>
      </c>
      <c r="W998" s="34">
        <f>IF('Γεννήτρια 4'!D998="W",W997+('Γεννήτρια 4'!C998-1)*V998,IF('Γεννήτρια 4'!D998="L",W997-V998,W997))</f>
        <v>200.69650129906225</v>
      </c>
      <c r="X998" s="34" t="str">
        <f>IF(AND('Γεννήτρια 4'!C998&lt;&gt;0,'Γεννήτρια 4'!D998=""),V998,"")</f>
        <v/>
      </c>
    </row>
    <row r="999" spans="1:24">
      <c r="A999" s="3">
        <f t="shared" si="94"/>
        <v>977</v>
      </c>
      <c r="E999" s="3" t="str">
        <f t="shared" si="90"/>
        <v/>
      </c>
      <c r="F999" s="2" t="str">
        <f t="shared" si="91"/>
        <v/>
      </c>
      <c r="G999" s="2" t="str">
        <f t="shared" si="92"/>
        <v/>
      </c>
      <c r="T999" s="34">
        <f t="shared" si="93"/>
        <v>200.69650129906225</v>
      </c>
      <c r="U999" s="33">
        <f t="shared" si="95"/>
        <v>973</v>
      </c>
      <c r="V999" s="34">
        <f>IF(U999=1,$G$3*(T999/1000),IF(U999=2,$G$4*(T999/1000),IF(U999=3,$G$5*(T999/1000),IF(U999=4,$G$6*(T999/1000),IF(U999=5,$G$7*(T999/1000),IF(U999=6,$G$8*(T999/1000),IF(U999=7,$G$9*(T999/1000),IF(U999=8,$G$10*(T999/1000),IF(U999=9,$G$11*(T999/1000),IF(U999=10,$G$12*(T999/1000),IF(U999=11,$G$13*(T999/1000),IF(U999=12,$G$14*(T999/1000),IF(U999=13,$G$15*(T999/1000),IF(U999=14,$G$16*(T999/1000),IF(U999=15,$G$17*(T999/1000),0)))))))))))))))</f>
        <v>0</v>
      </c>
      <c r="W999" s="34">
        <f>IF('Γεννήτρια 4'!D999="W",W998+('Γεννήτρια 4'!C999-1)*V999,IF('Γεννήτρια 4'!D999="L",W998-V999,W998))</f>
        <v>200.69650129906225</v>
      </c>
      <c r="X999" s="34" t="str">
        <f>IF(AND('Γεννήτρια 4'!C999&lt;&gt;0,'Γεννήτρια 4'!D999=""),V999,"")</f>
        <v/>
      </c>
    </row>
    <row r="1000" spans="1:24">
      <c r="A1000" s="3">
        <f t="shared" si="94"/>
        <v>978</v>
      </c>
      <c r="E1000" s="3" t="str">
        <f t="shared" si="90"/>
        <v/>
      </c>
      <c r="F1000" s="2" t="str">
        <f t="shared" si="91"/>
        <v/>
      </c>
      <c r="G1000" s="2" t="str">
        <f t="shared" si="92"/>
        <v/>
      </c>
      <c r="T1000" s="34">
        <f t="shared" si="93"/>
        <v>200.69650129906225</v>
      </c>
      <c r="U1000" s="33">
        <f t="shared" si="95"/>
        <v>974</v>
      </c>
      <c r="V1000" s="34">
        <f>IF(U1000=1,$G$3*(T1000/1000),IF(U1000=2,$G$4*(T1000/1000),IF(U1000=3,$G$5*(T1000/1000),IF(U1000=4,$G$6*(T1000/1000),IF(U1000=5,$G$7*(T1000/1000),IF(U1000=6,$G$8*(T1000/1000),IF(U1000=7,$G$9*(T1000/1000),IF(U1000=8,$G$10*(T1000/1000),IF(U1000=9,$G$11*(T1000/1000),IF(U1000=10,$G$12*(T1000/1000),IF(U1000=11,$G$13*(T1000/1000),IF(U1000=12,$G$14*(T1000/1000),IF(U1000=13,$G$15*(T1000/1000),IF(U1000=14,$G$16*(T1000/1000),IF(U1000=15,$G$17*(T1000/1000),0)))))))))))))))</f>
        <v>0</v>
      </c>
      <c r="W1000" s="34">
        <f>IF('Γεννήτρια 4'!D1000="W",W999+('Γεννήτρια 4'!C1000-1)*V1000,IF('Γεννήτρια 4'!D1000="L",W999-V1000,W999))</f>
        <v>200.69650129906225</v>
      </c>
      <c r="X1000" s="34" t="str">
        <f>IF(AND('Γεννήτρια 4'!C1000&lt;&gt;0,'Γεννήτρια 4'!D1000=""),V1000,"")</f>
        <v/>
      </c>
    </row>
    <row r="1001" spans="1:24">
      <c r="A1001" s="3">
        <f t="shared" si="94"/>
        <v>979</v>
      </c>
      <c r="E1001" s="3" t="str">
        <f t="shared" si="90"/>
        <v/>
      </c>
      <c r="F1001" s="2" t="str">
        <f t="shared" si="91"/>
        <v/>
      </c>
      <c r="G1001" s="2" t="str">
        <f t="shared" si="92"/>
        <v/>
      </c>
      <c r="T1001" s="34">
        <f t="shared" si="93"/>
        <v>200.69650129906225</v>
      </c>
      <c r="U1001" s="33">
        <f t="shared" si="95"/>
        <v>975</v>
      </c>
      <c r="V1001" s="34">
        <f>IF(U1001=1,$G$3*(T1001/1000),IF(U1001=2,$G$4*(T1001/1000),IF(U1001=3,$G$5*(T1001/1000),IF(U1001=4,$G$6*(T1001/1000),IF(U1001=5,$G$7*(T1001/1000),IF(U1001=6,$G$8*(T1001/1000),IF(U1001=7,$G$9*(T1001/1000),IF(U1001=8,$G$10*(T1001/1000),IF(U1001=9,$G$11*(T1001/1000),IF(U1001=10,$G$12*(T1001/1000),IF(U1001=11,$G$13*(T1001/1000),IF(U1001=12,$G$14*(T1001/1000),IF(U1001=13,$G$15*(T1001/1000),IF(U1001=14,$G$16*(T1001/1000),IF(U1001=15,$G$17*(T1001/1000),0)))))))))))))))</f>
        <v>0</v>
      </c>
      <c r="W1001" s="34">
        <f>IF('Γεννήτρια 4'!D1001="W",W1000+('Γεννήτρια 4'!C1001-1)*V1001,IF('Γεννήτρια 4'!D1001="L",W1000-V1001,W1000))</f>
        <v>200.69650129906225</v>
      </c>
      <c r="X1001" s="34" t="str">
        <f>IF(AND('Γεννήτρια 4'!C1001&lt;&gt;0,'Γεννήτρια 4'!D1001=""),V1001,"")</f>
        <v/>
      </c>
    </row>
    <row r="1002" spans="1:24">
      <c r="A1002" s="3">
        <f t="shared" si="94"/>
        <v>980</v>
      </c>
      <c r="E1002" s="3" t="str">
        <f t="shared" si="90"/>
        <v/>
      </c>
      <c r="F1002" s="2" t="str">
        <f t="shared" si="91"/>
        <v/>
      </c>
      <c r="G1002" s="2" t="str">
        <f t="shared" si="92"/>
        <v/>
      </c>
      <c r="T1002" s="34">
        <f t="shared" si="93"/>
        <v>200.69650129906225</v>
      </c>
      <c r="U1002" s="33">
        <f t="shared" si="95"/>
        <v>976</v>
      </c>
      <c r="V1002" s="34">
        <f>IF(U1002=1,$G$3*(T1002/1000),IF(U1002=2,$G$4*(T1002/1000),IF(U1002=3,$G$5*(T1002/1000),IF(U1002=4,$G$6*(T1002/1000),IF(U1002=5,$G$7*(T1002/1000),IF(U1002=6,$G$8*(T1002/1000),IF(U1002=7,$G$9*(T1002/1000),IF(U1002=8,$G$10*(T1002/1000),IF(U1002=9,$G$11*(T1002/1000),IF(U1002=10,$G$12*(T1002/1000),IF(U1002=11,$G$13*(T1002/1000),IF(U1002=12,$G$14*(T1002/1000),IF(U1002=13,$G$15*(T1002/1000),IF(U1002=14,$G$16*(T1002/1000),IF(U1002=15,$G$17*(T1002/1000),0)))))))))))))))</f>
        <v>0</v>
      </c>
      <c r="W1002" s="34">
        <f>IF('Γεννήτρια 4'!D1002="W",W1001+('Γεννήτρια 4'!C1002-1)*V1002,IF('Γεννήτρια 4'!D1002="L",W1001-V1002,W1001))</f>
        <v>200.69650129906225</v>
      </c>
      <c r="X1002" s="34" t="str">
        <f>IF(AND('Γεννήτρια 4'!C1002&lt;&gt;0,'Γεννήτρια 4'!D1002=""),V1002,"")</f>
        <v/>
      </c>
    </row>
    <row r="1003" spans="1:24">
      <c r="A1003" s="3">
        <f t="shared" si="94"/>
        <v>981</v>
      </c>
      <c r="E1003" s="3" t="str">
        <f t="shared" si="90"/>
        <v/>
      </c>
      <c r="F1003" s="2" t="str">
        <f t="shared" si="91"/>
        <v/>
      </c>
      <c r="G1003" s="2" t="str">
        <f t="shared" si="92"/>
        <v/>
      </c>
      <c r="T1003" s="34">
        <f t="shared" si="93"/>
        <v>200.69650129906225</v>
      </c>
      <c r="U1003" s="33">
        <f t="shared" si="95"/>
        <v>977</v>
      </c>
      <c r="V1003" s="34">
        <f>IF(U1003=1,$G$3*(T1003/1000),IF(U1003=2,$G$4*(T1003/1000),IF(U1003=3,$G$5*(T1003/1000),IF(U1003=4,$G$6*(T1003/1000),IF(U1003=5,$G$7*(T1003/1000),IF(U1003=6,$G$8*(T1003/1000),IF(U1003=7,$G$9*(T1003/1000),IF(U1003=8,$G$10*(T1003/1000),IF(U1003=9,$G$11*(T1003/1000),IF(U1003=10,$G$12*(T1003/1000),IF(U1003=11,$G$13*(T1003/1000),IF(U1003=12,$G$14*(T1003/1000),IF(U1003=13,$G$15*(T1003/1000),IF(U1003=14,$G$16*(T1003/1000),IF(U1003=15,$G$17*(T1003/1000),0)))))))))))))))</f>
        <v>0</v>
      </c>
      <c r="W1003" s="34">
        <f>IF('Γεννήτρια 4'!D1003="W",W1002+('Γεννήτρια 4'!C1003-1)*V1003,IF('Γεννήτρια 4'!D1003="L",W1002-V1003,W1002))</f>
        <v>200.69650129906225</v>
      </c>
      <c r="X1003" s="34" t="str">
        <f>IF(AND('Γεννήτρια 4'!C1003&lt;&gt;0,'Γεννήτρια 4'!D1003=""),V1003,"")</f>
        <v/>
      </c>
    </row>
    <row r="1004" spans="1:24">
      <c r="A1004" s="3">
        <f t="shared" si="94"/>
        <v>982</v>
      </c>
      <c r="E1004" s="3" t="str">
        <f t="shared" si="90"/>
        <v/>
      </c>
      <c r="F1004" s="2" t="str">
        <f t="shared" si="91"/>
        <v/>
      </c>
      <c r="G1004" s="2" t="str">
        <f t="shared" si="92"/>
        <v/>
      </c>
      <c r="T1004" s="34">
        <f t="shared" si="93"/>
        <v>200.69650129906225</v>
      </c>
      <c r="U1004" s="33">
        <f t="shared" si="95"/>
        <v>978</v>
      </c>
      <c r="V1004" s="34">
        <f>IF(U1004=1,$G$3*(T1004/1000),IF(U1004=2,$G$4*(T1004/1000),IF(U1004=3,$G$5*(T1004/1000),IF(U1004=4,$G$6*(T1004/1000),IF(U1004=5,$G$7*(T1004/1000),IF(U1004=6,$G$8*(T1004/1000),IF(U1004=7,$G$9*(T1004/1000),IF(U1004=8,$G$10*(T1004/1000),IF(U1004=9,$G$11*(T1004/1000),IF(U1004=10,$G$12*(T1004/1000),IF(U1004=11,$G$13*(T1004/1000),IF(U1004=12,$G$14*(T1004/1000),IF(U1004=13,$G$15*(T1004/1000),IF(U1004=14,$G$16*(T1004/1000),IF(U1004=15,$G$17*(T1004/1000),0)))))))))))))))</f>
        <v>0</v>
      </c>
      <c r="W1004" s="34">
        <f>IF('Γεννήτρια 4'!D1004="W",W1003+('Γεννήτρια 4'!C1004-1)*V1004,IF('Γεννήτρια 4'!D1004="L",W1003-V1004,W1003))</f>
        <v>200.69650129906225</v>
      </c>
      <c r="X1004" s="34" t="str">
        <f>IF(AND('Γεννήτρια 4'!C1004&lt;&gt;0,'Γεννήτρια 4'!D1004=""),V1004,"")</f>
        <v/>
      </c>
    </row>
    <row r="1005" spans="1:24">
      <c r="A1005" s="3">
        <f t="shared" si="94"/>
        <v>983</v>
      </c>
      <c r="E1005" s="3" t="str">
        <f t="shared" si="90"/>
        <v/>
      </c>
      <c r="F1005" s="2" t="str">
        <f t="shared" si="91"/>
        <v/>
      </c>
      <c r="G1005" s="2" t="str">
        <f t="shared" si="92"/>
        <v/>
      </c>
      <c r="T1005" s="34">
        <f t="shared" si="93"/>
        <v>200.69650129906225</v>
      </c>
      <c r="U1005" s="33">
        <f t="shared" si="95"/>
        <v>979</v>
      </c>
      <c r="V1005" s="34">
        <f>IF(U1005=1,$G$3*(T1005/1000),IF(U1005=2,$G$4*(T1005/1000),IF(U1005=3,$G$5*(T1005/1000),IF(U1005=4,$G$6*(T1005/1000),IF(U1005=5,$G$7*(T1005/1000),IF(U1005=6,$G$8*(T1005/1000),IF(U1005=7,$G$9*(T1005/1000),IF(U1005=8,$G$10*(T1005/1000),IF(U1005=9,$G$11*(T1005/1000),IF(U1005=10,$G$12*(T1005/1000),IF(U1005=11,$G$13*(T1005/1000),IF(U1005=12,$G$14*(T1005/1000),IF(U1005=13,$G$15*(T1005/1000),IF(U1005=14,$G$16*(T1005/1000),IF(U1005=15,$G$17*(T1005/1000),0)))))))))))))))</f>
        <v>0</v>
      </c>
      <c r="W1005" s="34">
        <f>IF('Γεννήτρια 4'!D1005="W",W1004+('Γεννήτρια 4'!C1005-1)*V1005,IF('Γεννήτρια 4'!D1005="L",W1004-V1005,W1004))</f>
        <v>200.69650129906225</v>
      </c>
      <c r="X1005" s="34" t="str">
        <f>IF(AND('Γεννήτρια 4'!C1005&lt;&gt;0,'Γεννήτρια 4'!D1005=""),V1005,"")</f>
        <v/>
      </c>
    </row>
    <row r="1006" spans="1:24">
      <c r="A1006" s="3">
        <f t="shared" si="94"/>
        <v>984</v>
      </c>
      <c r="E1006" s="3" t="str">
        <f t="shared" si="90"/>
        <v/>
      </c>
      <c r="F1006" s="2" t="str">
        <f t="shared" si="91"/>
        <v/>
      </c>
      <c r="G1006" s="2" t="str">
        <f t="shared" si="92"/>
        <v/>
      </c>
      <c r="T1006" s="34">
        <f t="shared" si="93"/>
        <v>200.69650129906225</v>
      </c>
      <c r="U1006" s="33">
        <f t="shared" si="95"/>
        <v>980</v>
      </c>
      <c r="V1006" s="34">
        <f>IF(U1006=1,$G$3*(T1006/1000),IF(U1006=2,$G$4*(T1006/1000),IF(U1006=3,$G$5*(T1006/1000),IF(U1006=4,$G$6*(T1006/1000),IF(U1006=5,$G$7*(T1006/1000),IF(U1006=6,$G$8*(T1006/1000),IF(U1006=7,$G$9*(T1006/1000),IF(U1006=8,$G$10*(T1006/1000),IF(U1006=9,$G$11*(T1006/1000),IF(U1006=10,$G$12*(T1006/1000),IF(U1006=11,$G$13*(T1006/1000),IF(U1006=12,$G$14*(T1006/1000),IF(U1006=13,$G$15*(T1006/1000),IF(U1006=14,$G$16*(T1006/1000),IF(U1006=15,$G$17*(T1006/1000),0)))))))))))))))</f>
        <v>0</v>
      </c>
      <c r="W1006" s="34">
        <f>IF('Γεννήτρια 4'!D1006="W",W1005+('Γεννήτρια 4'!C1006-1)*V1006,IF('Γεννήτρια 4'!D1006="L",W1005-V1006,W1005))</f>
        <v>200.69650129906225</v>
      </c>
      <c r="X1006" s="34" t="str">
        <f>IF(AND('Γεννήτρια 4'!C1006&lt;&gt;0,'Γεννήτρια 4'!D1006=""),V1006,"")</f>
        <v/>
      </c>
    </row>
    <row r="1007" spans="1:24">
      <c r="A1007" s="3">
        <f t="shared" si="94"/>
        <v>985</v>
      </c>
      <c r="E1007" s="3" t="str">
        <f t="shared" si="90"/>
        <v/>
      </c>
      <c r="F1007" s="2" t="str">
        <f t="shared" si="91"/>
        <v/>
      </c>
      <c r="G1007" s="2" t="str">
        <f t="shared" si="92"/>
        <v/>
      </c>
      <c r="T1007" s="34">
        <f t="shared" si="93"/>
        <v>200.69650129906225</v>
      </c>
      <c r="U1007" s="33">
        <f t="shared" si="95"/>
        <v>981</v>
      </c>
      <c r="V1007" s="34">
        <f>IF(U1007=1,$G$3*(T1007/1000),IF(U1007=2,$G$4*(T1007/1000),IF(U1007=3,$G$5*(T1007/1000),IF(U1007=4,$G$6*(T1007/1000),IF(U1007=5,$G$7*(T1007/1000),IF(U1007=6,$G$8*(T1007/1000),IF(U1007=7,$G$9*(T1007/1000),IF(U1007=8,$G$10*(T1007/1000),IF(U1007=9,$G$11*(T1007/1000),IF(U1007=10,$G$12*(T1007/1000),IF(U1007=11,$G$13*(T1007/1000),IF(U1007=12,$G$14*(T1007/1000),IF(U1007=13,$G$15*(T1007/1000),IF(U1007=14,$G$16*(T1007/1000),IF(U1007=15,$G$17*(T1007/1000),0)))))))))))))))</f>
        <v>0</v>
      </c>
      <c r="W1007" s="34">
        <f>IF('Γεννήτρια 4'!D1007="W",W1006+('Γεννήτρια 4'!C1007-1)*V1007,IF('Γεννήτρια 4'!D1007="L",W1006-V1007,W1006))</f>
        <v>200.69650129906225</v>
      </c>
      <c r="X1007" s="34" t="str">
        <f>IF(AND('Γεννήτρια 4'!C1007&lt;&gt;0,'Γεννήτρια 4'!D1007=""),V1007,"")</f>
        <v/>
      </c>
    </row>
    <row r="1008" spans="1:24">
      <c r="A1008" s="3">
        <f t="shared" si="94"/>
        <v>986</v>
      </c>
      <c r="E1008" s="3" t="str">
        <f t="shared" si="90"/>
        <v/>
      </c>
      <c r="F1008" s="2" t="str">
        <f t="shared" si="91"/>
        <v/>
      </c>
      <c r="G1008" s="2" t="str">
        <f t="shared" si="92"/>
        <v/>
      </c>
      <c r="T1008" s="34">
        <f t="shared" si="93"/>
        <v>200.69650129906225</v>
      </c>
      <c r="U1008" s="33">
        <f t="shared" si="95"/>
        <v>982</v>
      </c>
      <c r="V1008" s="34">
        <f>IF(U1008=1,$G$3*(T1008/1000),IF(U1008=2,$G$4*(T1008/1000),IF(U1008=3,$G$5*(T1008/1000),IF(U1008=4,$G$6*(T1008/1000),IF(U1008=5,$G$7*(T1008/1000),IF(U1008=6,$G$8*(T1008/1000),IF(U1008=7,$G$9*(T1008/1000),IF(U1008=8,$G$10*(T1008/1000),IF(U1008=9,$G$11*(T1008/1000),IF(U1008=10,$G$12*(T1008/1000),IF(U1008=11,$G$13*(T1008/1000),IF(U1008=12,$G$14*(T1008/1000),IF(U1008=13,$G$15*(T1008/1000),IF(U1008=14,$G$16*(T1008/1000),IF(U1008=15,$G$17*(T1008/1000),0)))))))))))))))</f>
        <v>0</v>
      </c>
      <c r="W1008" s="34">
        <f>IF('Γεννήτρια 4'!D1008="W",W1007+('Γεννήτρια 4'!C1008-1)*V1008,IF('Γεννήτρια 4'!D1008="L",W1007-V1008,W1007))</f>
        <v>200.69650129906225</v>
      </c>
      <c r="X1008" s="34" t="str">
        <f>IF(AND('Γεννήτρια 4'!C1008&lt;&gt;0,'Γεννήτρια 4'!D1008=""),V1008,"")</f>
        <v/>
      </c>
    </row>
    <row r="1009" spans="1:24">
      <c r="A1009" s="3">
        <f t="shared" si="94"/>
        <v>987</v>
      </c>
      <c r="E1009" s="3" t="str">
        <f t="shared" si="90"/>
        <v/>
      </c>
      <c r="F1009" s="2" t="str">
        <f t="shared" si="91"/>
        <v/>
      </c>
      <c r="G1009" s="2" t="str">
        <f t="shared" si="92"/>
        <v/>
      </c>
      <c r="T1009" s="34">
        <f t="shared" si="93"/>
        <v>200.69650129906225</v>
      </c>
      <c r="U1009" s="33">
        <f t="shared" si="95"/>
        <v>983</v>
      </c>
      <c r="V1009" s="34">
        <f>IF(U1009=1,$G$3*(T1009/1000),IF(U1009=2,$G$4*(T1009/1000),IF(U1009=3,$G$5*(T1009/1000),IF(U1009=4,$G$6*(T1009/1000),IF(U1009=5,$G$7*(T1009/1000),IF(U1009=6,$G$8*(T1009/1000),IF(U1009=7,$G$9*(T1009/1000),IF(U1009=8,$G$10*(T1009/1000),IF(U1009=9,$G$11*(T1009/1000),IF(U1009=10,$G$12*(T1009/1000),IF(U1009=11,$G$13*(T1009/1000),IF(U1009=12,$G$14*(T1009/1000),IF(U1009=13,$G$15*(T1009/1000),IF(U1009=14,$G$16*(T1009/1000),IF(U1009=15,$G$17*(T1009/1000),0)))))))))))))))</f>
        <v>0</v>
      </c>
      <c r="W1009" s="34">
        <f>IF('Γεννήτρια 4'!D1009="W",W1008+('Γεννήτρια 4'!C1009-1)*V1009,IF('Γεννήτρια 4'!D1009="L",W1008-V1009,W1008))</f>
        <v>200.69650129906225</v>
      </c>
      <c r="X1009" s="34" t="str">
        <f>IF(AND('Γεννήτρια 4'!C1009&lt;&gt;0,'Γεννήτρια 4'!D1009=""),V1009,"")</f>
        <v/>
      </c>
    </row>
    <row r="1010" spans="1:24">
      <c r="A1010" s="3">
        <f t="shared" si="94"/>
        <v>988</v>
      </c>
      <c r="E1010" s="3" t="str">
        <f t="shared" si="90"/>
        <v/>
      </c>
      <c r="F1010" s="2" t="str">
        <f t="shared" si="91"/>
        <v/>
      </c>
      <c r="G1010" s="2" t="str">
        <f t="shared" si="92"/>
        <v/>
      </c>
      <c r="T1010" s="34">
        <f t="shared" si="93"/>
        <v>200.69650129906225</v>
      </c>
      <c r="U1010" s="33">
        <f t="shared" si="95"/>
        <v>984</v>
      </c>
      <c r="V1010" s="34">
        <f>IF(U1010=1,$G$3*(T1010/1000),IF(U1010=2,$G$4*(T1010/1000),IF(U1010=3,$G$5*(T1010/1000),IF(U1010=4,$G$6*(T1010/1000),IF(U1010=5,$G$7*(T1010/1000),IF(U1010=6,$G$8*(T1010/1000),IF(U1010=7,$G$9*(T1010/1000),IF(U1010=8,$G$10*(T1010/1000),IF(U1010=9,$G$11*(T1010/1000),IF(U1010=10,$G$12*(T1010/1000),IF(U1010=11,$G$13*(T1010/1000),IF(U1010=12,$G$14*(T1010/1000),IF(U1010=13,$G$15*(T1010/1000),IF(U1010=14,$G$16*(T1010/1000),IF(U1010=15,$G$17*(T1010/1000),0)))))))))))))))</f>
        <v>0</v>
      </c>
      <c r="W1010" s="34">
        <f>IF('Γεννήτρια 4'!D1010="W",W1009+('Γεννήτρια 4'!C1010-1)*V1010,IF('Γεννήτρια 4'!D1010="L",W1009-V1010,W1009))</f>
        <v>200.69650129906225</v>
      </c>
      <c r="X1010" s="34" t="str">
        <f>IF(AND('Γεννήτρια 4'!C1010&lt;&gt;0,'Γεννήτρια 4'!D1010=""),V1010,"")</f>
        <v/>
      </c>
    </row>
    <row r="1011" spans="1:24">
      <c r="A1011" s="3">
        <f t="shared" si="94"/>
        <v>989</v>
      </c>
      <c r="E1011" s="3" t="str">
        <f t="shared" si="90"/>
        <v/>
      </c>
      <c r="F1011" s="2" t="str">
        <f t="shared" si="91"/>
        <v/>
      </c>
      <c r="G1011" s="2" t="str">
        <f t="shared" si="92"/>
        <v/>
      </c>
      <c r="T1011" s="34">
        <f t="shared" si="93"/>
        <v>200.69650129906225</v>
      </c>
      <c r="U1011" s="33">
        <f t="shared" si="95"/>
        <v>985</v>
      </c>
      <c r="V1011" s="34">
        <f>IF(U1011=1,$G$3*(T1011/1000),IF(U1011=2,$G$4*(T1011/1000),IF(U1011=3,$G$5*(T1011/1000),IF(U1011=4,$G$6*(T1011/1000),IF(U1011=5,$G$7*(T1011/1000),IF(U1011=6,$G$8*(T1011/1000),IF(U1011=7,$G$9*(T1011/1000),IF(U1011=8,$G$10*(T1011/1000),IF(U1011=9,$G$11*(T1011/1000),IF(U1011=10,$G$12*(T1011/1000),IF(U1011=11,$G$13*(T1011/1000),IF(U1011=12,$G$14*(T1011/1000),IF(U1011=13,$G$15*(T1011/1000),IF(U1011=14,$G$16*(T1011/1000),IF(U1011=15,$G$17*(T1011/1000),0)))))))))))))))</f>
        <v>0</v>
      </c>
      <c r="W1011" s="34">
        <f>IF('Γεννήτρια 4'!D1011="W",W1010+('Γεννήτρια 4'!C1011-1)*V1011,IF('Γεννήτρια 4'!D1011="L",W1010-V1011,W1010))</f>
        <v>200.69650129906225</v>
      </c>
      <c r="X1011" s="34" t="str">
        <f>IF(AND('Γεννήτρια 4'!C1011&lt;&gt;0,'Γεννήτρια 4'!D1011=""),V1011,"")</f>
        <v/>
      </c>
    </row>
    <row r="1012" spans="1:24">
      <c r="A1012" s="3">
        <f t="shared" si="94"/>
        <v>990</v>
      </c>
      <c r="E1012" s="3" t="str">
        <f t="shared" si="90"/>
        <v/>
      </c>
      <c r="F1012" s="2" t="str">
        <f t="shared" si="91"/>
        <v/>
      </c>
      <c r="G1012" s="2" t="str">
        <f t="shared" si="92"/>
        <v/>
      </c>
      <c r="T1012" s="34">
        <f t="shared" si="93"/>
        <v>200.69650129906225</v>
      </c>
      <c r="U1012" s="33">
        <f t="shared" si="95"/>
        <v>986</v>
      </c>
      <c r="V1012" s="34">
        <f>IF(U1012=1,$G$3*(T1012/1000),IF(U1012=2,$G$4*(T1012/1000),IF(U1012=3,$G$5*(T1012/1000),IF(U1012=4,$G$6*(T1012/1000),IF(U1012=5,$G$7*(T1012/1000),IF(U1012=6,$G$8*(T1012/1000),IF(U1012=7,$G$9*(T1012/1000),IF(U1012=8,$G$10*(T1012/1000),IF(U1012=9,$G$11*(T1012/1000),IF(U1012=10,$G$12*(T1012/1000),IF(U1012=11,$G$13*(T1012/1000),IF(U1012=12,$G$14*(T1012/1000),IF(U1012=13,$G$15*(T1012/1000),IF(U1012=14,$G$16*(T1012/1000),IF(U1012=15,$G$17*(T1012/1000),0)))))))))))))))</f>
        <v>0</v>
      </c>
      <c r="W1012" s="34">
        <f>IF('Γεννήτρια 4'!D1012="W",W1011+('Γεννήτρια 4'!C1012-1)*V1012,IF('Γεννήτρια 4'!D1012="L",W1011-V1012,W1011))</f>
        <v>200.69650129906225</v>
      </c>
      <c r="X1012" s="34" t="str">
        <f>IF(AND('Γεννήτρια 4'!C1012&lt;&gt;0,'Γεννήτρια 4'!D1012=""),V1012,"")</f>
        <v/>
      </c>
    </row>
    <row r="1013" spans="1:24">
      <c r="A1013" s="3">
        <f t="shared" si="94"/>
        <v>991</v>
      </c>
      <c r="E1013" s="3" t="str">
        <f t="shared" si="90"/>
        <v/>
      </c>
      <c r="F1013" s="2" t="str">
        <f t="shared" si="91"/>
        <v/>
      </c>
      <c r="G1013" s="2" t="str">
        <f t="shared" si="92"/>
        <v/>
      </c>
      <c r="T1013" s="34">
        <f t="shared" si="93"/>
        <v>200.69650129906225</v>
      </c>
      <c r="U1013" s="33">
        <f t="shared" si="95"/>
        <v>987</v>
      </c>
      <c r="V1013" s="34">
        <f>IF(U1013=1,$G$3*(T1013/1000),IF(U1013=2,$G$4*(T1013/1000),IF(U1013=3,$G$5*(T1013/1000),IF(U1013=4,$G$6*(T1013/1000),IF(U1013=5,$G$7*(T1013/1000),IF(U1013=6,$G$8*(T1013/1000),IF(U1013=7,$G$9*(T1013/1000),IF(U1013=8,$G$10*(T1013/1000),IF(U1013=9,$G$11*(T1013/1000),IF(U1013=10,$G$12*(T1013/1000),IF(U1013=11,$G$13*(T1013/1000),IF(U1013=12,$G$14*(T1013/1000),IF(U1013=13,$G$15*(T1013/1000),IF(U1013=14,$G$16*(T1013/1000),IF(U1013=15,$G$17*(T1013/1000),0)))))))))))))))</f>
        <v>0</v>
      </c>
      <c r="W1013" s="34">
        <f>IF('Γεννήτρια 4'!D1013="W",W1012+('Γεννήτρια 4'!C1013-1)*V1013,IF('Γεννήτρια 4'!D1013="L",W1012-V1013,W1012))</f>
        <v>200.69650129906225</v>
      </c>
      <c r="X1013" s="34" t="str">
        <f>IF(AND('Γεννήτρια 4'!C1013&lt;&gt;0,'Γεννήτρια 4'!D1013=""),V1013,"")</f>
        <v/>
      </c>
    </row>
    <row r="1014" spans="1:24">
      <c r="A1014" s="3">
        <f t="shared" si="94"/>
        <v>992</v>
      </c>
      <c r="E1014" s="3" t="str">
        <f t="shared" si="90"/>
        <v/>
      </c>
      <c r="F1014" s="2" t="str">
        <f t="shared" si="91"/>
        <v/>
      </c>
      <c r="G1014" s="2" t="str">
        <f t="shared" si="92"/>
        <v/>
      </c>
      <c r="T1014" s="34">
        <f t="shared" si="93"/>
        <v>200.69650129906225</v>
      </c>
      <c r="U1014" s="33">
        <f t="shared" si="95"/>
        <v>988</v>
      </c>
      <c r="V1014" s="34">
        <f>IF(U1014=1,$G$3*(T1014/1000),IF(U1014=2,$G$4*(T1014/1000),IF(U1014=3,$G$5*(T1014/1000),IF(U1014=4,$G$6*(T1014/1000),IF(U1014=5,$G$7*(T1014/1000),IF(U1014=6,$G$8*(T1014/1000),IF(U1014=7,$G$9*(T1014/1000),IF(U1014=8,$G$10*(T1014/1000),IF(U1014=9,$G$11*(T1014/1000),IF(U1014=10,$G$12*(T1014/1000),IF(U1014=11,$G$13*(T1014/1000),IF(U1014=12,$G$14*(T1014/1000),IF(U1014=13,$G$15*(T1014/1000),IF(U1014=14,$G$16*(T1014/1000),IF(U1014=15,$G$17*(T1014/1000),0)))))))))))))))</f>
        <v>0</v>
      </c>
      <c r="W1014" s="34">
        <f>IF('Γεννήτρια 4'!D1014="W",W1013+('Γεννήτρια 4'!C1014-1)*V1014,IF('Γεννήτρια 4'!D1014="L",W1013-V1014,W1013))</f>
        <v>200.69650129906225</v>
      </c>
      <c r="X1014" s="34" t="str">
        <f>IF(AND('Γεννήτρια 4'!C1014&lt;&gt;0,'Γεννήτρια 4'!D1014=""),V1014,"")</f>
        <v/>
      </c>
    </row>
    <row r="1015" spans="1:24">
      <c r="A1015" s="3">
        <f t="shared" si="94"/>
        <v>993</v>
      </c>
      <c r="E1015" s="3" t="str">
        <f t="shared" si="90"/>
        <v/>
      </c>
      <c r="F1015" s="2" t="str">
        <f t="shared" si="91"/>
        <v/>
      </c>
      <c r="G1015" s="2" t="str">
        <f t="shared" si="92"/>
        <v/>
      </c>
      <c r="T1015" s="34">
        <f t="shared" si="93"/>
        <v>200.69650129906225</v>
      </c>
      <c r="U1015" s="33">
        <f t="shared" si="95"/>
        <v>989</v>
      </c>
      <c r="V1015" s="34">
        <f>IF(U1015=1,$G$3*(T1015/1000),IF(U1015=2,$G$4*(T1015/1000),IF(U1015=3,$G$5*(T1015/1000),IF(U1015=4,$G$6*(T1015/1000),IF(U1015=5,$G$7*(T1015/1000),IF(U1015=6,$G$8*(T1015/1000),IF(U1015=7,$G$9*(T1015/1000),IF(U1015=8,$G$10*(T1015/1000),IF(U1015=9,$G$11*(T1015/1000),IF(U1015=10,$G$12*(T1015/1000),IF(U1015=11,$G$13*(T1015/1000),IF(U1015=12,$G$14*(T1015/1000),IF(U1015=13,$G$15*(T1015/1000),IF(U1015=14,$G$16*(T1015/1000),IF(U1015=15,$G$17*(T1015/1000),0)))))))))))))))</f>
        <v>0</v>
      </c>
      <c r="W1015" s="34">
        <f>IF('Γεννήτρια 4'!D1015="W",W1014+('Γεννήτρια 4'!C1015-1)*V1015,IF('Γεννήτρια 4'!D1015="L",W1014-V1015,W1014))</f>
        <v>200.69650129906225</v>
      </c>
      <c r="X1015" s="34" t="str">
        <f>IF(AND('Γεννήτρια 4'!C1015&lt;&gt;0,'Γεννήτρια 4'!D1015=""),V1015,"")</f>
        <v/>
      </c>
    </row>
    <row r="1016" spans="1:24">
      <c r="A1016" s="3">
        <f t="shared" si="94"/>
        <v>994</v>
      </c>
      <c r="E1016" s="3" t="str">
        <f t="shared" si="90"/>
        <v/>
      </c>
      <c r="F1016" s="2" t="str">
        <f t="shared" si="91"/>
        <v/>
      </c>
      <c r="G1016" s="2" t="str">
        <f t="shared" si="92"/>
        <v/>
      </c>
      <c r="T1016" s="34">
        <f t="shared" si="93"/>
        <v>200.69650129906225</v>
      </c>
      <c r="U1016" s="33">
        <f t="shared" si="95"/>
        <v>990</v>
      </c>
      <c r="V1016" s="34">
        <f>IF(U1016=1,$G$3*(T1016/1000),IF(U1016=2,$G$4*(T1016/1000),IF(U1016=3,$G$5*(T1016/1000),IF(U1016=4,$G$6*(T1016/1000),IF(U1016=5,$G$7*(T1016/1000),IF(U1016=6,$G$8*(T1016/1000),IF(U1016=7,$G$9*(T1016/1000),IF(U1016=8,$G$10*(T1016/1000),IF(U1016=9,$G$11*(T1016/1000),IF(U1016=10,$G$12*(T1016/1000),IF(U1016=11,$G$13*(T1016/1000),IF(U1016=12,$G$14*(T1016/1000),IF(U1016=13,$G$15*(T1016/1000),IF(U1016=14,$G$16*(T1016/1000),IF(U1016=15,$G$17*(T1016/1000),0)))))))))))))))</f>
        <v>0</v>
      </c>
      <c r="W1016" s="34">
        <f>IF('Γεννήτρια 4'!D1016="W",W1015+('Γεννήτρια 4'!C1016-1)*V1016,IF('Γεννήτρια 4'!D1016="L",W1015-V1016,W1015))</f>
        <v>200.69650129906225</v>
      </c>
      <c r="X1016" s="34" t="str">
        <f>IF(AND('Γεννήτρια 4'!C1016&lt;&gt;0,'Γεννήτρια 4'!D1016=""),V1016,"")</f>
        <v/>
      </c>
    </row>
    <row r="1017" spans="1:24">
      <c r="A1017" s="3">
        <f t="shared" si="94"/>
        <v>995</v>
      </c>
      <c r="E1017" s="3" t="str">
        <f t="shared" si="90"/>
        <v/>
      </c>
      <c r="F1017" s="2" t="str">
        <f t="shared" si="91"/>
        <v/>
      </c>
      <c r="G1017" s="2" t="str">
        <f t="shared" si="92"/>
        <v/>
      </c>
      <c r="T1017" s="34">
        <f t="shared" si="93"/>
        <v>200.69650129906225</v>
      </c>
      <c r="U1017" s="33">
        <f t="shared" si="95"/>
        <v>991</v>
      </c>
      <c r="V1017" s="34">
        <f>IF(U1017=1,$G$3*(T1017/1000),IF(U1017=2,$G$4*(T1017/1000),IF(U1017=3,$G$5*(T1017/1000),IF(U1017=4,$G$6*(T1017/1000),IF(U1017=5,$G$7*(T1017/1000),IF(U1017=6,$G$8*(T1017/1000),IF(U1017=7,$G$9*(T1017/1000),IF(U1017=8,$G$10*(T1017/1000),IF(U1017=9,$G$11*(T1017/1000),IF(U1017=10,$G$12*(T1017/1000),IF(U1017=11,$G$13*(T1017/1000),IF(U1017=12,$G$14*(T1017/1000),IF(U1017=13,$G$15*(T1017/1000),IF(U1017=14,$G$16*(T1017/1000),IF(U1017=15,$G$17*(T1017/1000),0)))))))))))))))</f>
        <v>0</v>
      </c>
      <c r="W1017" s="34">
        <f>IF('Γεννήτρια 4'!D1017="W",W1016+('Γεννήτρια 4'!C1017-1)*V1017,IF('Γεννήτρια 4'!D1017="L",W1016-V1017,W1016))</f>
        <v>200.69650129906225</v>
      </c>
      <c r="X1017" s="34" t="str">
        <f>IF(AND('Γεννήτρια 4'!C1017&lt;&gt;0,'Γεννήτρια 4'!D1017=""),V1017,"")</f>
        <v/>
      </c>
    </row>
    <row r="1018" spans="1:24">
      <c r="A1018" s="3">
        <f t="shared" si="94"/>
        <v>996</v>
      </c>
      <c r="E1018" s="3" t="str">
        <f t="shared" si="90"/>
        <v/>
      </c>
      <c r="F1018" s="2" t="str">
        <f t="shared" si="91"/>
        <v/>
      </c>
      <c r="G1018" s="2" t="str">
        <f t="shared" si="92"/>
        <v/>
      </c>
      <c r="T1018" s="34">
        <f t="shared" si="93"/>
        <v>200.69650129906225</v>
      </c>
      <c r="U1018" s="33">
        <f t="shared" si="95"/>
        <v>992</v>
      </c>
      <c r="V1018" s="34">
        <f>IF(U1018=1,$G$3*(T1018/1000),IF(U1018=2,$G$4*(T1018/1000),IF(U1018=3,$G$5*(T1018/1000),IF(U1018=4,$G$6*(T1018/1000),IF(U1018=5,$G$7*(T1018/1000),IF(U1018=6,$G$8*(T1018/1000),IF(U1018=7,$G$9*(T1018/1000),IF(U1018=8,$G$10*(T1018/1000),IF(U1018=9,$G$11*(T1018/1000),IF(U1018=10,$G$12*(T1018/1000),IF(U1018=11,$G$13*(T1018/1000),IF(U1018=12,$G$14*(T1018/1000),IF(U1018=13,$G$15*(T1018/1000),IF(U1018=14,$G$16*(T1018/1000),IF(U1018=15,$G$17*(T1018/1000),0)))))))))))))))</f>
        <v>0</v>
      </c>
      <c r="W1018" s="34">
        <f>IF('Γεννήτρια 4'!D1018="W",W1017+('Γεννήτρια 4'!C1018-1)*V1018,IF('Γεννήτρια 4'!D1018="L",W1017-V1018,W1017))</f>
        <v>200.69650129906225</v>
      </c>
      <c r="X1018" s="34" t="str">
        <f>IF(AND('Γεννήτρια 4'!C1018&lt;&gt;0,'Γεννήτρια 4'!D1018=""),V1018,"")</f>
        <v/>
      </c>
    </row>
    <row r="1019" spans="1:24">
      <c r="A1019" s="3">
        <f t="shared" si="94"/>
        <v>997</v>
      </c>
      <c r="E1019" s="3" t="str">
        <f t="shared" si="90"/>
        <v/>
      </c>
      <c r="F1019" s="2" t="str">
        <f t="shared" si="91"/>
        <v/>
      </c>
      <c r="G1019" s="2" t="str">
        <f t="shared" si="92"/>
        <v/>
      </c>
      <c r="T1019" s="34">
        <f t="shared" si="93"/>
        <v>200.69650129906225</v>
      </c>
      <c r="U1019" s="33">
        <f t="shared" si="95"/>
        <v>993</v>
      </c>
      <c r="V1019" s="34">
        <f>IF(U1019=1,$G$3*(T1019/1000),IF(U1019=2,$G$4*(T1019/1000),IF(U1019=3,$G$5*(T1019/1000),IF(U1019=4,$G$6*(T1019/1000),IF(U1019=5,$G$7*(T1019/1000),IF(U1019=6,$G$8*(T1019/1000),IF(U1019=7,$G$9*(T1019/1000),IF(U1019=8,$G$10*(T1019/1000),IF(U1019=9,$G$11*(T1019/1000),IF(U1019=10,$G$12*(T1019/1000),IF(U1019=11,$G$13*(T1019/1000),IF(U1019=12,$G$14*(T1019/1000),IF(U1019=13,$G$15*(T1019/1000),IF(U1019=14,$G$16*(T1019/1000),IF(U1019=15,$G$17*(T1019/1000),0)))))))))))))))</f>
        <v>0</v>
      </c>
      <c r="W1019" s="34">
        <f>IF('Γεννήτρια 4'!D1019="W",W1018+('Γεννήτρια 4'!C1019-1)*V1019,IF('Γεννήτρια 4'!D1019="L",W1018-V1019,W1018))</f>
        <v>200.69650129906225</v>
      </c>
      <c r="X1019" s="34" t="str">
        <f>IF(AND('Γεννήτρια 4'!C1019&lt;&gt;0,'Γεννήτρια 4'!D1019=""),V1019,"")</f>
        <v/>
      </c>
    </row>
    <row r="1020" spans="1:24">
      <c r="A1020" s="3">
        <f t="shared" si="94"/>
        <v>998</v>
      </c>
      <c r="E1020" s="3" t="str">
        <f t="shared" si="90"/>
        <v/>
      </c>
      <c r="F1020" s="2" t="str">
        <f t="shared" si="91"/>
        <v/>
      </c>
      <c r="G1020" s="2" t="str">
        <f t="shared" si="92"/>
        <v/>
      </c>
      <c r="T1020" s="34">
        <f t="shared" si="93"/>
        <v>200.69650129906225</v>
      </c>
      <c r="U1020" s="33">
        <f t="shared" si="95"/>
        <v>994</v>
      </c>
      <c r="V1020" s="34">
        <f>IF(U1020=1,$G$3*(T1020/1000),IF(U1020=2,$G$4*(T1020/1000),IF(U1020=3,$G$5*(T1020/1000),IF(U1020=4,$G$6*(T1020/1000),IF(U1020=5,$G$7*(T1020/1000),IF(U1020=6,$G$8*(T1020/1000),IF(U1020=7,$G$9*(T1020/1000),IF(U1020=8,$G$10*(T1020/1000),IF(U1020=9,$G$11*(T1020/1000),IF(U1020=10,$G$12*(T1020/1000),IF(U1020=11,$G$13*(T1020/1000),IF(U1020=12,$G$14*(T1020/1000),IF(U1020=13,$G$15*(T1020/1000),IF(U1020=14,$G$16*(T1020/1000),IF(U1020=15,$G$17*(T1020/1000),0)))))))))))))))</f>
        <v>0</v>
      </c>
      <c r="W1020" s="34">
        <f>IF('Γεννήτρια 4'!D1020="W",W1019+('Γεννήτρια 4'!C1020-1)*V1020,IF('Γεννήτρια 4'!D1020="L",W1019-V1020,W1019))</f>
        <v>200.69650129906225</v>
      </c>
      <c r="X1020" s="34" t="str">
        <f>IF(AND('Γεννήτρια 4'!C1020&lt;&gt;0,'Γεννήτρια 4'!D1020=""),V1020,"")</f>
        <v/>
      </c>
    </row>
    <row r="1021" spans="1:24">
      <c r="A1021" s="3">
        <f t="shared" si="94"/>
        <v>999</v>
      </c>
      <c r="E1021" s="3" t="str">
        <f t="shared" si="90"/>
        <v/>
      </c>
      <c r="F1021" s="2" t="str">
        <f t="shared" si="91"/>
        <v/>
      </c>
      <c r="G1021" s="2" t="str">
        <f t="shared" si="92"/>
        <v/>
      </c>
      <c r="T1021" s="34">
        <f t="shared" si="93"/>
        <v>200.69650129906225</v>
      </c>
      <c r="U1021" s="33">
        <f t="shared" si="95"/>
        <v>995</v>
      </c>
      <c r="V1021" s="34">
        <f>IF(U1021=1,$G$3*(T1021/1000),IF(U1021=2,$G$4*(T1021/1000),IF(U1021=3,$G$5*(T1021/1000),IF(U1021=4,$G$6*(T1021/1000),IF(U1021=5,$G$7*(T1021/1000),IF(U1021=6,$G$8*(T1021/1000),IF(U1021=7,$G$9*(T1021/1000),IF(U1021=8,$G$10*(T1021/1000),IF(U1021=9,$G$11*(T1021/1000),IF(U1021=10,$G$12*(T1021/1000),IF(U1021=11,$G$13*(T1021/1000),IF(U1021=12,$G$14*(T1021/1000),IF(U1021=13,$G$15*(T1021/1000),IF(U1021=14,$G$16*(T1021/1000),IF(U1021=15,$G$17*(T1021/1000),0)))))))))))))))</f>
        <v>0</v>
      </c>
      <c r="W1021" s="34">
        <f>IF('Γεννήτρια 4'!D1021="W",W1020+('Γεννήτρια 4'!C1021-1)*V1021,IF('Γεννήτρια 4'!D1021="L",W1020-V1021,W1020))</f>
        <v>200.69650129906225</v>
      </c>
      <c r="X1021" s="34" t="str">
        <f>IF(AND('Γεννήτρια 4'!C1021&lt;&gt;0,'Γεννήτρια 4'!D1021=""),V1021,"")</f>
        <v/>
      </c>
    </row>
    <row r="1022" spans="1:24">
      <c r="A1022" s="3">
        <f t="shared" si="94"/>
        <v>1000</v>
      </c>
      <c r="E1022" s="3" t="str">
        <f t="shared" si="90"/>
        <v/>
      </c>
      <c r="F1022" s="2" t="str">
        <f t="shared" si="91"/>
        <v/>
      </c>
      <c r="G1022" s="2" t="str">
        <f t="shared" si="92"/>
        <v/>
      </c>
      <c r="T1022" s="34">
        <f t="shared" si="93"/>
        <v>200.69650129906225</v>
      </c>
      <c r="U1022" s="33">
        <f t="shared" si="95"/>
        <v>996</v>
      </c>
      <c r="V1022" s="34">
        <f>IF(U1022=1,$G$3*(T1022/1000),IF(U1022=2,$G$4*(T1022/1000),IF(U1022=3,$G$5*(T1022/1000),IF(U1022=4,$G$6*(T1022/1000),IF(U1022=5,$G$7*(T1022/1000),IF(U1022=6,$G$8*(T1022/1000),IF(U1022=7,$G$9*(T1022/1000),IF(U1022=8,$G$10*(T1022/1000),IF(U1022=9,$G$11*(T1022/1000),IF(U1022=10,$G$12*(T1022/1000),IF(U1022=11,$G$13*(T1022/1000),IF(U1022=12,$G$14*(T1022/1000),IF(U1022=13,$G$15*(T1022/1000),IF(U1022=14,$G$16*(T1022/1000),IF(U1022=15,$G$17*(T1022/1000),0)))))))))))))))</f>
        <v>0</v>
      </c>
      <c r="W1022" s="34">
        <f>IF('Γεννήτρια 4'!D1022="W",W1021+('Γεννήτρια 4'!C1022-1)*V1022,IF('Γεννήτρια 4'!D1022="L",W1021-V1022,W1021))</f>
        <v>200.69650129906225</v>
      </c>
      <c r="X1022" s="34" t="str">
        <f>IF(AND('Γεννήτρια 4'!C1022&lt;&gt;0,'Γεννήτρια 4'!D1022=""),V1022,"")</f>
        <v/>
      </c>
    </row>
    <row r="1023" spans="1:24">
      <c r="X1023" s="34">
        <f>SUM(X23:X1022)</f>
        <v>0</v>
      </c>
    </row>
  </sheetData>
  <mergeCells count="4">
    <mergeCell ref="B2:D4"/>
    <mergeCell ref="B5:D7"/>
    <mergeCell ref="B8:D16"/>
    <mergeCell ref="T20:X20"/>
  </mergeCell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dimension ref="A1:AM1023"/>
  <sheetViews>
    <sheetView tabSelected="1" workbookViewId="0">
      <pane ySplit="21" topLeftCell="A22" activePane="bottomLeft" state="frozen"/>
      <selection pane="bottomLeft" activeCell="L18" sqref="L18"/>
    </sheetView>
  </sheetViews>
  <sheetFormatPr defaultRowHeight="11.25"/>
  <cols>
    <col min="1" max="1" width="7.1640625" style="3" customWidth="1"/>
    <col min="2" max="2" width="86.33203125" style="3" customWidth="1"/>
    <col min="3" max="3" width="9.33203125" style="3"/>
    <col min="4" max="4" width="7" style="3" customWidth="1"/>
    <col min="5" max="5" width="9" style="3" customWidth="1"/>
    <col min="6" max="6" width="11.83203125" style="3" customWidth="1"/>
    <col min="7" max="7" width="27" style="3" customWidth="1"/>
    <col min="8" max="8" width="2.33203125" style="10" customWidth="1"/>
    <col min="9" max="19" width="12.33203125" style="10" customWidth="1"/>
    <col min="20" max="20" width="13.33203125" style="10" customWidth="1"/>
    <col min="21" max="21" width="11.33203125" style="10" customWidth="1"/>
    <col min="22" max="22" width="26.1640625" style="33" customWidth="1"/>
    <col min="23" max="23" width="15" style="33" customWidth="1"/>
    <col min="24" max="24" width="24.83203125" style="34" bestFit="1" customWidth="1"/>
    <col min="25" max="25" width="16" style="34" customWidth="1"/>
    <col min="26" max="26" width="14.83203125" style="34" bestFit="1" customWidth="1"/>
    <col min="27" max="39" width="9.33203125" style="31"/>
  </cols>
  <sheetData>
    <row r="1" spans="2:26">
      <c r="V1" s="31"/>
      <c r="W1" s="31"/>
      <c r="X1" s="31"/>
      <c r="Y1" s="31"/>
      <c r="Z1" s="31"/>
    </row>
    <row r="2" spans="2:26">
      <c r="B2" s="16" t="s">
        <v>16</v>
      </c>
      <c r="C2" s="17"/>
      <c r="D2" s="18"/>
      <c r="F2" s="3" t="s">
        <v>8</v>
      </c>
      <c r="G2" s="2" t="s">
        <v>12</v>
      </c>
      <c r="V2" s="31"/>
      <c r="W2" s="31"/>
      <c r="X2" s="31"/>
      <c r="Y2" s="31"/>
      <c r="Z2" s="31"/>
    </row>
    <row r="3" spans="2:26">
      <c r="B3" s="19"/>
      <c r="C3" s="20"/>
      <c r="D3" s="21"/>
      <c r="F3" s="3">
        <v>1</v>
      </c>
      <c r="G3" s="12">
        <v>0.49</v>
      </c>
      <c r="V3" s="31"/>
      <c r="W3" s="31"/>
      <c r="X3" s="31"/>
      <c r="Y3" s="31"/>
      <c r="Z3" s="31"/>
    </row>
    <row r="4" spans="2:26">
      <c r="B4" s="22"/>
      <c r="C4" s="23"/>
      <c r="D4" s="24"/>
      <c r="F4" s="3">
        <v>2</v>
      </c>
      <c r="G4" s="12">
        <v>1.47</v>
      </c>
      <c r="V4" s="31"/>
      <c r="W4" s="31"/>
      <c r="X4" s="31"/>
      <c r="Y4" s="31"/>
      <c r="Z4" s="31"/>
    </row>
    <row r="5" spans="2:26">
      <c r="B5" s="25" t="s">
        <v>13</v>
      </c>
      <c r="C5" s="14"/>
      <c r="D5" s="26"/>
      <c r="F5" s="3">
        <v>3</v>
      </c>
      <c r="G5" s="12">
        <v>3.44</v>
      </c>
      <c r="V5" s="31"/>
      <c r="W5" s="31"/>
      <c r="X5" s="31"/>
      <c r="Y5" s="31"/>
      <c r="Z5" s="31"/>
    </row>
    <row r="6" spans="2:26">
      <c r="B6" s="25"/>
      <c r="C6" s="14"/>
      <c r="D6" s="26"/>
      <c r="F6" s="3">
        <v>4</v>
      </c>
      <c r="G6" s="12">
        <v>7.37</v>
      </c>
      <c r="V6" s="31"/>
      <c r="W6" s="31"/>
      <c r="X6" s="31"/>
      <c r="Y6" s="31"/>
      <c r="Z6" s="31"/>
    </row>
    <row r="7" spans="2:26">
      <c r="B7" s="25"/>
      <c r="C7" s="14"/>
      <c r="D7" s="26"/>
      <c r="F7" s="3">
        <v>5</v>
      </c>
      <c r="G7" s="12">
        <v>15.23</v>
      </c>
      <c r="V7" s="31"/>
      <c r="W7" s="31"/>
      <c r="X7" s="31"/>
      <c r="Y7" s="31"/>
      <c r="Z7" s="31"/>
    </row>
    <row r="8" spans="2:26">
      <c r="B8" s="25" t="s">
        <v>17</v>
      </c>
      <c r="C8" s="14"/>
      <c r="D8" s="26"/>
      <c r="F8" s="3">
        <v>6</v>
      </c>
      <c r="G8" s="12">
        <v>30.94</v>
      </c>
      <c r="V8" s="31"/>
      <c r="W8" s="31"/>
      <c r="X8" s="31"/>
      <c r="Y8" s="31"/>
      <c r="Z8" s="31"/>
    </row>
    <row r="9" spans="2:26">
      <c r="B9" s="25"/>
      <c r="C9" s="14"/>
      <c r="D9" s="26"/>
      <c r="F9" s="3">
        <v>7</v>
      </c>
      <c r="G9" s="12">
        <v>62.38</v>
      </c>
      <c r="V9" s="31"/>
      <c r="W9" s="31"/>
      <c r="X9" s="31"/>
      <c r="Y9" s="31"/>
      <c r="Z9" s="31"/>
    </row>
    <row r="10" spans="2:26">
      <c r="B10" s="25"/>
      <c r="C10" s="14"/>
      <c r="D10" s="26"/>
      <c r="F10" s="3">
        <v>8</v>
      </c>
      <c r="G10" s="12">
        <v>125.25</v>
      </c>
      <c r="V10" s="31"/>
      <c r="W10" s="31"/>
      <c r="X10" s="31"/>
      <c r="Y10" s="31"/>
      <c r="Z10" s="31"/>
    </row>
    <row r="11" spans="2:26">
      <c r="B11" s="25"/>
      <c r="C11" s="14"/>
      <c r="D11" s="26"/>
      <c r="F11" s="3">
        <v>9</v>
      </c>
      <c r="G11" s="12">
        <v>250.98</v>
      </c>
      <c r="V11" s="31"/>
      <c r="W11" s="31"/>
      <c r="X11" s="31"/>
      <c r="Y11" s="31"/>
      <c r="Z11" s="31"/>
    </row>
    <row r="12" spans="2:26">
      <c r="B12" s="25"/>
      <c r="C12" s="14"/>
      <c r="D12" s="26"/>
      <c r="F12" s="3">
        <v>10</v>
      </c>
      <c r="G12" s="12">
        <v>502.46</v>
      </c>
      <c r="V12" s="31"/>
      <c r="W12" s="31"/>
      <c r="X12" s="31"/>
      <c r="Y12" s="31"/>
      <c r="Z12" s="31"/>
    </row>
    <row r="13" spans="2:26">
      <c r="B13" s="25"/>
      <c r="C13" s="14"/>
      <c r="D13" s="26"/>
      <c r="F13" s="3">
        <v>11</v>
      </c>
      <c r="G13" s="12"/>
      <c r="V13" s="31"/>
      <c r="W13" s="31"/>
      <c r="X13" s="31"/>
      <c r="Y13" s="31"/>
      <c r="Z13" s="31"/>
    </row>
    <row r="14" spans="2:26">
      <c r="B14" s="25"/>
      <c r="C14" s="14"/>
      <c r="D14" s="26"/>
      <c r="F14" s="3">
        <v>12</v>
      </c>
      <c r="G14" s="12"/>
      <c r="V14" s="31"/>
      <c r="W14" s="31"/>
      <c r="X14" s="31"/>
      <c r="Y14" s="31"/>
      <c r="Z14" s="31"/>
    </row>
    <row r="15" spans="2:26">
      <c r="B15" s="25"/>
      <c r="C15" s="14"/>
      <c r="D15" s="26"/>
      <c r="F15" s="3">
        <v>13</v>
      </c>
      <c r="G15" s="12"/>
      <c r="V15" s="31"/>
      <c r="W15" s="31"/>
      <c r="X15" s="31"/>
      <c r="Y15" s="31"/>
      <c r="Z15" s="31"/>
    </row>
    <row r="16" spans="2:26">
      <c r="B16" s="27"/>
      <c r="C16" s="28"/>
      <c r="D16" s="29"/>
      <c r="F16" s="3">
        <v>14</v>
      </c>
      <c r="G16" s="12"/>
      <c r="V16" s="31"/>
      <c r="W16" s="31"/>
      <c r="X16" s="31"/>
      <c r="Y16" s="31"/>
      <c r="Z16" s="31"/>
    </row>
    <row r="17" spans="1:39">
      <c r="C17" s="1"/>
      <c r="F17" s="3">
        <v>15</v>
      </c>
      <c r="G17" s="12"/>
      <c r="V17" s="31"/>
      <c r="W17" s="31"/>
      <c r="X17" s="31"/>
      <c r="Y17" s="31"/>
      <c r="Z17" s="31"/>
    </row>
    <row r="18" spans="1:39">
      <c r="B18" s="3" t="s">
        <v>4</v>
      </c>
      <c r="C18" s="3">
        <v>200</v>
      </c>
      <c r="V18" s="31"/>
      <c r="W18" s="31"/>
      <c r="X18" s="31"/>
      <c r="Y18" s="31"/>
      <c r="Z18" s="31"/>
    </row>
    <row r="19" spans="1:39">
      <c r="V19" s="31"/>
      <c r="W19" s="31"/>
      <c r="X19" s="31"/>
      <c r="Y19" s="31"/>
      <c r="Z19" s="31"/>
    </row>
    <row r="20" spans="1:39" ht="11.25" customHeight="1">
      <c r="V20" s="32" t="s">
        <v>11</v>
      </c>
      <c r="W20" s="32"/>
      <c r="X20" s="32"/>
      <c r="Y20" s="32"/>
      <c r="Z20" s="32"/>
    </row>
    <row r="21" spans="1:39" s="5" customFormat="1" ht="11.25" customHeight="1">
      <c r="A21" s="8" t="s">
        <v>6</v>
      </c>
      <c r="B21" s="13" t="s">
        <v>7</v>
      </c>
      <c r="C21" s="7" t="s">
        <v>1</v>
      </c>
      <c r="D21" s="6" t="s">
        <v>2</v>
      </c>
      <c r="E21" s="15" t="s">
        <v>15</v>
      </c>
      <c r="F21" s="9" t="s">
        <v>3</v>
      </c>
      <c r="G21" s="30" t="s">
        <v>9</v>
      </c>
      <c r="H21" s="11"/>
      <c r="I21" s="11"/>
      <c r="J21" s="11"/>
      <c r="K21" s="11"/>
      <c r="L21" s="11"/>
      <c r="M21" s="11"/>
      <c r="N21" s="11"/>
      <c r="O21" s="11"/>
      <c r="P21" s="11"/>
      <c r="Q21" s="11"/>
      <c r="R21" s="11"/>
      <c r="S21" s="11"/>
      <c r="T21" s="11"/>
      <c r="U21" s="11"/>
      <c r="V21" s="33" t="s">
        <v>10</v>
      </c>
      <c r="W21" s="33" t="s">
        <v>8</v>
      </c>
      <c r="X21" s="34" t="s">
        <v>3</v>
      </c>
      <c r="Y21" s="34" t="s">
        <v>9</v>
      </c>
      <c r="Z21" s="34" t="s">
        <v>5</v>
      </c>
      <c r="AA21" s="31"/>
      <c r="AB21" s="31"/>
      <c r="AC21" s="31"/>
      <c r="AD21" s="31"/>
      <c r="AE21" s="31"/>
      <c r="AF21" s="31"/>
      <c r="AG21" s="31"/>
      <c r="AH21" s="31"/>
      <c r="AI21" s="31"/>
      <c r="AJ21" s="31"/>
      <c r="AK21" s="31"/>
      <c r="AL21" s="31"/>
      <c r="AM21" s="31"/>
    </row>
    <row r="22" spans="1:39">
      <c r="V22" s="34">
        <f>Y22</f>
        <v>200</v>
      </c>
      <c r="W22" s="33">
        <v>0</v>
      </c>
      <c r="Y22" s="34">
        <f>C18</f>
        <v>200</v>
      </c>
    </row>
    <row r="23" spans="1:39">
      <c r="A23" s="3">
        <v>1</v>
      </c>
      <c r="B23" s="3" t="s">
        <v>18</v>
      </c>
      <c r="C23" s="3">
        <v>5</v>
      </c>
      <c r="D23" s="3" t="s">
        <v>0</v>
      </c>
      <c r="E23" s="3">
        <f>IF(C23&gt;1,W23,"")</f>
        <v>1</v>
      </c>
      <c r="F23" s="2">
        <f>IF(C23&gt;1,X23,"")</f>
        <v>9.8000000000000004E-2</v>
      </c>
      <c r="G23" s="2">
        <f>IF(OR(D23="W",D23="L"),Y23,"")</f>
        <v>200.392</v>
      </c>
      <c r="V23" s="34">
        <f>IF(Y22&gt;=V22,Y22,V22)</f>
        <v>200</v>
      </c>
      <c r="W23" s="33">
        <f>IF(V22&gt;=Y22,W22+1,1)</f>
        <v>1</v>
      </c>
      <c r="X23" s="34">
        <f>IF(W23=1,$G$3*(V23/1000),IF(W23=2,$G$4*(V23/1000),IF(W23=3,$G$5*(V23/1000),IF(W23=4,$G$6*(V23/1000),IF(W23=5,$G$7*(V23/1000),IF(W23=6,$G$8*(V23/1000),IF(W23=7,$G$9*(V23/1000),IF(W23=8,$G$10*(V23/1000),IF(W23=9,$G$11*(V23/1000),IF(W23=10,$G$12*(V23/1000),IF(W23=11,$G$13*(V23/1000),IF(W23=12,$G$14*(V23/1000),IF(W23=13,$G$15*(V23/1000),IF(W23=14,$G$16*(V23/1000),IF(W23=15,$G$17*(V23/1000),0)))))))))))))))</f>
        <v>9.8000000000000004E-2</v>
      </c>
      <c r="Y23" s="34">
        <f>IF('Γεννήτρια 5'!D23="W",Y22+('Γεννήτρια 5'!C23-1)*X23,IF('Γεννήτρια 5'!D23="L",Y22-X23,Y22))</f>
        <v>200.392</v>
      </c>
      <c r="Z23" s="34" t="str">
        <f>IF(AND('Γεννήτρια 5'!C23&lt;&gt;0,'Γεννήτρια 5'!D23=""),X23,"")</f>
        <v/>
      </c>
    </row>
    <row r="24" spans="1:39">
      <c r="A24" s="3">
        <f>A23+1</f>
        <v>2</v>
      </c>
      <c r="C24" s="3">
        <v>2.1</v>
      </c>
      <c r="D24" s="3" t="s">
        <v>0</v>
      </c>
      <c r="E24" s="3">
        <f t="shared" ref="E24:E87" si="0">IF(C24&gt;1,W24,"")</f>
        <v>1</v>
      </c>
      <c r="F24" s="2">
        <f t="shared" ref="F24:F87" si="1">IF(C24&gt;1,X24,"")</f>
        <v>9.8192079999999987E-2</v>
      </c>
      <c r="G24" s="2">
        <f t="shared" ref="G24:G87" si="2">IF(OR(D24="W",D24="L"),Y24,"")</f>
        <v>200.500011288</v>
      </c>
      <c r="V24" s="34">
        <f t="shared" ref="V24:V87" si="3">IF(Y23&gt;=V23,Y23,V23)</f>
        <v>200.392</v>
      </c>
      <c r="W24" s="33">
        <f>IF(V23&gt;=Y23,W23+1,1)</f>
        <v>1</v>
      </c>
      <c r="X24" s="34">
        <f>IF(W24=1,$G$3*(V24/1000),IF(W24=2,$G$4*(V24/1000),IF(W24=3,$G$5*(V24/1000),IF(W24=4,$G$6*(V24/1000),IF(W24=5,$G$7*(V24/1000),IF(W24=6,$G$8*(V24/1000),IF(W24=7,$G$9*(V24/1000),IF(W24=8,$G$10*(V24/1000),IF(W24=9,$G$11*(V24/1000),IF(W24=10,$G$12*(V24/1000),IF(W24=11,$G$13*(V24/1000),IF(W24=12,$G$14*(V24/1000),IF(W24=13,$G$15*(V24/1000),IF(W24=14,$G$16*(V24/1000),IF(W24=15,$G$17*(V24/1000),0)))))))))))))))</f>
        <v>9.8192079999999987E-2</v>
      </c>
      <c r="Y24" s="34">
        <f>IF('Γεννήτρια 5'!D24="W",Y23+('Γεννήτρια 5'!C24-1)*X24,IF('Γεννήτρια 5'!D24="L",Y23-X24,Y23))</f>
        <v>200.500011288</v>
      </c>
      <c r="Z24" s="34" t="str">
        <f>IF(AND('Γεννήτρια 5'!C24&lt;&gt;0,'Γεννήτρια 5'!D24=""),X24,"")</f>
        <v/>
      </c>
    </row>
    <row r="25" spans="1:39">
      <c r="A25" s="3">
        <f t="shared" ref="A25:A88" si="4">A24+1</f>
        <v>3</v>
      </c>
      <c r="C25" s="3">
        <v>2.2999999999999998</v>
      </c>
      <c r="D25" s="3" t="s">
        <v>14</v>
      </c>
      <c r="E25" s="3">
        <f t="shared" si="0"/>
        <v>1</v>
      </c>
      <c r="F25" s="2">
        <f t="shared" si="1"/>
        <v>9.8245005531119992E-2</v>
      </c>
      <c r="G25" s="2">
        <f t="shared" si="2"/>
        <v>200.40176628246888</v>
      </c>
      <c r="V25" s="34">
        <f t="shared" si="3"/>
        <v>200.500011288</v>
      </c>
      <c r="W25" s="33">
        <f t="shared" ref="W25:W88" si="5">IF(V24&gt;=Y24,W24+1,1)</f>
        <v>1</v>
      </c>
      <c r="X25" s="34">
        <f>IF(W25=1,$G$3*(V25/1000),IF(W25=2,$G$4*(V25/1000),IF(W25=3,$G$5*(V25/1000),IF(W25=4,$G$6*(V25/1000),IF(W25=5,$G$7*(V25/1000),IF(W25=6,$G$8*(V25/1000),IF(W25=7,$G$9*(V25/1000),IF(W25=8,$G$10*(V25/1000),IF(W25=9,$G$11*(V25/1000),IF(W25=10,$G$12*(V25/1000),IF(W25=11,$G$13*(V25/1000),IF(W25=12,$G$14*(V25/1000),IF(W25=13,$G$15*(V25/1000),IF(W25=14,$G$16*(V25/1000),IF(W25=15,$G$17*(V25/1000),0)))))))))))))))</f>
        <v>9.8245005531119992E-2</v>
      </c>
      <c r="Y25" s="34">
        <f>IF('Γεννήτρια 5'!D25="W",Y24+('Γεννήτρια 5'!C25-1)*X25,IF('Γεννήτρια 5'!D25="L",Y24-X25,Y24))</f>
        <v>200.40176628246888</v>
      </c>
      <c r="Z25" s="34" t="str">
        <f>IF(AND('Γεννήτρια 5'!C25&lt;&gt;0,'Γεννήτρια 5'!D25=""),X25,"")</f>
        <v/>
      </c>
    </row>
    <row r="26" spans="1:39">
      <c r="A26" s="3">
        <f t="shared" si="4"/>
        <v>4</v>
      </c>
      <c r="C26" s="3">
        <v>2</v>
      </c>
      <c r="D26" s="3" t="s">
        <v>0</v>
      </c>
      <c r="E26" s="3">
        <f t="shared" si="0"/>
        <v>2</v>
      </c>
      <c r="F26" s="2">
        <f t="shared" si="1"/>
        <v>0.29473501659335999</v>
      </c>
      <c r="G26" s="2">
        <f t="shared" si="2"/>
        <v>200.69650129906225</v>
      </c>
      <c r="V26" s="34">
        <f t="shared" si="3"/>
        <v>200.500011288</v>
      </c>
      <c r="W26" s="33">
        <f>IF(V25&gt;=Y25,W25+1,1)</f>
        <v>2</v>
      </c>
      <c r="X26" s="34">
        <f>IF(W26=1,$G$3*(V26/1000),IF(W26=2,$G$4*(V26/1000),IF(W26=3,$G$5*(V26/1000),IF(W26=4,$G$6*(V26/1000),IF(W26=5,$G$7*(V26/1000),IF(W26=6,$G$8*(V26/1000),IF(W26=7,$G$9*(V26/1000),IF(W26=8,$G$10*(V26/1000),IF(W26=9,$G$11*(V26/1000),IF(W26=10,$G$12*(V26/1000),IF(W26=11,$G$13*(V26/1000),IF(W26=12,$G$14*(V26/1000),IF(W26=13,$G$15*(V26/1000),IF(W26=14,$G$16*(V26/1000),IF(W26=15,$G$17*(V26/1000),0)))))))))))))))</f>
        <v>0.29473501659335999</v>
      </c>
      <c r="Y26" s="34">
        <f>IF('Γεννήτρια 5'!D26="W",Y25+('Γεννήτρια 5'!C26-1)*X26,IF('Γεννήτρια 5'!D26="L",Y25-X26,Y25))</f>
        <v>200.69650129906225</v>
      </c>
      <c r="Z26" s="34" t="str">
        <f>IF(AND('Γεννήτρια 5'!C26&lt;&gt;0,'Γεννήτρια 5'!D26=""),X26,"")</f>
        <v/>
      </c>
    </row>
    <row r="27" spans="1:39">
      <c r="A27" s="3">
        <f t="shared" si="4"/>
        <v>5</v>
      </c>
      <c r="E27" s="3" t="str">
        <f t="shared" si="0"/>
        <v/>
      </c>
      <c r="F27" s="2" t="str">
        <f t="shared" si="1"/>
        <v/>
      </c>
      <c r="G27" s="2" t="str">
        <f t="shared" si="2"/>
        <v/>
      </c>
      <c r="V27" s="34">
        <f t="shared" si="3"/>
        <v>200.69650129906225</v>
      </c>
      <c r="W27" s="33">
        <f t="shared" si="5"/>
        <v>1</v>
      </c>
      <c r="X27" s="34">
        <f>IF(W27=1,$G$3*(V27/1000),IF(W27=2,$G$4*(V27/1000),IF(W27=3,$G$5*(V27/1000),IF(W27=4,$G$6*(V27/1000),IF(W27=5,$G$7*(V27/1000),IF(W27=6,$G$8*(V27/1000),IF(W27=7,$G$9*(V27/1000),IF(W27=8,$G$10*(V27/1000),IF(W27=9,$G$11*(V27/1000),IF(W27=10,$G$12*(V27/1000),IF(W27=11,$G$13*(V27/1000),IF(W27=12,$G$14*(V27/1000),IF(W27=13,$G$15*(V27/1000),IF(W27=14,$G$16*(V27/1000),IF(W27=15,$G$17*(V27/1000),0)))))))))))))))</f>
        <v>9.8341285636540501E-2</v>
      </c>
      <c r="Y27" s="34">
        <f>IF('Γεννήτρια 5'!D27="W",Y26+('Γεννήτρια 5'!C27-1)*X27,IF('Γεννήτρια 5'!D27="L",Y26-X27,Y26))</f>
        <v>200.69650129906225</v>
      </c>
      <c r="Z27" s="34" t="str">
        <f>IF(AND('Γεννήτρια 5'!C27&lt;&gt;0,'Γεννήτρια 5'!D27=""),X27,"")</f>
        <v/>
      </c>
    </row>
    <row r="28" spans="1:39">
      <c r="A28" s="3">
        <f t="shared" si="4"/>
        <v>6</v>
      </c>
      <c r="E28" s="3" t="str">
        <f t="shared" si="0"/>
        <v/>
      </c>
      <c r="F28" s="2" t="str">
        <f t="shared" si="1"/>
        <v/>
      </c>
      <c r="G28" s="2" t="str">
        <f t="shared" si="2"/>
        <v/>
      </c>
      <c r="V28" s="34">
        <f t="shared" si="3"/>
        <v>200.69650129906225</v>
      </c>
      <c r="W28" s="33">
        <f t="shared" si="5"/>
        <v>2</v>
      </c>
      <c r="X28" s="34">
        <f>IF(W28=1,$G$3*(V28/1000),IF(W28=2,$G$4*(V28/1000),IF(W28=3,$G$5*(V28/1000),IF(W28=4,$G$6*(V28/1000),IF(W28=5,$G$7*(V28/1000),IF(W28=6,$G$8*(V28/1000),IF(W28=7,$G$9*(V28/1000),IF(W28=8,$G$10*(V28/1000),IF(W28=9,$G$11*(V28/1000),IF(W28=10,$G$12*(V28/1000),IF(W28=11,$G$13*(V28/1000),IF(W28=12,$G$14*(V28/1000),IF(W28=13,$G$15*(V28/1000),IF(W28=14,$G$16*(V28/1000),IF(W28=15,$G$17*(V28/1000),0)))))))))))))))</f>
        <v>0.29502385690962152</v>
      </c>
      <c r="Y28" s="34">
        <f>IF('Γεννήτρια 5'!D28="W",Y27+('Γεννήτρια 5'!C28-1)*X28,IF('Γεννήτρια 5'!D28="L",Y27-X28,Y27))</f>
        <v>200.69650129906225</v>
      </c>
      <c r="Z28" s="34" t="str">
        <f>IF(AND('Γεννήτρια 5'!C28&lt;&gt;0,'Γεννήτρια 5'!D28=""),X28,"")</f>
        <v/>
      </c>
    </row>
    <row r="29" spans="1:39">
      <c r="A29" s="3">
        <f t="shared" si="4"/>
        <v>7</v>
      </c>
      <c r="E29" s="3" t="str">
        <f t="shared" si="0"/>
        <v/>
      </c>
      <c r="F29" s="2" t="str">
        <f t="shared" si="1"/>
        <v/>
      </c>
      <c r="G29" s="2" t="str">
        <f t="shared" si="2"/>
        <v/>
      </c>
      <c r="V29" s="34">
        <f t="shared" si="3"/>
        <v>200.69650129906225</v>
      </c>
      <c r="W29" s="33">
        <f t="shared" si="5"/>
        <v>3</v>
      </c>
      <c r="X29" s="34">
        <f>IF(W29=1,$G$3*(V29/1000),IF(W29=2,$G$4*(V29/1000),IF(W29=3,$G$5*(V29/1000),IF(W29=4,$G$6*(V29/1000),IF(W29=5,$G$7*(V29/1000),IF(W29=6,$G$8*(V29/1000),IF(W29=7,$G$9*(V29/1000),IF(W29=8,$G$10*(V29/1000),IF(W29=9,$G$11*(V29/1000),IF(W29=10,$G$12*(V29/1000),IF(W29=11,$G$13*(V29/1000),IF(W29=12,$G$14*(V29/1000),IF(W29=13,$G$15*(V29/1000),IF(W29=14,$G$16*(V29/1000),IF(W29=15,$G$17*(V29/1000),0)))))))))))))))</f>
        <v>0.69039596446877416</v>
      </c>
      <c r="Y29" s="34">
        <f>IF('Γεννήτρια 5'!D29="W",Y28+('Γεννήτρια 5'!C29-1)*X29,IF('Γεννήτρια 5'!D29="L",Y28-X29,Y28))</f>
        <v>200.69650129906225</v>
      </c>
      <c r="Z29" s="34" t="str">
        <f>IF(AND('Γεννήτρια 5'!C29&lt;&gt;0,'Γεννήτρια 5'!D29=""),X29,"")</f>
        <v/>
      </c>
    </row>
    <row r="30" spans="1:39">
      <c r="A30" s="3">
        <f t="shared" si="4"/>
        <v>8</v>
      </c>
      <c r="E30" s="3" t="str">
        <f t="shared" si="0"/>
        <v/>
      </c>
      <c r="F30" s="2" t="str">
        <f t="shared" si="1"/>
        <v/>
      </c>
      <c r="G30" s="2" t="str">
        <f t="shared" si="2"/>
        <v/>
      </c>
      <c r="V30" s="34">
        <f t="shared" si="3"/>
        <v>200.69650129906225</v>
      </c>
      <c r="W30" s="33">
        <f t="shared" si="5"/>
        <v>4</v>
      </c>
      <c r="X30" s="34">
        <f>IF(W30=1,$G$3*(V30/1000),IF(W30=2,$G$4*(V30/1000),IF(W30=3,$G$5*(V30/1000),IF(W30=4,$G$6*(V30/1000),IF(W30=5,$G$7*(V30/1000),IF(W30=6,$G$8*(V30/1000),IF(W30=7,$G$9*(V30/1000),IF(W30=8,$G$10*(V30/1000),IF(W30=9,$G$11*(V30/1000),IF(W30=10,$G$12*(V30/1000),IF(W30=11,$G$13*(V30/1000),IF(W30=12,$G$14*(V30/1000),IF(W30=13,$G$15*(V30/1000),IF(W30=14,$G$16*(V30/1000),IF(W30=15,$G$17*(V30/1000),0)))))))))))))))</f>
        <v>1.4791332145740888</v>
      </c>
      <c r="Y30" s="34">
        <f>IF('Γεννήτρια 5'!D30="W",Y29+('Γεννήτρια 5'!C30-1)*X30,IF('Γεννήτρια 5'!D30="L",Y29-X30,Y29))</f>
        <v>200.69650129906225</v>
      </c>
      <c r="Z30" s="34" t="str">
        <f>IF(AND('Γεννήτρια 5'!C30&lt;&gt;0,'Γεννήτρια 5'!D30=""),X30,"")</f>
        <v/>
      </c>
    </row>
    <row r="31" spans="1:39">
      <c r="A31" s="3">
        <f t="shared" si="4"/>
        <v>9</v>
      </c>
      <c r="E31" s="3" t="str">
        <f t="shared" si="0"/>
        <v/>
      </c>
      <c r="F31" s="2" t="str">
        <f t="shared" si="1"/>
        <v/>
      </c>
      <c r="G31" s="2" t="str">
        <f t="shared" si="2"/>
        <v/>
      </c>
      <c r="V31" s="34">
        <f t="shared" si="3"/>
        <v>200.69650129906225</v>
      </c>
      <c r="W31" s="33">
        <f t="shared" si="5"/>
        <v>5</v>
      </c>
      <c r="X31" s="34">
        <f>IF(W31=1,$G$3*(V31/1000),IF(W31=2,$G$4*(V31/1000),IF(W31=3,$G$5*(V31/1000),IF(W31=4,$G$6*(V31/1000),IF(W31=5,$G$7*(V31/1000),IF(W31=6,$G$8*(V31/1000),IF(W31=7,$G$9*(V31/1000),IF(W31=8,$G$10*(V31/1000),IF(W31=9,$G$11*(V31/1000),IF(W31=10,$G$12*(V31/1000),IF(W31=11,$G$13*(V31/1000),IF(W31=12,$G$14*(V31/1000),IF(W31=13,$G$15*(V31/1000),IF(W31=14,$G$16*(V31/1000),IF(W31=15,$G$17*(V31/1000),0)))))))))))))))</f>
        <v>3.0566077147847182</v>
      </c>
      <c r="Y31" s="34">
        <f>IF('Γεννήτρια 5'!D31="W",Y30+('Γεννήτρια 5'!C31-1)*X31,IF('Γεννήτρια 5'!D31="L",Y30-X31,Y30))</f>
        <v>200.69650129906225</v>
      </c>
      <c r="Z31" s="34" t="str">
        <f>IF(AND('Γεννήτρια 5'!C31&lt;&gt;0,'Γεννήτρια 5'!D31=""),X31,"")</f>
        <v/>
      </c>
    </row>
    <row r="32" spans="1:39">
      <c r="A32" s="3">
        <f t="shared" si="4"/>
        <v>10</v>
      </c>
      <c r="E32" s="3" t="str">
        <f t="shared" si="0"/>
        <v/>
      </c>
      <c r="F32" s="2" t="str">
        <f t="shared" si="1"/>
        <v/>
      </c>
      <c r="G32" s="2" t="str">
        <f t="shared" si="2"/>
        <v/>
      </c>
      <c r="V32" s="34">
        <f t="shared" si="3"/>
        <v>200.69650129906225</v>
      </c>
      <c r="W32" s="33">
        <f t="shared" si="5"/>
        <v>6</v>
      </c>
      <c r="X32" s="34">
        <f>IF(W32=1,$G$3*(V32/1000),IF(W32=2,$G$4*(V32/1000),IF(W32=3,$G$5*(V32/1000),IF(W32=4,$G$6*(V32/1000),IF(W32=5,$G$7*(V32/1000),IF(W32=6,$G$8*(V32/1000),IF(W32=7,$G$9*(V32/1000),IF(W32=8,$G$10*(V32/1000),IF(W32=9,$G$11*(V32/1000),IF(W32=10,$G$12*(V32/1000),IF(W32=11,$G$13*(V32/1000),IF(W32=12,$G$14*(V32/1000),IF(W32=13,$G$15*(V32/1000),IF(W32=14,$G$16*(V32/1000),IF(W32=15,$G$17*(V32/1000),0)))))))))))))))</f>
        <v>6.2095497501929859</v>
      </c>
      <c r="Y32" s="34">
        <f>IF('Γεννήτρια 5'!D32="W",Y31+('Γεννήτρια 5'!C32-1)*X32,IF('Γεννήτρια 5'!D32="L",Y31-X32,Y31))</f>
        <v>200.69650129906225</v>
      </c>
      <c r="Z32" s="34" t="str">
        <f>IF(AND('Γεννήτρια 5'!C32&lt;&gt;0,'Γεννήτρια 5'!D32=""),X32,"")</f>
        <v/>
      </c>
    </row>
    <row r="33" spans="1:26">
      <c r="A33" s="3">
        <f t="shared" si="4"/>
        <v>11</v>
      </c>
      <c r="E33" s="3" t="str">
        <f t="shared" si="0"/>
        <v/>
      </c>
      <c r="F33" s="2" t="str">
        <f t="shared" si="1"/>
        <v/>
      </c>
      <c r="G33" s="2" t="str">
        <f t="shared" si="2"/>
        <v/>
      </c>
      <c r="V33" s="34">
        <f t="shared" si="3"/>
        <v>200.69650129906225</v>
      </c>
      <c r="W33" s="33">
        <f t="shared" si="5"/>
        <v>7</v>
      </c>
      <c r="X33" s="34">
        <f>IF(W33=1,$G$3*(V33/1000),IF(W33=2,$G$4*(V33/1000),IF(W33=3,$G$5*(V33/1000),IF(W33=4,$G$6*(V33/1000),IF(W33=5,$G$7*(V33/1000),IF(W33=6,$G$8*(V33/1000),IF(W33=7,$G$9*(V33/1000),IF(W33=8,$G$10*(V33/1000),IF(W33=9,$G$11*(V33/1000),IF(W33=10,$G$12*(V33/1000),IF(W33=11,$G$13*(V33/1000),IF(W33=12,$G$14*(V33/1000),IF(W33=13,$G$15*(V33/1000),IF(W33=14,$G$16*(V33/1000),IF(W33=15,$G$17*(V33/1000),0)))))))))))))))</f>
        <v>12.519447751035504</v>
      </c>
      <c r="Y33" s="34">
        <f>IF('Γεννήτρια 5'!D33="W",Y32+('Γεννήτρια 5'!C33-1)*X33,IF('Γεννήτρια 5'!D33="L",Y32-X33,Y32))</f>
        <v>200.69650129906225</v>
      </c>
      <c r="Z33" s="34" t="str">
        <f>IF(AND('Γεννήτρια 5'!C33&lt;&gt;0,'Γεννήτρια 5'!D33=""),X33,"")</f>
        <v/>
      </c>
    </row>
    <row r="34" spans="1:26">
      <c r="A34" s="3">
        <f t="shared" si="4"/>
        <v>12</v>
      </c>
      <c r="E34" s="3" t="str">
        <f t="shared" si="0"/>
        <v/>
      </c>
      <c r="F34" s="2" t="str">
        <f t="shared" si="1"/>
        <v/>
      </c>
      <c r="G34" s="2" t="str">
        <f t="shared" si="2"/>
        <v/>
      </c>
      <c r="V34" s="34">
        <f t="shared" si="3"/>
        <v>200.69650129906225</v>
      </c>
      <c r="W34" s="33">
        <f t="shared" si="5"/>
        <v>8</v>
      </c>
      <c r="X34" s="34">
        <f>IF(W34=1,$G$3*(V34/1000),IF(W34=2,$G$4*(V34/1000),IF(W34=3,$G$5*(V34/1000),IF(W34=4,$G$6*(V34/1000),IF(W34=5,$G$7*(V34/1000),IF(W34=6,$G$8*(V34/1000),IF(W34=7,$G$9*(V34/1000),IF(W34=8,$G$10*(V34/1000),IF(W34=9,$G$11*(V34/1000),IF(W34=10,$G$12*(V34/1000),IF(W34=11,$G$13*(V34/1000),IF(W34=12,$G$14*(V34/1000),IF(W34=13,$G$15*(V34/1000),IF(W34=14,$G$16*(V34/1000),IF(W34=15,$G$17*(V34/1000),0)))))))))))))))</f>
        <v>25.137236787707547</v>
      </c>
      <c r="Y34" s="34">
        <f>IF('Γεννήτρια 5'!D34="W",Y33+('Γεννήτρια 5'!C34-1)*X34,IF('Γεννήτρια 5'!D34="L",Y33-X34,Y33))</f>
        <v>200.69650129906225</v>
      </c>
      <c r="Z34" s="34" t="str">
        <f>IF(AND('Γεννήτρια 5'!C34&lt;&gt;0,'Γεννήτρια 5'!D34=""),X34,"")</f>
        <v/>
      </c>
    </row>
    <row r="35" spans="1:26">
      <c r="A35" s="3">
        <f t="shared" si="4"/>
        <v>13</v>
      </c>
      <c r="E35" s="3" t="str">
        <f t="shared" si="0"/>
        <v/>
      </c>
      <c r="F35" s="2" t="str">
        <f t="shared" si="1"/>
        <v/>
      </c>
      <c r="G35" s="2" t="str">
        <f t="shared" si="2"/>
        <v/>
      </c>
      <c r="V35" s="34">
        <f t="shared" si="3"/>
        <v>200.69650129906225</v>
      </c>
      <c r="W35" s="33">
        <f t="shared" si="5"/>
        <v>9</v>
      </c>
      <c r="X35" s="34">
        <f>IF(W35=1,$G$3*(V35/1000),IF(W35=2,$G$4*(V35/1000),IF(W35=3,$G$5*(V35/1000),IF(W35=4,$G$6*(V35/1000),IF(W35=5,$G$7*(V35/1000),IF(W35=6,$G$8*(V35/1000),IF(W35=7,$G$9*(V35/1000),IF(W35=8,$G$10*(V35/1000),IF(W35=9,$G$11*(V35/1000),IF(W35=10,$G$12*(V35/1000),IF(W35=11,$G$13*(V35/1000),IF(W35=12,$G$14*(V35/1000),IF(W35=13,$G$15*(V35/1000),IF(W35=14,$G$16*(V35/1000),IF(W35=15,$G$17*(V35/1000),0)))))))))))))))</f>
        <v>50.370807896038642</v>
      </c>
      <c r="Y35" s="34">
        <f>IF('Γεννήτρια 5'!D35="W",Y34+('Γεννήτρια 5'!C35-1)*X35,IF('Γεννήτρια 5'!D35="L",Y34-X35,Y34))</f>
        <v>200.69650129906225</v>
      </c>
      <c r="Z35" s="34" t="str">
        <f>IF(AND('Γεννήτρια 5'!C35&lt;&gt;0,'Γεννήτρια 5'!D35=""),X35,"")</f>
        <v/>
      </c>
    </row>
    <row r="36" spans="1:26">
      <c r="A36" s="3">
        <f t="shared" si="4"/>
        <v>14</v>
      </c>
      <c r="E36" s="3" t="str">
        <f t="shared" si="0"/>
        <v/>
      </c>
      <c r="F36" s="2" t="str">
        <f t="shared" si="1"/>
        <v/>
      </c>
      <c r="G36" s="2" t="str">
        <f t="shared" si="2"/>
        <v/>
      </c>
      <c r="V36" s="34">
        <f t="shared" si="3"/>
        <v>200.69650129906225</v>
      </c>
      <c r="W36" s="33">
        <f t="shared" si="5"/>
        <v>10</v>
      </c>
      <c r="X36" s="34">
        <f>IF(W36=1,$G$3*(V36/1000),IF(W36=2,$G$4*(V36/1000),IF(W36=3,$G$5*(V36/1000),IF(W36=4,$G$6*(V36/1000),IF(W36=5,$G$7*(V36/1000),IF(W36=6,$G$8*(V36/1000),IF(W36=7,$G$9*(V36/1000),IF(W36=8,$G$10*(V36/1000),IF(W36=9,$G$11*(V36/1000),IF(W36=10,$G$12*(V36/1000),IF(W36=11,$G$13*(V36/1000),IF(W36=12,$G$14*(V36/1000),IF(W36=13,$G$15*(V36/1000),IF(W36=14,$G$16*(V36/1000),IF(W36=15,$G$17*(V36/1000),0)))))))))))))))</f>
        <v>100.84196404272681</v>
      </c>
      <c r="Y36" s="34">
        <f>IF('Γεννήτρια 5'!D36="W",Y35+('Γεννήτρια 5'!C36-1)*X36,IF('Γεννήτρια 5'!D36="L",Y35-X36,Y35))</f>
        <v>200.69650129906225</v>
      </c>
      <c r="Z36" s="34" t="str">
        <f>IF(AND('Γεννήτρια 5'!C36&lt;&gt;0,'Γεννήτρια 5'!D36=""),X36,"")</f>
        <v/>
      </c>
    </row>
    <row r="37" spans="1:26">
      <c r="A37" s="3">
        <f t="shared" si="4"/>
        <v>15</v>
      </c>
      <c r="E37" s="3" t="str">
        <f t="shared" si="0"/>
        <v/>
      </c>
      <c r="F37" s="2" t="str">
        <f t="shared" si="1"/>
        <v/>
      </c>
      <c r="G37" s="2" t="str">
        <f t="shared" si="2"/>
        <v/>
      </c>
      <c r="V37" s="34">
        <f t="shared" si="3"/>
        <v>200.69650129906225</v>
      </c>
      <c r="W37" s="33">
        <f t="shared" si="5"/>
        <v>11</v>
      </c>
      <c r="X37" s="34">
        <f>IF(W37=1,$G$3*(V37/1000),IF(W37=2,$G$4*(V37/1000),IF(W37=3,$G$5*(V37/1000),IF(W37=4,$G$6*(V37/1000),IF(W37=5,$G$7*(V37/1000),IF(W37=6,$G$8*(V37/1000),IF(W37=7,$G$9*(V37/1000),IF(W37=8,$G$10*(V37/1000),IF(W37=9,$G$11*(V37/1000),IF(W37=10,$G$12*(V37/1000),IF(W37=11,$G$13*(V37/1000),IF(W37=12,$G$14*(V37/1000),IF(W37=13,$G$15*(V37/1000),IF(W37=14,$G$16*(V37/1000),IF(W37=15,$G$17*(V37/1000),0)))))))))))))))</f>
        <v>0</v>
      </c>
      <c r="Y37" s="34">
        <f>IF('Γεννήτρια 5'!D37="W",Y36+('Γεννήτρια 5'!C37-1)*X37,IF('Γεννήτρια 5'!D37="L",Y36-X37,Y36))</f>
        <v>200.69650129906225</v>
      </c>
      <c r="Z37" s="34" t="str">
        <f>IF(AND('Γεννήτρια 5'!C37&lt;&gt;0,'Γεννήτρια 5'!D37=""),X37,"")</f>
        <v/>
      </c>
    </row>
    <row r="38" spans="1:26">
      <c r="A38" s="3">
        <f t="shared" si="4"/>
        <v>16</v>
      </c>
      <c r="E38" s="3" t="str">
        <f t="shared" si="0"/>
        <v/>
      </c>
      <c r="F38" s="2" t="str">
        <f t="shared" si="1"/>
        <v/>
      </c>
      <c r="G38" s="2" t="str">
        <f t="shared" si="2"/>
        <v/>
      </c>
      <c r="V38" s="34">
        <f t="shared" si="3"/>
        <v>200.69650129906225</v>
      </c>
      <c r="W38" s="33">
        <f t="shared" si="5"/>
        <v>12</v>
      </c>
      <c r="X38" s="34">
        <f>IF(W38=1,$G$3*(V38/1000),IF(W38=2,$G$4*(V38/1000),IF(W38=3,$G$5*(V38/1000),IF(W38=4,$G$6*(V38/1000),IF(W38=5,$G$7*(V38/1000),IF(W38=6,$G$8*(V38/1000),IF(W38=7,$G$9*(V38/1000),IF(W38=8,$G$10*(V38/1000),IF(W38=9,$G$11*(V38/1000),IF(W38=10,$G$12*(V38/1000),IF(W38=11,$G$13*(V38/1000),IF(W38=12,$G$14*(V38/1000),IF(W38=13,$G$15*(V38/1000),IF(W38=14,$G$16*(V38/1000),IF(W38=15,$G$17*(V38/1000),0)))))))))))))))</f>
        <v>0</v>
      </c>
      <c r="Y38" s="34">
        <f>IF('Γεννήτρια 5'!D38="W",Y37+('Γεννήτρια 5'!C38-1)*X38,IF('Γεννήτρια 5'!D38="L",Y37-X38,Y37))</f>
        <v>200.69650129906225</v>
      </c>
      <c r="Z38" s="34" t="str">
        <f>IF(AND('Γεννήτρια 5'!C38&lt;&gt;0,'Γεννήτρια 5'!D38=""),X38,"")</f>
        <v/>
      </c>
    </row>
    <row r="39" spans="1:26">
      <c r="A39" s="3">
        <f t="shared" si="4"/>
        <v>17</v>
      </c>
      <c r="E39" s="3" t="str">
        <f t="shared" si="0"/>
        <v/>
      </c>
      <c r="F39" s="2" t="str">
        <f t="shared" si="1"/>
        <v/>
      </c>
      <c r="G39" s="2" t="str">
        <f t="shared" si="2"/>
        <v/>
      </c>
      <c r="V39" s="34">
        <f t="shared" si="3"/>
        <v>200.69650129906225</v>
      </c>
      <c r="W39" s="33">
        <f t="shared" si="5"/>
        <v>13</v>
      </c>
      <c r="X39" s="34">
        <f>IF(W39=1,$G$3*(V39/1000),IF(W39=2,$G$4*(V39/1000),IF(W39=3,$G$5*(V39/1000),IF(W39=4,$G$6*(V39/1000),IF(W39=5,$G$7*(V39/1000),IF(W39=6,$G$8*(V39/1000),IF(W39=7,$G$9*(V39/1000),IF(W39=8,$G$10*(V39/1000),IF(W39=9,$G$11*(V39/1000),IF(W39=10,$G$12*(V39/1000),IF(W39=11,$G$13*(V39/1000),IF(W39=12,$G$14*(V39/1000),IF(W39=13,$G$15*(V39/1000),IF(W39=14,$G$16*(V39/1000),IF(W39=15,$G$17*(V39/1000),0)))))))))))))))</f>
        <v>0</v>
      </c>
      <c r="Y39" s="34">
        <f>IF('Γεννήτρια 5'!D39="W",Y38+('Γεννήτρια 5'!C39-1)*X39,IF('Γεννήτρια 5'!D39="L",Y38-X39,Y38))</f>
        <v>200.69650129906225</v>
      </c>
      <c r="Z39" s="34" t="str">
        <f>IF(AND('Γεννήτρια 5'!C39&lt;&gt;0,'Γεννήτρια 5'!D39=""),X39,"")</f>
        <v/>
      </c>
    </row>
    <row r="40" spans="1:26">
      <c r="A40" s="3">
        <f t="shared" si="4"/>
        <v>18</v>
      </c>
      <c r="E40" s="3" t="str">
        <f t="shared" si="0"/>
        <v/>
      </c>
      <c r="F40" s="2" t="str">
        <f t="shared" si="1"/>
        <v/>
      </c>
      <c r="G40" s="2" t="str">
        <f t="shared" si="2"/>
        <v/>
      </c>
      <c r="V40" s="34">
        <f>IF(Y39&gt;=V39,Y39,V39)</f>
        <v>200.69650129906225</v>
      </c>
      <c r="W40" s="33">
        <f t="shared" si="5"/>
        <v>14</v>
      </c>
      <c r="X40" s="34">
        <f>IF(W40=1,$G$3*(V40/1000),IF(W40=2,$G$4*(V40/1000),IF(W40=3,$G$5*(V40/1000),IF(W40=4,$G$6*(V40/1000),IF(W40=5,$G$7*(V40/1000),IF(W40=6,$G$8*(V40/1000),IF(W40=7,$G$9*(V40/1000),IF(W40=8,$G$10*(V40/1000),IF(W40=9,$G$11*(V40/1000),IF(W40=10,$G$12*(V40/1000),IF(W40=11,$G$13*(V40/1000),IF(W40=12,$G$14*(V40/1000),IF(W40=13,$G$15*(V40/1000),IF(W40=14,$G$16*(V40/1000),IF(W40=15,$G$17*(V40/1000),0)))))))))))))))</f>
        <v>0</v>
      </c>
      <c r="Y40" s="34">
        <f>IF('Γεννήτρια 5'!D40="W",Y39+('Γεννήτρια 5'!C40-1)*X40,IF('Γεννήτρια 5'!D40="L",Y39-X40,Y39))</f>
        <v>200.69650129906225</v>
      </c>
      <c r="Z40" s="34" t="str">
        <f>IF(AND('Γεννήτρια 5'!C40&lt;&gt;0,'Γεννήτρια 5'!D40=""),X40,"")</f>
        <v/>
      </c>
    </row>
    <row r="41" spans="1:26">
      <c r="A41" s="3">
        <f t="shared" si="4"/>
        <v>19</v>
      </c>
      <c r="E41" s="3" t="str">
        <f t="shared" si="0"/>
        <v/>
      </c>
      <c r="F41" s="2" t="str">
        <f t="shared" si="1"/>
        <v/>
      </c>
      <c r="G41" s="2" t="str">
        <f t="shared" si="2"/>
        <v/>
      </c>
      <c r="V41" s="34">
        <f t="shared" si="3"/>
        <v>200.69650129906225</v>
      </c>
      <c r="W41" s="33">
        <f t="shared" si="5"/>
        <v>15</v>
      </c>
      <c r="X41" s="34">
        <f>IF(W41=1,$G$3*(V41/1000),IF(W41=2,$G$4*(V41/1000),IF(W41=3,$G$5*(V41/1000),IF(W41=4,$G$6*(V41/1000),IF(W41=5,$G$7*(V41/1000),IF(W41=6,$G$8*(V41/1000),IF(W41=7,$G$9*(V41/1000),IF(W41=8,$G$10*(V41/1000),IF(W41=9,$G$11*(V41/1000),IF(W41=10,$G$12*(V41/1000),IF(W41=11,$G$13*(V41/1000),IF(W41=12,$G$14*(V41/1000),IF(W41=13,$G$15*(V41/1000),IF(W41=14,$G$16*(V41/1000),IF(W41=15,$G$17*(V41/1000),0)))))))))))))))</f>
        <v>0</v>
      </c>
      <c r="Y41" s="34">
        <f>IF('Γεννήτρια 5'!D41="W",Y40+('Γεννήτρια 5'!C41-1)*X41,IF('Γεννήτρια 5'!D41="L",Y40-X41,Y40))</f>
        <v>200.69650129906225</v>
      </c>
      <c r="Z41" s="34" t="str">
        <f>IF(AND('Γεννήτρια 5'!C41&lt;&gt;0,'Γεννήτρια 5'!D41=""),X41,"")</f>
        <v/>
      </c>
    </row>
    <row r="42" spans="1:26">
      <c r="A42" s="3">
        <f t="shared" si="4"/>
        <v>20</v>
      </c>
      <c r="E42" s="3" t="str">
        <f t="shared" si="0"/>
        <v/>
      </c>
      <c r="F42" s="2" t="str">
        <f t="shared" si="1"/>
        <v/>
      </c>
      <c r="G42" s="2" t="str">
        <f t="shared" si="2"/>
        <v/>
      </c>
      <c r="V42" s="34">
        <f t="shared" si="3"/>
        <v>200.69650129906225</v>
      </c>
      <c r="W42" s="33">
        <f t="shared" si="5"/>
        <v>16</v>
      </c>
      <c r="X42" s="34">
        <f>IF(W42=1,$G$3*(V42/1000),IF(W42=2,$G$4*(V42/1000),IF(W42=3,$G$5*(V42/1000),IF(W42=4,$G$6*(V42/1000),IF(W42=5,$G$7*(V42/1000),IF(W42=6,$G$8*(V42/1000),IF(W42=7,$G$9*(V42/1000),IF(W42=8,$G$10*(V42/1000),IF(W42=9,$G$11*(V42/1000),IF(W42=10,$G$12*(V42/1000),IF(W42=11,$G$13*(V42/1000),IF(W42=12,$G$14*(V42/1000),IF(W42=13,$G$15*(V42/1000),IF(W42=14,$G$16*(V42/1000),IF(W42=15,$G$17*(V42/1000),0)))))))))))))))</f>
        <v>0</v>
      </c>
      <c r="Y42" s="34">
        <f>IF('Γεννήτρια 5'!D42="W",Y41+('Γεννήτρια 5'!C42-1)*X42,IF('Γεννήτρια 5'!D42="L",Y41-X42,Y41))</f>
        <v>200.69650129906225</v>
      </c>
      <c r="Z42" s="34" t="str">
        <f>IF(AND('Γεννήτρια 5'!C42&lt;&gt;0,'Γεννήτρια 5'!D42=""),X42,"")</f>
        <v/>
      </c>
    </row>
    <row r="43" spans="1:26">
      <c r="A43" s="3">
        <f t="shared" si="4"/>
        <v>21</v>
      </c>
      <c r="E43" s="3" t="str">
        <f t="shared" si="0"/>
        <v/>
      </c>
      <c r="F43" s="2" t="str">
        <f t="shared" si="1"/>
        <v/>
      </c>
      <c r="G43" s="2" t="str">
        <f t="shared" si="2"/>
        <v/>
      </c>
      <c r="V43" s="34">
        <f t="shared" si="3"/>
        <v>200.69650129906225</v>
      </c>
      <c r="W43" s="33">
        <f t="shared" si="5"/>
        <v>17</v>
      </c>
      <c r="X43" s="34">
        <f>IF(W43=1,$G$3*(V43/1000),IF(W43=2,$G$4*(V43/1000),IF(W43=3,$G$5*(V43/1000),IF(W43=4,$G$6*(V43/1000),IF(W43=5,$G$7*(V43/1000),IF(W43=6,$G$8*(V43/1000),IF(W43=7,$G$9*(V43/1000),IF(W43=8,$G$10*(V43/1000),IF(W43=9,$G$11*(V43/1000),IF(W43=10,$G$12*(V43/1000),IF(W43=11,$G$13*(V43/1000),IF(W43=12,$G$14*(V43/1000),IF(W43=13,$G$15*(V43/1000),IF(W43=14,$G$16*(V43/1000),IF(W43=15,$G$17*(V43/1000),0)))))))))))))))</f>
        <v>0</v>
      </c>
      <c r="Y43" s="34">
        <f>IF('Γεννήτρια 5'!D43="W",Y42+('Γεννήτρια 5'!C43-1)*X43,IF('Γεννήτρια 5'!D43="L",Y42-X43,Y42))</f>
        <v>200.69650129906225</v>
      </c>
      <c r="Z43" s="34" t="str">
        <f>IF(AND('Γεννήτρια 5'!C43&lt;&gt;0,'Γεννήτρια 5'!D43=""),X43,"")</f>
        <v/>
      </c>
    </row>
    <row r="44" spans="1:26">
      <c r="A44" s="3">
        <f t="shared" si="4"/>
        <v>22</v>
      </c>
      <c r="E44" s="3" t="str">
        <f t="shared" si="0"/>
        <v/>
      </c>
      <c r="F44" s="2" t="str">
        <f t="shared" si="1"/>
        <v/>
      </c>
      <c r="G44" s="2" t="str">
        <f t="shared" si="2"/>
        <v/>
      </c>
      <c r="V44" s="34">
        <f t="shared" si="3"/>
        <v>200.69650129906225</v>
      </c>
      <c r="W44" s="33">
        <f>IF(V43&gt;=Y43,W43+1,1)</f>
        <v>18</v>
      </c>
      <c r="X44" s="34">
        <f>IF(W44=1,$G$3*(V44/1000),IF(W44=2,$G$4*(V44/1000),IF(W44=3,$G$5*(V44/1000),IF(W44=4,$G$6*(V44/1000),IF(W44=5,$G$7*(V44/1000),IF(W44=6,$G$8*(V44/1000),IF(W44=7,$G$9*(V44/1000),IF(W44=8,$G$10*(V44/1000),IF(W44=9,$G$11*(V44/1000),IF(W44=10,$G$12*(V44/1000),IF(W44=11,$G$13*(V44/1000),IF(W44=12,$G$14*(V44/1000),IF(W44=13,$G$15*(V44/1000),IF(W44=14,$G$16*(V44/1000),IF(W44=15,$G$17*(V44/1000),0)))))))))))))))</f>
        <v>0</v>
      </c>
      <c r="Y44" s="34">
        <f>IF('Γεννήτρια 5'!D44="W",Y43+('Γεννήτρια 5'!C44-1)*X44,IF('Γεννήτρια 5'!D44="L",Y43-X44,Y43))</f>
        <v>200.69650129906225</v>
      </c>
      <c r="Z44" s="34" t="str">
        <f>IF(AND('Γεννήτρια 5'!C44&lt;&gt;0,'Γεννήτρια 5'!D44=""),X44,"")</f>
        <v/>
      </c>
    </row>
    <row r="45" spans="1:26">
      <c r="A45" s="3">
        <f t="shared" si="4"/>
        <v>23</v>
      </c>
      <c r="E45" s="3" t="str">
        <f t="shared" si="0"/>
        <v/>
      </c>
      <c r="F45" s="2" t="str">
        <f t="shared" si="1"/>
        <v/>
      </c>
      <c r="G45" s="2" t="str">
        <f t="shared" si="2"/>
        <v/>
      </c>
      <c r="V45" s="34">
        <f t="shared" si="3"/>
        <v>200.69650129906225</v>
      </c>
      <c r="W45" s="33">
        <f t="shared" si="5"/>
        <v>19</v>
      </c>
      <c r="X45" s="34">
        <f>IF(W45=1,$G$3*(V45/1000),IF(W45=2,$G$4*(V45/1000),IF(W45=3,$G$5*(V45/1000),IF(W45=4,$G$6*(V45/1000),IF(W45=5,$G$7*(V45/1000),IF(W45=6,$G$8*(V45/1000),IF(W45=7,$G$9*(V45/1000),IF(W45=8,$G$10*(V45/1000),IF(W45=9,$G$11*(V45/1000),IF(W45=10,$G$12*(V45/1000),IF(W45=11,$G$13*(V45/1000),IF(W45=12,$G$14*(V45/1000),IF(W45=13,$G$15*(V45/1000),IF(W45=14,$G$16*(V45/1000),IF(W45=15,$G$17*(V45/1000),0)))))))))))))))</f>
        <v>0</v>
      </c>
      <c r="Y45" s="34">
        <f>IF('Γεννήτρια 5'!D45="W",Y44+('Γεννήτρια 5'!C45-1)*X45,IF('Γεννήτρια 5'!D45="L",Y44-X45,Y44))</f>
        <v>200.69650129906225</v>
      </c>
      <c r="Z45" s="34" t="str">
        <f>IF(AND('Γεννήτρια 5'!C45&lt;&gt;0,'Γεννήτρια 5'!D45=""),X45,"")</f>
        <v/>
      </c>
    </row>
    <row r="46" spans="1:26">
      <c r="A46" s="3">
        <f t="shared" si="4"/>
        <v>24</v>
      </c>
      <c r="E46" s="3" t="str">
        <f t="shared" si="0"/>
        <v/>
      </c>
      <c r="F46" s="2" t="str">
        <f t="shared" si="1"/>
        <v/>
      </c>
      <c r="G46" s="2" t="str">
        <f t="shared" si="2"/>
        <v/>
      </c>
      <c r="V46" s="34">
        <f t="shared" si="3"/>
        <v>200.69650129906225</v>
      </c>
      <c r="W46" s="33">
        <f t="shared" si="5"/>
        <v>20</v>
      </c>
      <c r="X46" s="34">
        <f>IF(W46=1,$G$3*(V46/1000),IF(W46=2,$G$4*(V46/1000),IF(W46=3,$G$5*(V46/1000),IF(W46=4,$G$6*(V46/1000),IF(W46=5,$G$7*(V46/1000),IF(W46=6,$G$8*(V46/1000),IF(W46=7,$G$9*(V46/1000),IF(W46=8,$G$10*(V46/1000),IF(W46=9,$G$11*(V46/1000),IF(W46=10,$G$12*(V46/1000),IF(W46=11,$G$13*(V46/1000),IF(W46=12,$G$14*(V46/1000),IF(W46=13,$G$15*(V46/1000),IF(W46=14,$G$16*(V46/1000),IF(W46=15,$G$17*(V46/1000),0)))))))))))))))</f>
        <v>0</v>
      </c>
      <c r="Y46" s="34">
        <f>IF('Γεννήτρια 5'!D46="W",Y45+('Γεννήτρια 5'!C46-1)*X46,IF('Γεννήτρια 5'!D46="L",Y45-X46,Y45))</f>
        <v>200.69650129906225</v>
      </c>
      <c r="Z46" s="34" t="str">
        <f>IF(AND('Γεννήτρια 5'!C46&lt;&gt;0,'Γεννήτρια 5'!D46=""),X46,"")</f>
        <v/>
      </c>
    </row>
    <row r="47" spans="1:26">
      <c r="A47" s="3">
        <f t="shared" si="4"/>
        <v>25</v>
      </c>
      <c r="E47" s="3" t="str">
        <f t="shared" si="0"/>
        <v/>
      </c>
      <c r="F47" s="2" t="str">
        <f t="shared" si="1"/>
        <v/>
      </c>
      <c r="G47" s="2" t="str">
        <f t="shared" si="2"/>
        <v/>
      </c>
      <c r="V47" s="34">
        <f t="shared" si="3"/>
        <v>200.69650129906225</v>
      </c>
      <c r="W47" s="33">
        <f t="shared" si="5"/>
        <v>21</v>
      </c>
      <c r="X47" s="34">
        <f>IF(W47=1,$G$3*(V47/1000),IF(W47=2,$G$4*(V47/1000),IF(W47=3,$G$5*(V47/1000),IF(W47=4,$G$6*(V47/1000),IF(W47=5,$G$7*(V47/1000),IF(W47=6,$G$8*(V47/1000),IF(W47=7,$G$9*(V47/1000),IF(W47=8,$G$10*(V47/1000),IF(W47=9,$G$11*(V47/1000),IF(W47=10,$G$12*(V47/1000),IF(W47=11,$G$13*(V47/1000),IF(W47=12,$G$14*(V47/1000),IF(W47=13,$G$15*(V47/1000),IF(W47=14,$G$16*(V47/1000),IF(W47=15,$G$17*(V47/1000),0)))))))))))))))</f>
        <v>0</v>
      </c>
      <c r="Y47" s="34">
        <f>IF('Γεννήτρια 5'!D47="W",Y46+('Γεννήτρια 5'!C47-1)*X47,IF('Γεννήτρια 5'!D47="L",Y46-X47,Y46))</f>
        <v>200.69650129906225</v>
      </c>
      <c r="Z47" s="34" t="str">
        <f>IF(AND('Γεννήτρια 5'!C47&lt;&gt;0,'Γεννήτρια 5'!D47=""),X47,"")</f>
        <v/>
      </c>
    </row>
    <row r="48" spans="1:26">
      <c r="A48" s="3">
        <f t="shared" si="4"/>
        <v>26</v>
      </c>
      <c r="E48" s="3" t="str">
        <f t="shared" si="0"/>
        <v/>
      </c>
      <c r="F48" s="2" t="str">
        <f t="shared" si="1"/>
        <v/>
      </c>
      <c r="G48" s="2" t="str">
        <f t="shared" si="2"/>
        <v/>
      </c>
      <c r="V48" s="34">
        <f t="shared" si="3"/>
        <v>200.69650129906225</v>
      </c>
      <c r="W48" s="33">
        <f t="shared" si="5"/>
        <v>22</v>
      </c>
      <c r="X48" s="34">
        <f>IF(W48=1,$G$3*(V48/1000),IF(W48=2,$G$4*(V48/1000),IF(W48=3,$G$5*(V48/1000),IF(W48=4,$G$6*(V48/1000),IF(W48=5,$G$7*(V48/1000),IF(W48=6,$G$8*(V48/1000),IF(W48=7,$G$9*(V48/1000),IF(W48=8,$G$10*(V48/1000),IF(W48=9,$G$11*(V48/1000),IF(W48=10,$G$12*(V48/1000),IF(W48=11,$G$13*(V48/1000),IF(W48=12,$G$14*(V48/1000),IF(W48=13,$G$15*(V48/1000),IF(W48=14,$G$16*(V48/1000),IF(W48=15,$G$17*(V48/1000),0)))))))))))))))</f>
        <v>0</v>
      </c>
      <c r="Y48" s="34">
        <f>IF('Γεννήτρια 5'!D48="W",Y47+('Γεννήτρια 5'!C48-1)*X48,IF('Γεννήτρια 5'!D48="L",Y47-X48,Y47))</f>
        <v>200.69650129906225</v>
      </c>
      <c r="Z48" s="34" t="str">
        <f>IF(AND('Γεννήτρια 5'!C48&lt;&gt;0,'Γεννήτρια 5'!D48=""),X48,"")</f>
        <v/>
      </c>
    </row>
    <row r="49" spans="1:26">
      <c r="A49" s="3">
        <f t="shared" si="4"/>
        <v>27</v>
      </c>
      <c r="E49" s="3" t="str">
        <f t="shared" si="0"/>
        <v/>
      </c>
      <c r="F49" s="2" t="str">
        <f t="shared" si="1"/>
        <v/>
      </c>
      <c r="G49" s="2" t="str">
        <f t="shared" si="2"/>
        <v/>
      </c>
      <c r="V49" s="34">
        <f t="shared" si="3"/>
        <v>200.69650129906225</v>
      </c>
      <c r="W49" s="33">
        <f t="shared" si="5"/>
        <v>23</v>
      </c>
      <c r="X49" s="34">
        <f>IF(W49=1,$G$3*(V49/1000),IF(W49=2,$G$4*(V49/1000),IF(W49=3,$G$5*(V49/1000),IF(W49=4,$G$6*(V49/1000),IF(W49=5,$G$7*(V49/1000),IF(W49=6,$G$8*(V49/1000),IF(W49=7,$G$9*(V49/1000),IF(W49=8,$G$10*(V49/1000),IF(W49=9,$G$11*(V49/1000),IF(W49=10,$G$12*(V49/1000),IF(W49=11,$G$13*(V49/1000),IF(W49=12,$G$14*(V49/1000),IF(W49=13,$G$15*(V49/1000),IF(W49=14,$G$16*(V49/1000),IF(W49=15,$G$17*(V49/1000),0)))))))))))))))</f>
        <v>0</v>
      </c>
      <c r="Y49" s="34">
        <f>IF('Γεννήτρια 5'!D49="W",Y48+('Γεννήτρια 5'!C49-1)*X49,IF('Γεννήτρια 5'!D49="L",Y48-X49,Y48))</f>
        <v>200.69650129906225</v>
      </c>
      <c r="Z49" s="34" t="str">
        <f>IF(AND('Γεννήτρια 5'!C49&lt;&gt;0,'Γεννήτρια 5'!D49=""),X49,"")</f>
        <v/>
      </c>
    </row>
    <row r="50" spans="1:26">
      <c r="A50" s="3">
        <f t="shared" si="4"/>
        <v>28</v>
      </c>
      <c r="E50" s="3" t="str">
        <f t="shared" si="0"/>
        <v/>
      </c>
      <c r="F50" s="2" t="str">
        <f t="shared" si="1"/>
        <v/>
      </c>
      <c r="G50" s="2" t="str">
        <f t="shared" si="2"/>
        <v/>
      </c>
      <c r="V50" s="34">
        <f t="shared" si="3"/>
        <v>200.69650129906225</v>
      </c>
      <c r="W50" s="33">
        <f t="shared" si="5"/>
        <v>24</v>
      </c>
      <c r="X50" s="34">
        <f>IF(W50=1,$G$3*(V50/1000),IF(W50=2,$G$4*(V50/1000),IF(W50=3,$G$5*(V50/1000),IF(W50=4,$G$6*(V50/1000),IF(W50=5,$G$7*(V50/1000),IF(W50=6,$G$8*(V50/1000),IF(W50=7,$G$9*(V50/1000),IF(W50=8,$G$10*(V50/1000),IF(W50=9,$G$11*(V50/1000),IF(W50=10,$G$12*(V50/1000),IF(W50=11,$G$13*(V50/1000),IF(W50=12,$G$14*(V50/1000),IF(W50=13,$G$15*(V50/1000),IF(W50=14,$G$16*(V50/1000),IF(W50=15,$G$17*(V50/1000),0)))))))))))))))</f>
        <v>0</v>
      </c>
      <c r="Y50" s="34">
        <f>IF('Γεννήτρια 5'!D50="W",Y49+('Γεννήτρια 5'!C50-1)*X50,IF('Γεννήτρια 5'!D50="L",Y49-X50,Y49))</f>
        <v>200.69650129906225</v>
      </c>
      <c r="Z50" s="34" t="str">
        <f>IF(AND('Γεννήτρια 5'!C50&lt;&gt;0,'Γεννήτρια 5'!D50=""),X50,"")</f>
        <v/>
      </c>
    </row>
    <row r="51" spans="1:26">
      <c r="A51" s="3">
        <f t="shared" si="4"/>
        <v>29</v>
      </c>
      <c r="E51" s="3" t="str">
        <f t="shared" si="0"/>
        <v/>
      </c>
      <c r="F51" s="2" t="str">
        <f t="shared" si="1"/>
        <v/>
      </c>
      <c r="G51" s="2" t="str">
        <f t="shared" si="2"/>
        <v/>
      </c>
      <c r="V51" s="34">
        <f t="shared" si="3"/>
        <v>200.69650129906225</v>
      </c>
      <c r="W51" s="33">
        <f t="shared" si="5"/>
        <v>25</v>
      </c>
      <c r="X51" s="34">
        <f>IF(W51=1,$G$3*(V51/1000),IF(W51=2,$G$4*(V51/1000),IF(W51=3,$G$5*(V51/1000),IF(W51=4,$G$6*(V51/1000),IF(W51=5,$G$7*(V51/1000),IF(W51=6,$G$8*(V51/1000),IF(W51=7,$G$9*(V51/1000),IF(W51=8,$G$10*(V51/1000),IF(W51=9,$G$11*(V51/1000),IF(W51=10,$G$12*(V51/1000),IF(W51=11,$G$13*(V51/1000),IF(W51=12,$G$14*(V51/1000),IF(W51=13,$G$15*(V51/1000),IF(W51=14,$G$16*(V51/1000),IF(W51=15,$G$17*(V51/1000),0)))))))))))))))</f>
        <v>0</v>
      </c>
      <c r="Y51" s="34">
        <f>IF('Γεννήτρια 5'!D51="W",Y50+('Γεννήτρια 5'!C51-1)*X51,IF('Γεννήτρια 5'!D51="L",Y50-X51,Y50))</f>
        <v>200.69650129906225</v>
      </c>
      <c r="Z51" s="34" t="str">
        <f>IF(AND('Γεννήτρια 5'!C51&lt;&gt;0,'Γεννήτρια 5'!D51=""),X51,"")</f>
        <v/>
      </c>
    </row>
    <row r="52" spans="1:26">
      <c r="A52" s="3">
        <f t="shared" si="4"/>
        <v>30</v>
      </c>
      <c r="E52" s="3" t="str">
        <f t="shared" si="0"/>
        <v/>
      </c>
      <c r="F52" s="2" t="str">
        <f t="shared" si="1"/>
        <v/>
      </c>
      <c r="G52" s="2" t="str">
        <f t="shared" si="2"/>
        <v/>
      </c>
      <c r="V52" s="34">
        <f t="shared" si="3"/>
        <v>200.69650129906225</v>
      </c>
      <c r="W52" s="33">
        <f t="shared" si="5"/>
        <v>26</v>
      </c>
      <c r="X52" s="34">
        <f>IF(W52=1,$G$3*(V52/1000),IF(W52=2,$G$4*(V52/1000),IF(W52=3,$G$5*(V52/1000),IF(W52=4,$G$6*(V52/1000),IF(W52=5,$G$7*(V52/1000),IF(W52=6,$G$8*(V52/1000),IF(W52=7,$G$9*(V52/1000),IF(W52=8,$G$10*(V52/1000),IF(W52=9,$G$11*(V52/1000),IF(W52=10,$G$12*(V52/1000),IF(W52=11,$G$13*(V52/1000),IF(W52=12,$G$14*(V52/1000),IF(W52=13,$G$15*(V52/1000),IF(W52=14,$G$16*(V52/1000),IF(W52=15,$G$17*(V52/1000),0)))))))))))))))</f>
        <v>0</v>
      </c>
      <c r="Y52" s="34">
        <f>IF('Γεννήτρια 5'!D52="W",Y51+('Γεννήτρια 5'!C52-1)*X52,IF('Γεννήτρια 5'!D52="L",Y51-X52,Y51))</f>
        <v>200.69650129906225</v>
      </c>
      <c r="Z52" s="34" t="str">
        <f>IF(AND('Γεννήτρια 5'!C52&lt;&gt;0,'Γεννήτρια 5'!D52=""),X52,"")</f>
        <v/>
      </c>
    </row>
    <row r="53" spans="1:26">
      <c r="A53" s="3">
        <f t="shared" si="4"/>
        <v>31</v>
      </c>
      <c r="E53" s="3" t="str">
        <f t="shared" si="0"/>
        <v/>
      </c>
      <c r="F53" s="2" t="str">
        <f t="shared" si="1"/>
        <v/>
      </c>
      <c r="G53" s="2" t="str">
        <f t="shared" si="2"/>
        <v/>
      </c>
      <c r="V53" s="34">
        <f t="shared" si="3"/>
        <v>200.69650129906225</v>
      </c>
      <c r="W53" s="33">
        <f t="shared" si="5"/>
        <v>27</v>
      </c>
      <c r="X53" s="34">
        <f>IF(W53=1,$G$3*(V53/1000),IF(W53=2,$G$4*(V53/1000),IF(W53=3,$G$5*(V53/1000),IF(W53=4,$G$6*(V53/1000),IF(W53=5,$G$7*(V53/1000),IF(W53=6,$G$8*(V53/1000),IF(W53=7,$G$9*(V53/1000),IF(W53=8,$G$10*(V53/1000),IF(W53=9,$G$11*(V53/1000),IF(W53=10,$G$12*(V53/1000),IF(W53=11,$G$13*(V53/1000),IF(W53=12,$G$14*(V53/1000),IF(W53=13,$G$15*(V53/1000),IF(W53=14,$G$16*(V53/1000),IF(W53=15,$G$17*(V53/1000),0)))))))))))))))</f>
        <v>0</v>
      </c>
      <c r="Y53" s="34">
        <f>IF('Γεννήτρια 5'!D53="W",Y52+('Γεννήτρια 5'!C53-1)*X53,IF('Γεννήτρια 5'!D53="L",Y52-X53,Y52))</f>
        <v>200.69650129906225</v>
      </c>
      <c r="Z53" s="34" t="str">
        <f>IF(AND('Γεννήτρια 5'!C53&lt;&gt;0,'Γεννήτρια 5'!D53=""),X53,"")</f>
        <v/>
      </c>
    </row>
    <row r="54" spans="1:26">
      <c r="A54" s="3">
        <f t="shared" si="4"/>
        <v>32</v>
      </c>
      <c r="E54" s="3" t="str">
        <f t="shared" si="0"/>
        <v/>
      </c>
      <c r="F54" s="2" t="str">
        <f t="shared" si="1"/>
        <v/>
      </c>
      <c r="G54" s="2" t="str">
        <f t="shared" si="2"/>
        <v/>
      </c>
      <c r="V54" s="34">
        <f t="shared" si="3"/>
        <v>200.69650129906225</v>
      </c>
      <c r="W54" s="33">
        <f t="shared" si="5"/>
        <v>28</v>
      </c>
      <c r="X54" s="34">
        <f>IF(W54=1,$G$3*(V54/1000),IF(W54=2,$G$4*(V54/1000),IF(W54=3,$G$5*(V54/1000),IF(W54=4,$G$6*(V54/1000),IF(W54=5,$G$7*(V54/1000),IF(W54=6,$G$8*(V54/1000),IF(W54=7,$G$9*(V54/1000),IF(W54=8,$G$10*(V54/1000),IF(W54=9,$G$11*(V54/1000),IF(W54=10,$G$12*(V54/1000),IF(W54=11,$G$13*(V54/1000),IF(W54=12,$G$14*(V54/1000),IF(W54=13,$G$15*(V54/1000),IF(W54=14,$G$16*(V54/1000),IF(W54=15,$G$17*(V54/1000),0)))))))))))))))</f>
        <v>0</v>
      </c>
      <c r="Y54" s="34">
        <f>IF('Γεννήτρια 5'!D54="W",Y53+('Γεννήτρια 5'!C54-1)*X54,IF('Γεννήτρια 5'!D54="L",Y53-X54,Y53))</f>
        <v>200.69650129906225</v>
      </c>
      <c r="Z54" s="34" t="str">
        <f>IF(AND('Γεννήτρια 5'!C54&lt;&gt;0,'Γεννήτρια 5'!D54=""),X54,"")</f>
        <v/>
      </c>
    </row>
    <row r="55" spans="1:26">
      <c r="A55" s="3">
        <f t="shared" si="4"/>
        <v>33</v>
      </c>
      <c r="E55" s="3" t="str">
        <f t="shared" si="0"/>
        <v/>
      </c>
      <c r="F55" s="2" t="str">
        <f t="shared" si="1"/>
        <v/>
      </c>
      <c r="G55" s="2" t="str">
        <f t="shared" si="2"/>
        <v/>
      </c>
      <c r="V55" s="34">
        <f t="shared" si="3"/>
        <v>200.69650129906225</v>
      </c>
      <c r="W55" s="33">
        <f t="shared" si="5"/>
        <v>29</v>
      </c>
      <c r="X55" s="34">
        <f>IF(W55=1,$G$3*(V55/1000),IF(W55=2,$G$4*(V55/1000),IF(W55=3,$G$5*(V55/1000),IF(W55=4,$G$6*(V55/1000),IF(W55=5,$G$7*(V55/1000),IF(W55=6,$G$8*(V55/1000),IF(W55=7,$G$9*(V55/1000),IF(W55=8,$G$10*(V55/1000),IF(W55=9,$G$11*(V55/1000),IF(W55=10,$G$12*(V55/1000),IF(W55=11,$G$13*(V55/1000),IF(W55=12,$G$14*(V55/1000),IF(W55=13,$G$15*(V55/1000),IF(W55=14,$G$16*(V55/1000),IF(W55=15,$G$17*(V55/1000),0)))))))))))))))</f>
        <v>0</v>
      </c>
      <c r="Y55" s="34">
        <f>IF('Γεννήτρια 5'!D55="W",Y54+('Γεννήτρια 5'!C55-1)*X55,IF('Γεννήτρια 5'!D55="L",Y54-X55,Y54))</f>
        <v>200.69650129906225</v>
      </c>
      <c r="Z55" s="34" t="str">
        <f>IF(AND('Γεννήτρια 5'!C55&lt;&gt;0,'Γεννήτρια 5'!D55=""),X55,"")</f>
        <v/>
      </c>
    </row>
    <row r="56" spans="1:26">
      <c r="A56" s="3">
        <f t="shared" si="4"/>
        <v>34</v>
      </c>
      <c r="E56" s="3" t="str">
        <f t="shared" si="0"/>
        <v/>
      </c>
      <c r="F56" s="2" t="str">
        <f t="shared" si="1"/>
        <v/>
      </c>
      <c r="G56" s="2" t="str">
        <f t="shared" si="2"/>
        <v/>
      </c>
      <c r="V56" s="34">
        <f t="shared" si="3"/>
        <v>200.69650129906225</v>
      </c>
      <c r="W56" s="33">
        <f t="shared" si="5"/>
        <v>30</v>
      </c>
      <c r="X56" s="34">
        <f>IF(W56=1,$G$3*(V56/1000),IF(W56=2,$G$4*(V56/1000),IF(W56=3,$G$5*(V56/1000),IF(W56=4,$G$6*(V56/1000),IF(W56=5,$G$7*(V56/1000),IF(W56=6,$G$8*(V56/1000),IF(W56=7,$G$9*(V56/1000),IF(W56=8,$G$10*(V56/1000),IF(W56=9,$G$11*(V56/1000),IF(W56=10,$G$12*(V56/1000),IF(W56=11,$G$13*(V56/1000),IF(W56=12,$G$14*(V56/1000),IF(W56=13,$G$15*(V56/1000),IF(W56=14,$G$16*(V56/1000),IF(W56=15,$G$17*(V56/1000),0)))))))))))))))</f>
        <v>0</v>
      </c>
      <c r="Y56" s="34">
        <f>IF('Γεννήτρια 5'!D56="W",Y55+('Γεννήτρια 5'!C56-1)*X56,IF('Γεννήτρια 5'!D56="L",Y55-X56,Y55))</f>
        <v>200.69650129906225</v>
      </c>
      <c r="Z56" s="34" t="str">
        <f>IF(AND('Γεννήτρια 5'!C56&lt;&gt;0,'Γεννήτρια 5'!D56=""),X56,"")</f>
        <v/>
      </c>
    </row>
    <row r="57" spans="1:26">
      <c r="A57" s="3">
        <f t="shared" si="4"/>
        <v>35</v>
      </c>
      <c r="E57" s="3" t="str">
        <f t="shared" si="0"/>
        <v/>
      </c>
      <c r="F57" s="2" t="str">
        <f t="shared" si="1"/>
        <v/>
      </c>
      <c r="G57" s="2" t="str">
        <f t="shared" si="2"/>
        <v/>
      </c>
      <c r="V57" s="34">
        <f t="shared" si="3"/>
        <v>200.69650129906225</v>
      </c>
      <c r="W57" s="33">
        <f t="shared" si="5"/>
        <v>31</v>
      </c>
      <c r="X57" s="34">
        <f>IF(W57=1,$G$3*(V57/1000),IF(W57=2,$G$4*(V57/1000),IF(W57=3,$G$5*(V57/1000),IF(W57=4,$G$6*(V57/1000),IF(W57=5,$G$7*(V57/1000),IF(W57=6,$G$8*(V57/1000),IF(W57=7,$G$9*(V57/1000),IF(W57=8,$G$10*(V57/1000),IF(W57=9,$G$11*(V57/1000),IF(W57=10,$G$12*(V57/1000),IF(W57=11,$G$13*(V57/1000),IF(W57=12,$G$14*(V57/1000),IF(W57=13,$G$15*(V57/1000),IF(W57=14,$G$16*(V57/1000),IF(W57=15,$G$17*(V57/1000),0)))))))))))))))</f>
        <v>0</v>
      </c>
      <c r="Y57" s="34">
        <f>IF('Γεννήτρια 5'!D57="W",Y56+('Γεννήτρια 5'!C57-1)*X57,IF('Γεννήτρια 5'!D57="L",Y56-X57,Y56))</f>
        <v>200.69650129906225</v>
      </c>
      <c r="Z57" s="34" t="str">
        <f>IF(AND('Γεννήτρια 5'!C57&lt;&gt;0,'Γεννήτρια 5'!D57=""),X57,"")</f>
        <v/>
      </c>
    </row>
    <row r="58" spans="1:26">
      <c r="A58" s="3">
        <f t="shared" si="4"/>
        <v>36</v>
      </c>
      <c r="E58" s="3" t="str">
        <f t="shared" si="0"/>
        <v/>
      </c>
      <c r="F58" s="2" t="str">
        <f t="shared" si="1"/>
        <v/>
      </c>
      <c r="G58" s="2" t="str">
        <f t="shared" si="2"/>
        <v/>
      </c>
      <c r="V58" s="34">
        <f t="shared" si="3"/>
        <v>200.69650129906225</v>
      </c>
      <c r="W58" s="33">
        <f t="shared" si="5"/>
        <v>32</v>
      </c>
      <c r="X58" s="34">
        <f>IF(W58=1,$G$3*(V58/1000),IF(W58=2,$G$4*(V58/1000),IF(W58=3,$G$5*(V58/1000),IF(W58=4,$G$6*(V58/1000),IF(W58=5,$G$7*(V58/1000),IF(W58=6,$G$8*(V58/1000),IF(W58=7,$G$9*(V58/1000),IF(W58=8,$G$10*(V58/1000),IF(W58=9,$G$11*(V58/1000),IF(W58=10,$G$12*(V58/1000),IF(W58=11,$G$13*(V58/1000),IF(W58=12,$G$14*(V58/1000),IF(W58=13,$G$15*(V58/1000),IF(W58=14,$G$16*(V58/1000),IF(W58=15,$G$17*(V58/1000),0)))))))))))))))</f>
        <v>0</v>
      </c>
      <c r="Y58" s="34">
        <f>IF('Γεννήτρια 5'!D58="W",Y57+('Γεννήτρια 5'!C58-1)*X58,IF('Γεννήτρια 5'!D58="L",Y57-X58,Y57))</f>
        <v>200.69650129906225</v>
      </c>
      <c r="Z58" s="34" t="str">
        <f>IF(AND('Γεννήτρια 5'!C58&lt;&gt;0,'Γεννήτρια 5'!D58=""),X58,"")</f>
        <v/>
      </c>
    </row>
    <row r="59" spans="1:26">
      <c r="A59" s="3">
        <f t="shared" si="4"/>
        <v>37</v>
      </c>
      <c r="E59" s="3" t="str">
        <f t="shared" si="0"/>
        <v/>
      </c>
      <c r="F59" s="2" t="str">
        <f t="shared" si="1"/>
        <v/>
      </c>
      <c r="G59" s="2" t="str">
        <f t="shared" si="2"/>
        <v/>
      </c>
      <c r="V59" s="34">
        <f t="shared" si="3"/>
        <v>200.69650129906225</v>
      </c>
      <c r="W59" s="33">
        <f t="shared" si="5"/>
        <v>33</v>
      </c>
      <c r="X59" s="34">
        <f>IF(W59=1,$G$3*(V59/1000),IF(W59=2,$G$4*(V59/1000),IF(W59=3,$G$5*(V59/1000),IF(W59=4,$G$6*(V59/1000),IF(W59=5,$G$7*(V59/1000),IF(W59=6,$G$8*(V59/1000),IF(W59=7,$G$9*(V59/1000),IF(W59=8,$G$10*(V59/1000),IF(W59=9,$G$11*(V59/1000),IF(W59=10,$G$12*(V59/1000),IF(W59=11,$G$13*(V59/1000),IF(W59=12,$G$14*(V59/1000),IF(W59=13,$G$15*(V59/1000),IF(W59=14,$G$16*(V59/1000),IF(W59=15,$G$17*(V59/1000),0)))))))))))))))</f>
        <v>0</v>
      </c>
      <c r="Y59" s="34">
        <f>IF('Γεννήτρια 5'!D59="W",Y58+('Γεννήτρια 5'!C59-1)*X59,IF('Γεννήτρια 5'!D59="L",Y58-X59,Y58))</f>
        <v>200.69650129906225</v>
      </c>
      <c r="Z59" s="34" t="str">
        <f>IF(AND('Γεννήτρια 5'!C59&lt;&gt;0,'Γεννήτρια 5'!D59=""),X59,"")</f>
        <v/>
      </c>
    </row>
    <row r="60" spans="1:26">
      <c r="A60" s="3">
        <f t="shared" si="4"/>
        <v>38</v>
      </c>
      <c r="E60" s="3" t="str">
        <f t="shared" si="0"/>
        <v/>
      </c>
      <c r="F60" s="2" t="str">
        <f t="shared" si="1"/>
        <v/>
      </c>
      <c r="G60" s="2" t="str">
        <f t="shared" si="2"/>
        <v/>
      </c>
      <c r="V60" s="34">
        <f t="shared" si="3"/>
        <v>200.69650129906225</v>
      </c>
      <c r="W60" s="33">
        <f t="shared" si="5"/>
        <v>34</v>
      </c>
      <c r="X60" s="34">
        <f>IF(W60=1,$G$3*(V60/1000),IF(W60=2,$G$4*(V60/1000),IF(W60=3,$G$5*(V60/1000),IF(W60=4,$G$6*(V60/1000),IF(W60=5,$G$7*(V60/1000),IF(W60=6,$G$8*(V60/1000),IF(W60=7,$G$9*(V60/1000),IF(W60=8,$G$10*(V60/1000),IF(W60=9,$G$11*(V60/1000),IF(W60=10,$G$12*(V60/1000),IF(W60=11,$G$13*(V60/1000),IF(W60=12,$G$14*(V60/1000),IF(W60=13,$G$15*(V60/1000),IF(W60=14,$G$16*(V60/1000),IF(W60=15,$G$17*(V60/1000),0)))))))))))))))</f>
        <v>0</v>
      </c>
      <c r="Y60" s="34">
        <f>IF('Γεννήτρια 5'!D60="W",Y59+('Γεννήτρια 5'!C60-1)*X60,IF('Γεννήτρια 5'!D60="L",Y59-X60,Y59))</f>
        <v>200.69650129906225</v>
      </c>
      <c r="Z60" s="34" t="str">
        <f>IF(AND('Γεννήτρια 5'!C60&lt;&gt;0,'Γεννήτρια 5'!D60=""),X60,"")</f>
        <v/>
      </c>
    </row>
    <row r="61" spans="1:26">
      <c r="A61" s="3">
        <f t="shared" si="4"/>
        <v>39</v>
      </c>
      <c r="E61" s="3" t="str">
        <f t="shared" si="0"/>
        <v/>
      </c>
      <c r="F61" s="2" t="str">
        <f t="shared" si="1"/>
        <v/>
      </c>
      <c r="G61" s="2" t="str">
        <f t="shared" si="2"/>
        <v/>
      </c>
      <c r="V61" s="34">
        <f t="shared" si="3"/>
        <v>200.69650129906225</v>
      </c>
      <c r="W61" s="33">
        <f t="shared" si="5"/>
        <v>35</v>
      </c>
      <c r="X61" s="34">
        <f>IF(W61=1,$G$3*(V61/1000),IF(W61=2,$G$4*(V61/1000),IF(W61=3,$G$5*(V61/1000),IF(W61=4,$G$6*(V61/1000),IF(W61=5,$G$7*(V61/1000),IF(W61=6,$G$8*(V61/1000),IF(W61=7,$G$9*(V61/1000),IF(W61=8,$G$10*(V61/1000),IF(W61=9,$G$11*(V61/1000),IF(W61=10,$G$12*(V61/1000),IF(W61=11,$G$13*(V61/1000),IF(W61=12,$G$14*(V61/1000),IF(W61=13,$G$15*(V61/1000),IF(W61=14,$G$16*(V61/1000),IF(W61=15,$G$17*(V61/1000),0)))))))))))))))</f>
        <v>0</v>
      </c>
      <c r="Y61" s="34">
        <f>IF('Γεννήτρια 5'!D61="W",Y60+('Γεννήτρια 5'!C61-1)*X61,IF('Γεννήτρια 5'!D61="L",Y60-X61,Y60))</f>
        <v>200.69650129906225</v>
      </c>
      <c r="Z61" s="34" t="str">
        <f>IF(AND('Γεννήτρια 5'!C61&lt;&gt;0,'Γεννήτρια 5'!D61=""),X61,"")</f>
        <v/>
      </c>
    </row>
    <row r="62" spans="1:26">
      <c r="A62" s="3">
        <f t="shared" si="4"/>
        <v>40</v>
      </c>
      <c r="E62" s="3" t="str">
        <f t="shared" si="0"/>
        <v/>
      </c>
      <c r="F62" s="2" t="str">
        <f t="shared" si="1"/>
        <v/>
      </c>
      <c r="G62" s="2" t="str">
        <f t="shared" si="2"/>
        <v/>
      </c>
      <c r="V62" s="34">
        <f t="shared" si="3"/>
        <v>200.69650129906225</v>
      </c>
      <c r="W62" s="33">
        <f t="shared" si="5"/>
        <v>36</v>
      </c>
      <c r="X62" s="34">
        <f>IF(W62=1,$G$3*(V62/1000),IF(W62=2,$G$4*(V62/1000),IF(W62=3,$G$5*(V62/1000),IF(W62=4,$G$6*(V62/1000),IF(W62=5,$G$7*(V62/1000),IF(W62=6,$G$8*(V62/1000),IF(W62=7,$G$9*(V62/1000),IF(W62=8,$G$10*(V62/1000),IF(W62=9,$G$11*(V62/1000),IF(W62=10,$G$12*(V62/1000),IF(W62=11,$G$13*(V62/1000),IF(W62=12,$G$14*(V62/1000),IF(W62=13,$G$15*(V62/1000),IF(W62=14,$G$16*(V62/1000),IF(W62=15,$G$17*(V62/1000),0)))))))))))))))</f>
        <v>0</v>
      </c>
      <c r="Y62" s="34">
        <f>IF('Γεννήτρια 5'!D62="W",Y61+('Γεννήτρια 5'!C62-1)*X62,IF('Γεννήτρια 5'!D62="L",Y61-X62,Y61))</f>
        <v>200.69650129906225</v>
      </c>
      <c r="Z62" s="34" t="str">
        <f>IF(AND('Γεννήτρια 5'!C62&lt;&gt;0,'Γεννήτρια 5'!D62=""),X62,"")</f>
        <v/>
      </c>
    </row>
    <row r="63" spans="1:26">
      <c r="A63" s="3">
        <f t="shared" si="4"/>
        <v>41</v>
      </c>
      <c r="E63" s="3" t="str">
        <f t="shared" si="0"/>
        <v/>
      </c>
      <c r="F63" s="2" t="str">
        <f t="shared" si="1"/>
        <v/>
      </c>
      <c r="G63" s="2" t="str">
        <f t="shared" si="2"/>
        <v/>
      </c>
      <c r="V63" s="34">
        <f t="shared" si="3"/>
        <v>200.69650129906225</v>
      </c>
      <c r="W63" s="33">
        <f t="shared" si="5"/>
        <v>37</v>
      </c>
      <c r="X63" s="34">
        <f>IF(W63=1,$G$3*(V63/1000),IF(W63=2,$G$4*(V63/1000),IF(W63=3,$G$5*(V63/1000),IF(W63=4,$G$6*(V63/1000),IF(W63=5,$G$7*(V63/1000),IF(W63=6,$G$8*(V63/1000),IF(W63=7,$G$9*(V63/1000),IF(W63=8,$G$10*(V63/1000),IF(W63=9,$G$11*(V63/1000),IF(W63=10,$G$12*(V63/1000),IF(W63=11,$G$13*(V63/1000),IF(W63=12,$G$14*(V63/1000),IF(W63=13,$G$15*(V63/1000),IF(W63=14,$G$16*(V63/1000),IF(W63=15,$G$17*(V63/1000),0)))))))))))))))</f>
        <v>0</v>
      </c>
      <c r="Y63" s="34">
        <f>IF('Γεννήτρια 5'!D63="W",Y62+('Γεννήτρια 5'!C63-1)*X63,IF('Γεννήτρια 5'!D63="L",Y62-X63,Y62))</f>
        <v>200.69650129906225</v>
      </c>
      <c r="Z63" s="34" t="str">
        <f>IF(AND('Γεννήτρια 5'!C63&lt;&gt;0,'Γεννήτρια 5'!D63=""),X63,"")</f>
        <v/>
      </c>
    </row>
    <row r="64" spans="1:26">
      <c r="A64" s="3">
        <f t="shared" si="4"/>
        <v>42</v>
      </c>
      <c r="E64" s="3" t="str">
        <f t="shared" si="0"/>
        <v/>
      </c>
      <c r="F64" s="2" t="str">
        <f t="shared" si="1"/>
        <v/>
      </c>
      <c r="G64" s="2" t="str">
        <f t="shared" si="2"/>
        <v/>
      </c>
      <c r="V64" s="34">
        <f t="shared" si="3"/>
        <v>200.69650129906225</v>
      </c>
      <c r="W64" s="33">
        <f t="shared" si="5"/>
        <v>38</v>
      </c>
      <c r="X64" s="34">
        <f>IF(W64=1,$G$3*(V64/1000),IF(W64=2,$G$4*(V64/1000),IF(W64=3,$G$5*(V64/1000),IF(W64=4,$G$6*(V64/1000),IF(W64=5,$G$7*(V64/1000),IF(W64=6,$G$8*(V64/1000),IF(W64=7,$G$9*(V64/1000),IF(W64=8,$G$10*(V64/1000),IF(W64=9,$G$11*(V64/1000),IF(W64=10,$G$12*(V64/1000),IF(W64=11,$G$13*(V64/1000),IF(W64=12,$G$14*(V64/1000),IF(W64=13,$G$15*(V64/1000),IF(W64=14,$G$16*(V64/1000),IF(W64=15,$G$17*(V64/1000),0)))))))))))))))</f>
        <v>0</v>
      </c>
      <c r="Y64" s="34">
        <f>IF('Γεννήτρια 5'!D64="W",Y63+('Γεννήτρια 5'!C64-1)*X64,IF('Γεννήτρια 5'!D64="L",Y63-X64,Y63))</f>
        <v>200.69650129906225</v>
      </c>
      <c r="Z64" s="34" t="str">
        <f>IF(AND('Γεννήτρια 5'!C64&lt;&gt;0,'Γεννήτρια 5'!D64=""),X64,"")</f>
        <v/>
      </c>
    </row>
    <row r="65" spans="1:26">
      <c r="A65" s="3">
        <f t="shared" si="4"/>
        <v>43</v>
      </c>
      <c r="E65" s="3" t="str">
        <f t="shared" si="0"/>
        <v/>
      </c>
      <c r="F65" s="2" t="str">
        <f t="shared" si="1"/>
        <v/>
      </c>
      <c r="G65" s="2" t="str">
        <f t="shared" si="2"/>
        <v/>
      </c>
      <c r="V65" s="34">
        <f t="shared" si="3"/>
        <v>200.69650129906225</v>
      </c>
      <c r="W65" s="33">
        <f t="shared" si="5"/>
        <v>39</v>
      </c>
      <c r="X65" s="34">
        <f>IF(W65=1,$G$3*(V65/1000),IF(W65=2,$G$4*(V65/1000),IF(W65=3,$G$5*(V65/1000),IF(W65=4,$G$6*(V65/1000),IF(W65=5,$G$7*(V65/1000),IF(W65=6,$G$8*(V65/1000),IF(W65=7,$G$9*(V65/1000),IF(W65=8,$G$10*(V65/1000),IF(W65=9,$G$11*(V65/1000),IF(W65=10,$G$12*(V65/1000),IF(W65=11,$G$13*(V65/1000),IF(W65=12,$G$14*(V65/1000),IF(W65=13,$G$15*(V65/1000),IF(W65=14,$G$16*(V65/1000),IF(W65=15,$G$17*(V65/1000),0)))))))))))))))</f>
        <v>0</v>
      </c>
      <c r="Y65" s="34">
        <f>IF('Γεννήτρια 5'!D65="W",Y64+('Γεννήτρια 5'!C65-1)*X65,IF('Γεννήτρια 5'!D65="L",Y64-X65,Y64))</f>
        <v>200.69650129906225</v>
      </c>
      <c r="Z65" s="34" t="str">
        <f>IF(AND('Γεννήτρια 5'!C65&lt;&gt;0,'Γεννήτρια 5'!D65=""),X65,"")</f>
        <v/>
      </c>
    </row>
    <row r="66" spans="1:26">
      <c r="A66" s="3">
        <f t="shared" si="4"/>
        <v>44</v>
      </c>
      <c r="E66" s="3" t="str">
        <f t="shared" si="0"/>
        <v/>
      </c>
      <c r="F66" s="2" t="str">
        <f t="shared" si="1"/>
        <v/>
      </c>
      <c r="G66" s="2" t="str">
        <f t="shared" si="2"/>
        <v/>
      </c>
      <c r="V66" s="34">
        <f t="shared" si="3"/>
        <v>200.69650129906225</v>
      </c>
      <c r="W66" s="33">
        <f t="shared" si="5"/>
        <v>40</v>
      </c>
      <c r="X66" s="34">
        <f>IF(W66=1,$G$3*(V66/1000),IF(W66=2,$G$4*(V66/1000),IF(W66=3,$G$5*(V66/1000),IF(W66=4,$G$6*(V66/1000),IF(W66=5,$G$7*(V66/1000),IF(W66=6,$G$8*(V66/1000),IF(W66=7,$G$9*(V66/1000),IF(W66=8,$G$10*(V66/1000),IF(W66=9,$G$11*(V66/1000),IF(W66=10,$G$12*(V66/1000),IF(W66=11,$G$13*(V66/1000),IF(W66=12,$G$14*(V66/1000),IF(W66=13,$G$15*(V66/1000),IF(W66=14,$G$16*(V66/1000),IF(W66=15,$G$17*(V66/1000),0)))))))))))))))</f>
        <v>0</v>
      </c>
      <c r="Y66" s="34">
        <f>IF('Γεννήτρια 5'!D66="W",Y65+('Γεννήτρια 5'!C66-1)*X66,IF('Γεννήτρια 5'!D66="L",Y65-X66,Y65))</f>
        <v>200.69650129906225</v>
      </c>
      <c r="Z66" s="34" t="str">
        <f>IF(AND('Γεννήτρια 5'!C66&lt;&gt;0,'Γεννήτρια 5'!D66=""),X66,"")</f>
        <v/>
      </c>
    </row>
    <row r="67" spans="1:26">
      <c r="A67" s="3">
        <f t="shared" si="4"/>
        <v>45</v>
      </c>
      <c r="E67" s="3" t="str">
        <f t="shared" si="0"/>
        <v/>
      </c>
      <c r="F67" s="2" t="str">
        <f t="shared" si="1"/>
        <v/>
      </c>
      <c r="G67" s="2" t="str">
        <f t="shared" si="2"/>
        <v/>
      </c>
      <c r="V67" s="34">
        <f t="shared" si="3"/>
        <v>200.69650129906225</v>
      </c>
      <c r="W67" s="33">
        <f t="shared" si="5"/>
        <v>41</v>
      </c>
      <c r="X67" s="34">
        <f>IF(W67=1,$G$3*(V67/1000),IF(W67=2,$G$4*(V67/1000),IF(W67=3,$G$5*(V67/1000),IF(W67=4,$G$6*(V67/1000),IF(W67=5,$G$7*(V67/1000),IF(W67=6,$G$8*(V67/1000),IF(W67=7,$G$9*(V67/1000),IF(W67=8,$G$10*(V67/1000),IF(W67=9,$G$11*(V67/1000),IF(W67=10,$G$12*(V67/1000),IF(W67=11,$G$13*(V67/1000),IF(W67=12,$G$14*(V67/1000),IF(W67=13,$G$15*(V67/1000),IF(W67=14,$G$16*(V67/1000),IF(W67=15,$G$17*(V67/1000),0)))))))))))))))</f>
        <v>0</v>
      </c>
      <c r="Y67" s="34">
        <f>IF('Γεννήτρια 5'!D67="W",Y66+('Γεννήτρια 5'!C67-1)*X67,IF('Γεννήτρια 5'!D67="L",Y66-X67,Y66))</f>
        <v>200.69650129906225</v>
      </c>
      <c r="Z67" s="34" t="str">
        <f>IF(AND('Γεννήτρια 5'!C67&lt;&gt;0,'Γεννήτρια 5'!D67=""),X67,"")</f>
        <v/>
      </c>
    </row>
    <row r="68" spans="1:26">
      <c r="A68" s="3">
        <f t="shared" si="4"/>
        <v>46</v>
      </c>
      <c r="E68" s="3" t="str">
        <f t="shared" si="0"/>
        <v/>
      </c>
      <c r="F68" s="2" t="str">
        <f t="shared" si="1"/>
        <v/>
      </c>
      <c r="G68" s="2" t="str">
        <f t="shared" si="2"/>
        <v/>
      </c>
      <c r="V68" s="34">
        <f t="shared" si="3"/>
        <v>200.69650129906225</v>
      </c>
      <c r="W68" s="33">
        <f t="shared" si="5"/>
        <v>42</v>
      </c>
      <c r="X68" s="34">
        <f>IF(W68=1,$G$3*(V68/1000),IF(W68=2,$G$4*(V68/1000),IF(W68=3,$G$5*(V68/1000),IF(W68=4,$G$6*(V68/1000),IF(W68=5,$G$7*(V68/1000),IF(W68=6,$G$8*(V68/1000),IF(W68=7,$G$9*(V68/1000),IF(W68=8,$G$10*(V68/1000),IF(W68=9,$G$11*(V68/1000),IF(W68=10,$G$12*(V68/1000),IF(W68=11,$G$13*(V68/1000),IF(W68=12,$G$14*(V68/1000),IF(W68=13,$G$15*(V68/1000),IF(W68=14,$G$16*(V68/1000),IF(W68=15,$G$17*(V68/1000),0)))))))))))))))</f>
        <v>0</v>
      </c>
      <c r="Y68" s="34">
        <f>IF('Γεννήτρια 5'!D68="W",Y67+('Γεννήτρια 5'!C68-1)*X68,IF('Γεννήτρια 5'!D68="L",Y67-X68,Y67))</f>
        <v>200.69650129906225</v>
      </c>
      <c r="Z68" s="34" t="str">
        <f>IF(AND('Γεννήτρια 5'!C68&lt;&gt;0,'Γεννήτρια 5'!D68=""),X68,"")</f>
        <v/>
      </c>
    </row>
    <row r="69" spans="1:26">
      <c r="A69" s="3">
        <f t="shared" si="4"/>
        <v>47</v>
      </c>
      <c r="E69" s="3" t="str">
        <f t="shared" si="0"/>
        <v/>
      </c>
      <c r="F69" s="2" t="str">
        <f t="shared" si="1"/>
        <v/>
      </c>
      <c r="G69" s="2" t="str">
        <f t="shared" si="2"/>
        <v/>
      </c>
      <c r="V69" s="34">
        <f t="shared" si="3"/>
        <v>200.69650129906225</v>
      </c>
      <c r="W69" s="33">
        <f t="shared" si="5"/>
        <v>43</v>
      </c>
      <c r="X69" s="34">
        <f>IF(W69=1,$G$3*(V69/1000),IF(W69=2,$G$4*(V69/1000),IF(W69=3,$G$5*(V69/1000),IF(W69=4,$G$6*(V69/1000),IF(W69=5,$G$7*(V69/1000),IF(W69=6,$G$8*(V69/1000),IF(W69=7,$G$9*(V69/1000),IF(W69=8,$G$10*(V69/1000),IF(W69=9,$G$11*(V69/1000),IF(W69=10,$G$12*(V69/1000),IF(W69=11,$G$13*(V69/1000),IF(W69=12,$G$14*(V69/1000),IF(W69=13,$G$15*(V69/1000),IF(W69=14,$G$16*(V69/1000),IF(W69=15,$G$17*(V69/1000),0)))))))))))))))</f>
        <v>0</v>
      </c>
      <c r="Y69" s="34">
        <f>IF('Γεννήτρια 5'!D69="W",Y68+('Γεννήτρια 5'!C69-1)*X69,IF('Γεννήτρια 5'!D69="L",Y68-X69,Y68))</f>
        <v>200.69650129906225</v>
      </c>
      <c r="Z69" s="34" t="str">
        <f>IF(AND('Γεννήτρια 5'!C69&lt;&gt;0,'Γεννήτρια 5'!D69=""),X69,"")</f>
        <v/>
      </c>
    </row>
    <row r="70" spans="1:26">
      <c r="A70" s="3">
        <f t="shared" si="4"/>
        <v>48</v>
      </c>
      <c r="E70" s="3" t="str">
        <f t="shared" si="0"/>
        <v/>
      </c>
      <c r="F70" s="2" t="str">
        <f t="shared" si="1"/>
        <v/>
      </c>
      <c r="G70" s="2" t="str">
        <f t="shared" si="2"/>
        <v/>
      </c>
      <c r="V70" s="34">
        <f t="shared" si="3"/>
        <v>200.69650129906225</v>
      </c>
      <c r="W70" s="33">
        <f t="shared" si="5"/>
        <v>44</v>
      </c>
      <c r="X70" s="34">
        <f>IF(W70=1,$G$3*(V70/1000),IF(W70=2,$G$4*(V70/1000),IF(W70=3,$G$5*(V70/1000),IF(W70=4,$G$6*(V70/1000),IF(W70=5,$G$7*(V70/1000),IF(W70=6,$G$8*(V70/1000),IF(W70=7,$G$9*(V70/1000),IF(W70=8,$G$10*(V70/1000),IF(W70=9,$G$11*(V70/1000),IF(W70=10,$G$12*(V70/1000),IF(W70=11,$G$13*(V70/1000),IF(W70=12,$G$14*(V70/1000),IF(W70=13,$G$15*(V70/1000),IF(W70=14,$G$16*(V70/1000),IF(W70=15,$G$17*(V70/1000),0)))))))))))))))</f>
        <v>0</v>
      </c>
      <c r="Y70" s="34">
        <f>IF('Γεννήτρια 5'!D70="W",Y69+('Γεννήτρια 5'!C70-1)*X70,IF('Γεννήτρια 5'!D70="L",Y69-X70,Y69))</f>
        <v>200.69650129906225</v>
      </c>
      <c r="Z70" s="34" t="str">
        <f>IF(AND('Γεννήτρια 5'!C70&lt;&gt;0,'Γεννήτρια 5'!D70=""),X70,"")</f>
        <v/>
      </c>
    </row>
    <row r="71" spans="1:26">
      <c r="A71" s="3">
        <f t="shared" si="4"/>
        <v>49</v>
      </c>
      <c r="E71" s="3" t="str">
        <f t="shared" si="0"/>
        <v/>
      </c>
      <c r="F71" s="2" t="str">
        <f t="shared" si="1"/>
        <v/>
      </c>
      <c r="G71" s="2" t="str">
        <f t="shared" si="2"/>
        <v/>
      </c>
      <c r="V71" s="34">
        <f t="shared" si="3"/>
        <v>200.69650129906225</v>
      </c>
      <c r="W71" s="33">
        <f t="shared" si="5"/>
        <v>45</v>
      </c>
      <c r="X71" s="34">
        <f>IF(W71=1,$G$3*(V71/1000),IF(W71=2,$G$4*(V71/1000),IF(W71=3,$G$5*(V71/1000),IF(W71=4,$G$6*(V71/1000),IF(W71=5,$G$7*(V71/1000),IF(W71=6,$G$8*(V71/1000),IF(W71=7,$G$9*(V71/1000),IF(W71=8,$G$10*(V71/1000),IF(W71=9,$G$11*(V71/1000),IF(W71=10,$G$12*(V71/1000),IF(W71=11,$G$13*(V71/1000),IF(W71=12,$G$14*(V71/1000),IF(W71=13,$G$15*(V71/1000),IF(W71=14,$G$16*(V71/1000),IF(W71=15,$G$17*(V71/1000),0)))))))))))))))</f>
        <v>0</v>
      </c>
      <c r="Y71" s="34">
        <f>IF('Γεννήτρια 5'!D71="W",Y70+('Γεννήτρια 5'!C71-1)*X71,IF('Γεννήτρια 5'!D71="L",Y70-X71,Y70))</f>
        <v>200.69650129906225</v>
      </c>
      <c r="Z71" s="34" t="str">
        <f>IF(AND('Γεννήτρια 5'!C71&lt;&gt;0,'Γεννήτρια 5'!D71=""),X71,"")</f>
        <v/>
      </c>
    </row>
    <row r="72" spans="1:26">
      <c r="A72" s="3">
        <f t="shared" si="4"/>
        <v>50</v>
      </c>
      <c r="E72" s="3" t="str">
        <f t="shared" si="0"/>
        <v/>
      </c>
      <c r="F72" s="2" t="str">
        <f t="shared" si="1"/>
        <v/>
      </c>
      <c r="G72" s="2" t="str">
        <f t="shared" si="2"/>
        <v/>
      </c>
      <c r="V72" s="34">
        <f t="shared" si="3"/>
        <v>200.69650129906225</v>
      </c>
      <c r="W72" s="33">
        <f t="shared" si="5"/>
        <v>46</v>
      </c>
      <c r="X72" s="34">
        <f>IF(W72=1,$G$3*(V72/1000),IF(W72=2,$G$4*(V72/1000),IF(W72=3,$G$5*(V72/1000),IF(W72=4,$G$6*(V72/1000),IF(W72=5,$G$7*(V72/1000),IF(W72=6,$G$8*(V72/1000),IF(W72=7,$G$9*(V72/1000),IF(W72=8,$G$10*(V72/1000),IF(W72=9,$G$11*(V72/1000),IF(W72=10,$G$12*(V72/1000),IF(W72=11,$G$13*(V72/1000),IF(W72=12,$G$14*(V72/1000),IF(W72=13,$G$15*(V72/1000),IF(W72=14,$G$16*(V72/1000),IF(W72=15,$G$17*(V72/1000),0)))))))))))))))</f>
        <v>0</v>
      </c>
      <c r="Y72" s="34">
        <f>IF('Γεννήτρια 5'!D72="W",Y71+('Γεννήτρια 5'!C72-1)*X72,IF('Γεννήτρια 5'!D72="L",Y71-X72,Y71))</f>
        <v>200.69650129906225</v>
      </c>
      <c r="Z72" s="34" t="str">
        <f>IF(AND('Γεννήτρια 5'!C72&lt;&gt;0,'Γεννήτρια 5'!D72=""),X72,"")</f>
        <v/>
      </c>
    </row>
    <row r="73" spans="1:26">
      <c r="A73" s="3">
        <f t="shared" si="4"/>
        <v>51</v>
      </c>
      <c r="E73" s="3" t="str">
        <f t="shared" si="0"/>
        <v/>
      </c>
      <c r="F73" s="2" t="str">
        <f t="shared" si="1"/>
        <v/>
      </c>
      <c r="G73" s="2" t="str">
        <f t="shared" si="2"/>
        <v/>
      </c>
      <c r="V73" s="34">
        <f t="shared" si="3"/>
        <v>200.69650129906225</v>
      </c>
      <c r="W73" s="33">
        <f t="shared" si="5"/>
        <v>47</v>
      </c>
      <c r="X73" s="34">
        <f>IF(W73=1,$G$3*(V73/1000),IF(W73=2,$G$4*(V73/1000),IF(W73=3,$G$5*(V73/1000),IF(W73=4,$G$6*(V73/1000),IF(W73=5,$G$7*(V73/1000),IF(W73=6,$G$8*(V73/1000),IF(W73=7,$G$9*(V73/1000),IF(W73=8,$G$10*(V73/1000),IF(W73=9,$G$11*(V73/1000),IF(W73=10,$G$12*(V73/1000),IF(W73=11,$G$13*(V73/1000),IF(W73=12,$G$14*(V73/1000),IF(W73=13,$G$15*(V73/1000),IF(W73=14,$G$16*(V73/1000),IF(W73=15,$G$17*(V73/1000),0)))))))))))))))</f>
        <v>0</v>
      </c>
      <c r="Y73" s="34">
        <f>IF('Γεννήτρια 5'!D73="W",Y72+('Γεννήτρια 5'!C73-1)*X73,IF('Γεννήτρια 5'!D73="L",Y72-X73,Y72))</f>
        <v>200.69650129906225</v>
      </c>
      <c r="Z73" s="34" t="str">
        <f>IF(AND('Γεννήτρια 5'!C73&lt;&gt;0,'Γεννήτρια 5'!D73=""),X73,"")</f>
        <v/>
      </c>
    </row>
    <row r="74" spans="1:26">
      <c r="A74" s="3">
        <f t="shared" si="4"/>
        <v>52</v>
      </c>
      <c r="E74" s="3" t="str">
        <f t="shared" si="0"/>
        <v/>
      </c>
      <c r="F74" s="2" t="str">
        <f t="shared" si="1"/>
        <v/>
      </c>
      <c r="G74" s="2" t="str">
        <f t="shared" si="2"/>
        <v/>
      </c>
      <c r="V74" s="34">
        <f t="shared" si="3"/>
        <v>200.69650129906225</v>
      </c>
      <c r="W74" s="33">
        <f t="shared" si="5"/>
        <v>48</v>
      </c>
      <c r="X74" s="34">
        <f>IF(W74=1,$G$3*(V74/1000),IF(W74=2,$G$4*(V74/1000),IF(W74=3,$G$5*(V74/1000),IF(W74=4,$G$6*(V74/1000),IF(W74=5,$G$7*(V74/1000),IF(W74=6,$G$8*(V74/1000),IF(W74=7,$G$9*(V74/1000),IF(W74=8,$G$10*(V74/1000),IF(W74=9,$G$11*(V74/1000),IF(W74=10,$G$12*(V74/1000),IF(W74=11,$G$13*(V74/1000),IF(W74=12,$G$14*(V74/1000),IF(W74=13,$G$15*(V74/1000),IF(W74=14,$G$16*(V74/1000),IF(W74=15,$G$17*(V74/1000),0)))))))))))))))</f>
        <v>0</v>
      </c>
      <c r="Y74" s="34">
        <f>IF('Γεννήτρια 5'!D74="W",Y73+('Γεννήτρια 5'!C74-1)*X74,IF('Γεννήτρια 5'!D74="L",Y73-X74,Y73))</f>
        <v>200.69650129906225</v>
      </c>
      <c r="Z74" s="34" t="str">
        <f>IF(AND('Γεννήτρια 5'!C74&lt;&gt;0,'Γεννήτρια 5'!D74=""),X74,"")</f>
        <v/>
      </c>
    </row>
    <row r="75" spans="1:26">
      <c r="A75" s="3">
        <f t="shared" si="4"/>
        <v>53</v>
      </c>
      <c r="E75" s="3" t="str">
        <f t="shared" si="0"/>
        <v/>
      </c>
      <c r="F75" s="2" t="str">
        <f t="shared" si="1"/>
        <v/>
      </c>
      <c r="G75" s="2" t="str">
        <f t="shared" si="2"/>
        <v/>
      </c>
      <c r="V75" s="34">
        <f t="shared" si="3"/>
        <v>200.69650129906225</v>
      </c>
      <c r="W75" s="33">
        <f t="shared" si="5"/>
        <v>49</v>
      </c>
      <c r="X75" s="34">
        <f>IF(W75=1,$G$3*(V75/1000),IF(W75=2,$G$4*(V75/1000),IF(W75=3,$G$5*(V75/1000),IF(W75=4,$G$6*(V75/1000),IF(W75=5,$G$7*(V75/1000),IF(W75=6,$G$8*(V75/1000),IF(W75=7,$G$9*(V75/1000),IF(W75=8,$G$10*(V75/1000),IF(W75=9,$G$11*(V75/1000),IF(W75=10,$G$12*(V75/1000),IF(W75=11,$G$13*(V75/1000),IF(W75=12,$G$14*(V75/1000),IF(W75=13,$G$15*(V75/1000),IF(W75=14,$G$16*(V75/1000),IF(W75=15,$G$17*(V75/1000),0)))))))))))))))</f>
        <v>0</v>
      </c>
      <c r="Y75" s="34">
        <f>IF('Γεννήτρια 5'!D75="W",Y74+('Γεννήτρια 5'!C75-1)*X75,IF('Γεννήτρια 5'!D75="L",Y74-X75,Y74))</f>
        <v>200.69650129906225</v>
      </c>
      <c r="Z75" s="34" t="str">
        <f>IF(AND('Γεννήτρια 5'!C75&lt;&gt;0,'Γεννήτρια 5'!D75=""),X75,"")</f>
        <v/>
      </c>
    </row>
    <row r="76" spans="1:26">
      <c r="A76" s="3">
        <f t="shared" si="4"/>
        <v>54</v>
      </c>
      <c r="E76" s="3" t="str">
        <f t="shared" si="0"/>
        <v/>
      </c>
      <c r="F76" s="2" t="str">
        <f t="shared" si="1"/>
        <v/>
      </c>
      <c r="G76" s="2" t="str">
        <f t="shared" si="2"/>
        <v/>
      </c>
      <c r="V76" s="34">
        <f t="shared" si="3"/>
        <v>200.69650129906225</v>
      </c>
      <c r="W76" s="33">
        <f t="shared" si="5"/>
        <v>50</v>
      </c>
      <c r="X76" s="34">
        <f>IF(W76=1,$G$3*(V76/1000),IF(W76=2,$G$4*(V76/1000),IF(W76=3,$G$5*(V76/1000),IF(W76=4,$G$6*(V76/1000),IF(W76=5,$G$7*(V76/1000),IF(W76=6,$G$8*(V76/1000),IF(W76=7,$G$9*(V76/1000),IF(W76=8,$G$10*(V76/1000),IF(W76=9,$G$11*(V76/1000),IF(W76=10,$G$12*(V76/1000),IF(W76=11,$G$13*(V76/1000),IF(W76=12,$G$14*(V76/1000),IF(W76=13,$G$15*(V76/1000),IF(W76=14,$G$16*(V76/1000),IF(W76=15,$G$17*(V76/1000),0)))))))))))))))</f>
        <v>0</v>
      </c>
      <c r="Y76" s="34">
        <f>IF('Γεννήτρια 5'!D76="W",Y75+('Γεννήτρια 5'!C76-1)*X76,IF('Γεννήτρια 5'!D76="L",Y75-X76,Y75))</f>
        <v>200.69650129906225</v>
      </c>
      <c r="Z76" s="34" t="str">
        <f>IF(AND('Γεννήτρια 5'!C76&lt;&gt;0,'Γεννήτρια 5'!D76=""),X76,"")</f>
        <v/>
      </c>
    </row>
    <row r="77" spans="1:26">
      <c r="A77" s="3">
        <f t="shared" si="4"/>
        <v>55</v>
      </c>
      <c r="E77" s="3" t="str">
        <f t="shared" si="0"/>
        <v/>
      </c>
      <c r="F77" s="2" t="str">
        <f t="shared" si="1"/>
        <v/>
      </c>
      <c r="G77" s="2" t="str">
        <f t="shared" si="2"/>
        <v/>
      </c>
      <c r="V77" s="34">
        <f t="shared" si="3"/>
        <v>200.69650129906225</v>
      </c>
      <c r="W77" s="33">
        <f t="shared" si="5"/>
        <v>51</v>
      </c>
      <c r="X77" s="34">
        <f>IF(W77=1,$G$3*(V77/1000),IF(W77=2,$G$4*(V77/1000),IF(W77=3,$G$5*(V77/1000),IF(W77=4,$G$6*(V77/1000),IF(W77=5,$G$7*(V77/1000),IF(W77=6,$G$8*(V77/1000),IF(W77=7,$G$9*(V77/1000),IF(W77=8,$G$10*(V77/1000),IF(W77=9,$G$11*(V77/1000),IF(W77=10,$G$12*(V77/1000),IF(W77=11,$G$13*(V77/1000),IF(W77=12,$G$14*(V77/1000),IF(W77=13,$G$15*(V77/1000),IF(W77=14,$G$16*(V77/1000),IF(W77=15,$G$17*(V77/1000),0)))))))))))))))</f>
        <v>0</v>
      </c>
      <c r="Y77" s="34">
        <f>IF('Γεννήτρια 5'!D77="W",Y76+('Γεννήτρια 5'!C77-1)*X77,IF('Γεννήτρια 5'!D77="L",Y76-X77,Y76))</f>
        <v>200.69650129906225</v>
      </c>
      <c r="Z77" s="34" t="str">
        <f>IF(AND('Γεννήτρια 5'!C77&lt;&gt;0,'Γεννήτρια 5'!D77=""),X77,"")</f>
        <v/>
      </c>
    </row>
    <row r="78" spans="1:26">
      <c r="A78" s="3">
        <f t="shared" si="4"/>
        <v>56</v>
      </c>
      <c r="E78" s="3" t="str">
        <f t="shared" si="0"/>
        <v/>
      </c>
      <c r="F78" s="2" t="str">
        <f t="shared" si="1"/>
        <v/>
      </c>
      <c r="G78" s="2" t="str">
        <f t="shared" si="2"/>
        <v/>
      </c>
      <c r="V78" s="34">
        <f t="shared" si="3"/>
        <v>200.69650129906225</v>
      </c>
      <c r="W78" s="33">
        <f t="shared" si="5"/>
        <v>52</v>
      </c>
      <c r="X78" s="34">
        <f>IF(W78=1,$G$3*(V78/1000),IF(W78=2,$G$4*(V78/1000),IF(W78=3,$G$5*(V78/1000),IF(W78=4,$G$6*(V78/1000),IF(W78=5,$G$7*(V78/1000),IF(W78=6,$G$8*(V78/1000),IF(W78=7,$G$9*(V78/1000),IF(W78=8,$G$10*(V78/1000),IF(W78=9,$G$11*(V78/1000),IF(W78=10,$G$12*(V78/1000),IF(W78=11,$G$13*(V78/1000),IF(W78=12,$G$14*(V78/1000),IF(W78=13,$G$15*(V78/1000),IF(W78=14,$G$16*(V78/1000),IF(W78=15,$G$17*(V78/1000),0)))))))))))))))</f>
        <v>0</v>
      </c>
      <c r="Y78" s="34">
        <f>IF('Γεννήτρια 5'!D78="W",Y77+('Γεννήτρια 5'!C78-1)*X78,IF('Γεννήτρια 5'!D78="L",Y77-X78,Y77))</f>
        <v>200.69650129906225</v>
      </c>
      <c r="Z78" s="34" t="str">
        <f>IF(AND('Γεννήτρια 5'!C78&lt;&gt;0,'Γεννήτρια 5'!D78=""),X78,"")</f>
        <v/>
      </c>
    </row>
    <row r="79" spans="1:26">
      <c r="A79" s="3">
        <f t="shared" si="4"/>
        <v>57</v>
      </c>
      <c r="E79" s="3" t="str">
        <f t="shared" si="0"/>
        <v/>
      </c>
      <c r="F79" s="2" t="str">
        <f t="shared" si="1"/>
        <v/>
      </c>
      <c r="G79" s="2" t="str">
        <f t="shared" si="2"/>
        <v/>
      </c>
      <c r="V79" s="34">
        <f t="shared" si="3"/>
        <v>200.69650129906225</v>
      </c>
      <c r="W79" s="33">
        <f t="shared" si="5"/>
        <v>53</v>
      </c>
      <c r="X79" s="34">
        <f>IF(W79=1,$G$3*(V79/1000),IF(W79=2,$G$4*(V79/1000),IF(W79=3,$G$5*(V79/1000),IF(W79=4,$G$6*(V79/1000),IF(W79=5,$G$7*(V79/1000),IF(W79=6,$G$8*(V79/1000),IF(W79=7,$G$9*(V79/1000),IF(W79=8,$G$10*(V79/1000),IF(W79=9,$G$11*(V79/1000),IF(W79=10,$G$12*(V79/1000),IF(W79=11,$G$13*(V79/1000),IF(W79=12,$G$14*(V79/1000),IF(W79=13,$G$15*(V79/1000),IF(W79=14,$G$16*(V79/1000),IF(W79=15,$G$17*(V79/1000),0)))))))))))))))</f>
        <v>0</v>
      </c>
      <c r="Y79" s="34">
        <f>IF('Γεννήτρια 5'!D79="W",Y78+('Γεννήτρια 5'!C79-1)*X79,IF('Γεννήτρια 5'!D79="L",Y78-X79,Y78))</f>
        <v>200.69650129906225</v>
      </c>
      <c r="Z79" s="34" t="str">
        <f>IF(AND('Γεννήτρια 5'!C79&lt;&gt;0,'Γεννήτρια 5'!D79=""),X79,"")</f>
        <v/>
      </c>
    </row>
    <row r="80" spans="1:26">
      <c r="A80" s="3">
        <f t="shared" si="4"/>
        <v>58</v>
      </c>
      <c r="E80" s="3" t="str">
        <f t="shared" si="0"/>
        <v/>
      </c>
      <c r="F80" s="2" t="str">
        <f t="shared" si="1"/>
        <v/>
      </c>
      <c r="G80" s="2" t="str">
        <f t="shared" si="2"/>
        <v/>
      </c>
      <c r="V80" s="34">
        <f t="shared" si="3"/>
        <v>200.69650129906225</v>
      </c>
      <c r="W80" s="33">
        <f t="shared" si="5"/>
        <v>54</v>
      </c>
      <c r="X80" s="34">
        <f>IF(W80=1,$G$3*(V80/1000),IF(W80=2,$G$4*(V80/1000),IF(W80=3,$G$5*(V80/1000),IF(W80=4,$G$6*(V80/1000),IF(W80=5,$G$7*(V80/1000),IF(W80=6,$G$8*(V80/1000),IF(W80=7,$G$9*(V80/1000),IF(W80=8,$G$10*(V80/1000),IF(W80=9,$G$11*(V80/1000),IF(W80=10,$G$12*(V80/1000),IF(W80=11,$G$13*(V80/1000),IF(W80=12,$G$14*(V80/1000),IF(W80=13,$G$15*(V80/1000),IF(W80=14,$G$16*(V80/1000),IF(W80=15,$G$17*(V80/1000),0)))))))))))))))</f>
        <v>0</v>
      </c>
      <c r="Y80" s="34">
        <f>IF('Γεννήτρια 5'!D80="W",Y79+('Γεννήτρια 5'!C80-1)*X80,IF('Γεννήτρια 5'!D80="L",Y79-X80,Y79))</f>
        <v>200.69650129906225</v>
      </c>
      <c r="Z80" s="34" t="str">
        <f>IF(AND('Γεννήτρια 5'!C80&lt;&gt;0,'Γεννήτρια 5'!D80=""),X80,"")</f>
        <v/>
      </c>
    </row>
    <row r="81" spans="1:26">
      <c r="A81" s="3">
        <f t="shared" si="4"/>
        <v>59</v>
      </c>
      <c r="E81" s="3" t="str">
        <f t="shared" si="0"/>
        <v/>
      </c>
      <c r="F81" s="2" t="str">
        <f t="shared" si="1"/>
        <v/>
      </c>
      <c r="G81" s="2" t="str">
        <f t="shared" si="2"/>
        <v/>
      </c>
      <c r="V81" s="34">
        <f t="shared" si="3"/>
        <v>200.69650129906225</v>
      </c>
      <c r="W81" s="33">
        <f t="shared" si="5"/>
        <v>55</v>
      </c>
      <c r="X81" s="34">
        <f>IF(W81=1,$G$3*(V81/1000),IF(W81=2,$G$4*(V81/1000),IF(W81=3,$G$5*(V81/1000),IF(W81=4,$G$6*(V81/1000),IF(W81=5,$G$7*(V81/1000),IF(W81=6,$G$8*(V81/1000),IF(W81=7,$G$9*(V81/1000),IF(W81=8,$G$10*(V81/1000),IF(W81=9,$G$11*(V81/1000),IF(W81=10,$G$12*(V81/1000),IF(W81=11,$G$13*(V81/1000),IF(W81=12,$G$14*(V81/1000),IF(W81=13,$G$15*(V81/1000),IF(W81=14,$G$16*(V81/1000),IF(W81=15,$G$17*(V81/1000),0)))))))))))))))</f>
        <v>0</v>
      </c>
      <c r="Y81" s="34">
        <f>IF('Γεννήτρια 5'!D81="W",Y80+('Γεννήτρια 5'!C81-1)*X81,IF('Γεννήτρια 5'!D81="L",Y80-X81,Y80))</f>
        <v>200.69650129906225</v>
      </c>
      <c r="Z81" s="34" t="str">
        <f>IF(AND('Γεννήτρια 5'!C81&lt;&gt;0,'Γεννήτρια 5'!D81=""),X81,"")</f>
        <v/>
      </c>
    </row>
    <row r="82" spans="1:26">
      <c r="A82" s="3">
        <f t="shared" si="4"/>
        <v>60</v>
      </c>
      <c r="E82" s="3" t="str">
        <f t="shared" si="0"/>
        <v/>
      </c>
      <c r="F82" s="2" t="str">
        <f t="shared" si="1"/>
        <v/>
      </c>
      <c r="G82" s="2" t="str">
        <f t="shared" si="2"/>
        <v/>
      </c>
      <c r="V82" s="34">
        <f t="shared" si="3"/>
        <v>200.69650129906225</v>
      </c>
      <c r="W82" s="33">
        <f t="shared" si="5"/>
        <v>56</v>
      </c>
      <c r="X82" s="34">
        <f>IF(W82=1,$G$3*(V82/1000),IF(W82=2,$G$4*(V82/1000),IF(W82=3,$G$5*(V82/1000),IF(W82=4,$G$6*(V82/1000),IF(W82=5,$G$7*(V82/1000),IF(W82=6,$G$8*(V82/1000),IF(W82=7,$G$9*(V82/1000),IF(W82=8,$G$10*(V82/1000),IF(W82=9,$G$11*(V82/1000),IF(W82=10,$G$12*(V82/1000),IF(W82=11,$G$13*(V82/1000),IF(W82=12,$G$14*(V82/1000),IF(W82=13,$G$15*(V82/1000),IF(W82=14,$G$16*(V82/1000),IF(W82=15,$G$17*(V82/1000),0)))))))))))))))</f>
        <v>0</v>
      </c>
      <c r="Y82" s="34">
        <f>IF('Γεννήτρια 5'!D82="W",Y81+('Γεννήτρια 5'!C82-1)*X82,IF('Γεννήτρια 5'!D82="L",Y81-X82,Y81))</f>
        <v>200.69650129906225</v>
      </c>
      <c r="Z82" s="34" t="str">
        <f>IF(AND('Γεννήτρια 5'!C82&lt;&gt;0,'Γεννήτρια 5'!D82=""),X82,"")</f>
        <v/>
      </c>
    </row>
    <row r="83" spans="1:26">
      <c r="A83" s="3">
        <f t="shared" si="4"/>
        <v>61</v>
      </c>
      <c r="E83" s="3" t="str">
        <f t="shared" si="0"/>
        <v/>
      </c>
      <c r="F83" s="2" t="str">
        <f t="shared" si="1"/>
        <v/>
      </c>
      <c r="G83" s="2" t="str">
        <f t="shared" si="2"/>
        <v/>
      </c>
      <c r="V83" s="34">
        <f t="shared" si="3"/>
        <v>200.69650129906225</v>
      </c>
      <c r="W83" s="33">
        <f t="shared" si="5"/>
        <v>57</v>
      </c>
      <c r="X83" s="34">
        <f>IF(W83=1,$G$3*(V83/1000),IF(W83=2,$G$4*(V83/1000),IF(W83=3,$G$5*(V83/1000),IF(W83=4,$G$6*(V83/1000),IF(W83=5,$G$7*(V83/1000),IF(W83=6,$G$8*(V83/1000),IF(W83=7,$G$9*(V83/1000),IF(W83=8,$G$10*(V83/1000),IF(W83=9,$G$11*(V83/1000),IF(W83=10,$G$12*(V83/1000),IF(W83=11,$G$13*(V83/1000),IF(W83=12,$G$14*(V83/1000),IF(W83=13,$G$15*(V83/1000),IF(W83=14,$G$16*(V83/1000),IF(W83=15,$G$17*(V83/1000),0)))))))))))))))</f>
        <v>0</v>
      </c>
      <c r="Y83" s="34">
        <f>IF('Γεννήτρια 5'!D83="W",Y82+('Γεννήτρια 5'!C83-1)*X83,IF('Γεννήτρια 5'!D83="L",Y82-X83,Y82))</f>
        <v>200.69650129906225</v>
      </c>
      <c r="Z83" s="34" t="str">
        <f>IF(AND('Γεννήτρια 5'!C83&lt;&gt;0,'Γεννήτρια 5'!D83=""),X83,"")</f>
        <v/>
      </c>
    </row>
    <row r="84" spans="1:26">
      <c r="A84" s="3">
        <f t="shared" si="4"/>
        <v>62</v>
      </c>
      <c r="E84" s="3" t="str">
        <f t="shared" si="0"/>
        <v/>
      </c>
      <c r="F84" s="2" t="str">
        <f t="shared" si="1"/>
        <v/>
      </c>
      <c r="G84" s="2" t="str">
        <f t="shared" si="2"/>
        <v/>
      </c>
      <c r="V84" s="34">
        <f t="shared" si="3"/>
        <v>200.69650129906225</v>
      </c>
      <c r="W84" s="33">
        <f t="shared" si="5"/>
        <v>58</v>
      </c>
      <c r="X84" s="34">
        <f>IF(W84=1,$G$3*(V84/1000),IF(W84=2,$G$4*(V84/1000),IF(W84=3,$G$5*(V84/1000),IF(W84=4,$G$6*(V84/1000),IF(W84=5,$G$7*(V84/1000),IF(W84=6,$G$8*(V84/1000),IF(W84=7,$G$9*(V84/1000),IF(W84=8,$G$10*(V84/1000),IF(W84=9,$G$11*(V84/1000),IF(W84=10,$G$12*(V84/1000),IF(W84=11,$G$13*(V84/1000),IF(W84=12,$G$14*(V84/1000),IF(W84=13,$G$15*(V84/1000),IF(W84=14,$G$16*(V84/1000),IF(W84=15,$G$17*(V84/1000),0)))))))))))))))</f>
        <v>0</v>
      </c>
      <c r="Y84" s="34">
        <f>IF('Γεννήτρια 5'!D84="W",Y83+('Γεννήτρια 5'!C84-1)*X84,IF('Γεννήτρια 5'!D84="L",Y83-X84,Y83))</f>
        <v>200.69650129906225</v>
      </c>
      <c r="Z84" s="34" t="str">
        <f>IF(AND('Γεννήτρια 5'!C84&lt;&gt;0,'Γεννήτρια 5'!D84=""),X84,"")</f>
        <v/>
      </c>
    </row>
    <row r="85" spans="1:26">
      <c r="A85" s="3">
        <f t="shared" si="4"/>
        <v>63</v>
      </c>
      <c r="E85" s="3" t="str">
        <f t="shared" si="0"/>
        <v/>
      </c>
      <c r="F85" s="2" t="str">
        <f t="shared" si="1"/>
        <v/>
      </c>
      <c r="G85" s="2" t="str">
        <f t="shared" si="2"/>
        <v/>
      </c>
      <c r="V85" s="34">
        <f t="shared" si="3"/>
        <v>200.69650129906225</v>
      </c>
      <c r="W85" s="33">
        <f t="shared" si="5"/>
        <v>59</v>
      </c>
      <c r="X85" s="34">
        <f>IF(W85=1,$G$3*(V85/1000),IF(W85=2,$G$4*(V85/1000),IF(W85=3,$G$5*(V85/1000),IF(W85=4,$G$6*(V85/1000),IF(W85=5,$G$7*(V85/1000),IF(W85=6,$G$8*(V85/1000),IF(W85=7,$G$9*(V85/1000),IF(W85=8,$G$10*(V85/1000),IF(W85=9,$G$11*(V85/1000),IF(W85=10,$G$12*(V85/1000),IF(W85=11,$G$13*(V85/1000),IF(W85=12,$G$14*(V85/1000),IF(W85=13,$G$15*(V85/1000),IF(W85=14,$G$16*(V85/1000),IF(W85=15,$G$17*(V85/1000),0)))))))))))))))</f>
        <v>0</v>
      </c>
      <c r="Y85" s="34">
        <f>IF('Γεννήτρια 5'!D85="W",Y84+('Γεννήτρια 5'!C85-1)*X85,IF('Γεννήτρια 5'!D85="L",Y84-X85,Y84))</f>
        <v>200.69650129906225</v>
      </c>
      <c r="Z85" s="34" t="str">
        <f>IF(AND('Γεννήτρια 5'!C85&lt;&gt;0,'Γεννήτρια 5'!D85=""),X85,"")</f>
        <v/>
      </c>
    </row>
    <row r="86" spans="1:26">
      <c r="A86" s="3">
        <f t="shared" si="4"/>
        <v>64</v>
      </c>
      <c r="E86" s="3" t="str">
        <f t="shared" si="0"/>
        <v/>
      </c>
      <c r="F86" s="2" t="str">
        <f t="shared" si="1"/>
        <v/>
      </c>
      <c r="G86" s="2" t="str">
        <f t="shared" si="2"/>
        <v/>
      </c>
      <c r="V86" s="34">
        <f t="shared" si="3"/>
        <v>200.69650129906225</v>
      </c>
      <c r="W86" s="33">
        <f t="shared" si="5"/>
        <v>60</v>
      </c>
      <c r="X86" s="34">
        <f>IF(W86=1,$G$3*(V86/1000),IF(W86=2,$G$4*(V86/1000),IF(W86=3,$G$5*(V86/1000),IF(W86=4,$G$6*(V86/1000),IF(W86=5,$G$7*(V86/1000),IF(W86=6,$G$8*(V86/1000),IF(W86=7,$G$9*(V86/1000),IF(W86=8,$G$10*(V86/1000),IF(W86=9,$G$11*(V86/1000),IF(W86=10,$G$12*(V86/1000),IF(W86=11,$G$13*(V86/1000),IF(W86=12,$G$14*(V86/1000),IF(W86=13,$G$15*(V86/1000),IF(W86=14,$G$16*(V86/1000),IF(W86=15,$G$17*(V86/1000),0)))))))))))))))</f>
        <v>0</v>
      </c>
      <c r="Y86" s="34">
        <f>IF('Γεννήτρια 5'!D86="W",Y85+('Γεννήτρια 5'!C86-1)*X86,IF('Γεννήτρια 5'!D86="L",Y85-X86,Y85))</f>
        <v>200.69650129906225</v>
      </c>
      <c r="Z86" s="34" t="str">
        <f>IF(AND('Γεννήτρια 5'!C86&lt;&gt;0,'Γεννήτρια 5'!D86=""),X86,"")</f>
        <v/>
      </c>
    </row>
    <row r="87" spans="1:26">
      <c r="A87" s="3">
        <f t="shared" si="4"/>
        <v>65</v>
      </c>
      <c r="E87" s="3" t="str">
        <f t="shared" si="0"/>
        <v/>
      </c>
      <c r="F87" s="2" t="str">
        <f t="shared" si="1"/>
        <v/>
      </c>
      <c r="G87" s="2" t="str">
        <f t="shared" si="2"/>
        <v/>
      </c>
      <c r="V87" s="34">
        <f t="shared" si="3"/>
        <v>200.69650129906225</v>
      </c>
      <c r="W87" s="33">
        <f t="shared" si="5"/>
        <v>61</v>
      </c>
      <c r="X87" s="34">
        <f>IF(W87=1,$G$3*(V87/1000),IF(W87=2,$G$4*(V87/1000),IF(W87=3,$G$5*(V87/1000),IF(W87=4,$G$6*(V87/1000),IF(W87=5,$G$7*(V87/1000),IF(W87=6,$G$8*(V87/1000),IF(W87=7,$G$9*(V87/1000),IF(W87=8,$G$10*(V87/1000),IF(W87=9,$G$11*(V87/1000),IF(W87=10,$G$12*(V87/1000),IF(W87=11,$G$13*(V87/1000),IF(W87=12,$G$14*(V87/1000),IF(W87=13,$G$15*(V87/1000),IF(W87=14,$G$16*(V87/1000),IF(W87=15,$G$17*(V87/1000),0)))))))))))))))</f>
        <v>0</v>
      </c>
      <c r="Y87" s="34">
        <f>IF('Γεννήτρια 5'!D87="W",Y86+('Γεννήτρια 5'!C87-1)*X87,IF('Γεννήτρια 5'!D87="L",Y86-X87,Y86))</f>
        <v>200.69650129906225</v>
      </c>
      <c r="Z87" s="34" t="str">
        <f>IF(AND('Γεννήτρια 5'!C87&lt;&gt;0,'Γεννήτρια 5'!D87=""),X87,"")</f>
        <v/>
      </c>
    </row>
    <row r="88" spans="1:26">
      <c r="A88" s="3">
        <f t="shared" si="4"/>
        <v>66</v>
      </c>
      <c r="E88" s="3" t="str">
        <f t="shared" ref="E88:E151" si="6">IF(C88&gt;1,W88,"")</f>
        <v/>
      </c>
      <c r="F88" s="2" t="str">
        <f t="shared" ref="F88:F151" si="7">IF(C88&gt;1,X88,"")</f>
        <v/>
      </c>
      <c r="G88" s="2" t="str">
        <f t="shared" ref="G88:G151" si="8">IF(OR(D88="W",D88="L"),Y88,"")</f>
        <v/>
      </c>
      <c r="V88" s="34">
        <f t="shared" ref="V88:V151" si="9">IF(Y87&gt;=V87,Y87,V87)</f>
        <v>200.69650129906225</v>
      </c>
      <c r="W88" s="33">
        <f t="shared" si="5"/>
        <v>62</v>
      </c>
      <c r="X88" s="34">
        <f>IF(W88=1,$G$3*(V88/1000),IF(W88=2,$G$4*(V88/1000),IF(W88=3,$G$5*(V88/1000),IF(W88=4,$G$6*(V88/1000),IF(W88=5,$G$7*(V88/1000),IF(W88=6,$G$8*(V88/1000),IF(W88=7,$G$9*(V88/1000),IF(W88=8,$G$10*(V88/1000),IF(W88=9,$G$11*(V88/1000),IF(W88=10,$G$12*(V88/1000),IF(W88=11,$G$13*(V88/1000),IF(W88=12,$G$14*(V88/1000),IF(W88=13,$G$15*(V88/1000),IF(W88=14,$G$16*(V88/1000),IF(W88=15,$G$17*(V88/1000),0)))))))))))))))</f>
        <v>0</v>
      </c>
      <c r="Y88" s="34">
        <f>IF('Γεννήτρια 5'!D88="W",Y87+('Γεννήτρια 5'!C88-1)*X88,IF('Γεννήτρια 5'!D88="L",Y87-X88,Y87))</f>
        <v>200.69650129906225</v>
      </c>
      <c r="Z88" s="34" t="str">
        <f>IF(AND('Γεννήτρια 5'!C88&lt;&gt;0,'Γεννήτρια 5'!D88=""),X88,"")</f>
        <v/>
      </c>
    </row>
    <row r="89" spans="1:26">
      <c r="A89" s="3">
        <f t="shared" ref="A89:A152" si="10">A88+1</f>
        <v>67</v>
      </c>
      <c r="E89" s="3" t="str">
        <f t="shared" si="6"/>
        <v/>
      </c>
      <c r="F89" s="2" t="str">
        <f t="shared" si="7"/>
        <v/>
      </c>
      <c r="G89" s="2" t="str">
        <f t="shared" si="8"/>
        <v/>
      </c>
      <c r="V89" s="34">
        <f t="shared" si="9"/>
        <v>200.69650129906225</v>
      </c>
      <c r="W89" s="33">
        <f t="shared" ref="W89:W152" si="11">IF(V88&gt;=Y88,W88+1,1)</f>
        <v>63</v>
      </c>
      <c r="X89" s="34">
        <f>IF(W89=1,$G$3*(V89/1000),IF(W89=2,$G$4*(V89/1000),IF(W89=3,$G$5*(V89/1000),IF(W89=4,$G$6*(V89/1000),IF(W89=5,$G$7*(V89/1000),IF(W89=6,$G$8*(V89/1000),IF(W89=7,$G$9*(V89/1000),IF(W89=8,$G$10*(V89/1000),IF(W89=9,$G$11*(V89/1000),IF(W89=10,$G$12*(V89/1000),IF(W89=11,$G$13*(V89/1000),IF(W89=12,$G$14*(V89/1000),IF(W89=13,$G$15*(V89/1000),IF(W89=14,$G$16*(V89/1000),IF(W89=15,$G$17*(V89/1000),0)))))))))))))))</f>
        <v>0</v>
      </c>
      <c r="Y89" s="34">
        <f>IF('Γεννήτρια 5'!D89="W",Y88+('Γεννήτρια 5'!C89-1)*X89,IF('Γεννήτρια 5'!D89="L",Y88-X89,Y88))</f>
        <v>200.69650129906225</v>
      </c>
      <c r="Z89" s="34" t="str">
        <f>IF(AND('Γεννήτρια 5'!C89&lt;&gt;0,'Γεννήτρια 5'!D89=""),X89,"")</f>
        <v/>
      </c>
    </row>
    <row r="90" spans="1:26">
      <c r="A90" s="3">
        <f t="shared" si="10"/>
        <v>68</v>
      </c>
      <c r="E90" s="3" t="str">
        <f t="shared" si="6"/>
        <v/>
      </c>
      <c r="F90" s="2" t="str">
        <f t="shared" si="7"/>
        <v/>
      </c>
      <c r="G90" s="2" t="str">
        <f t="shared" si="8"/>
        <v/>
      </c>
      <c r="V90" s="34">
        <f t="shared" si="9"/>
        <v>200.69650129906225</v>
      </c>
      <c r="W90" s="33">
        <f t="shared" si="11"/>
        <v>64</v>
      </c>
      <c r="X90" s="34">
        <f>IF(W90=1,$G$3*(V90/1000),IF(W90=2,$G$4*(V90/1000),IF(W90=3,$G$5*(V90/1000),IF(W90=4,$G$6*(V90/1000),IF(W90=5,$G$7*(V90/1000),IF(W90=6,$G$8*(V90/1000),IF(W90=7,$G$9*(V90/1000),IF(W90=8,$G$10*(V90/1000),IF(W90=9,$G$11*(V90/1000),IF(W90=10,$G$12*(V90/1000),IF(W90=11,$G$13*(V90/1000),IF(W90=12,$G$14*(V90/1000),IF(W90=13,$G$15*(V90/1000),IF(W90=14,$G$16*(V90/1000),IF(W90=15,$G$17*(V90/1000),0)))))))))))))))</f>
        <v>0</v>
      </c>
      <c r="Y90" s="34">
        <f>IF('Γεννήτρια 5'!D90="W",Y89+('Γεννήτρια 5'!C90-1)*X90,IF('Γεννήτρια 5'!D90="L",Y89-X90,Y89))</f>
        <v>200.69650129906225</v>
      </c>
      <c r="Z90" s="34" t="str">
        <f>IF(AND('Γεννήτρια 5'!C90&lt;&gt;0,'Γεννήτρια 5'!D90=""),X90,"")</f>
        <v/>
      </c>
    </row>
    <row r="91" spans="1:26">
      <c r="A91" s="3">
        <f t="shared" si="10"/>
        <v>69</v>
      </c>
      <c r="E91" s="3" t="str">
        <f t="shared" si="6"/>
        <v/>
      </c>
      <c r="F91" s="2" t="str">
        <f t="shared" si="7"/>
        <v/>
      </c>
      <c r="G91" s="2" t="str">
        <f t="shared" si="8"/>
        <v/>
      </c>
      <c r="V91" s="34">
        <f t="shared" si="9"/>
        <v>200.69650129906225</v>
      </c>
      <c r="W91" s="33">
        <f t="shared" si="11"/>
        <v>65</v>
      </c>
      <c r="X91" s="34">
        <f>IF(W91=1,$G$3*(V91/1000),IF(W91=2,$G$4*(V91/1000),IF(W91=3,$G$5*(V91/1000),IF(W91=4,$G$6*(V91/1000),IF(W91=5,$G$7*(V91/1000),IF(W91=6,$G$8*(V91/1000),IF(W91=7,$G$9*(V91/1000),IF(W91=8,$G$10*(V91/1000),IF(W91=9,$G$11*(V91/1000),IF(W91=10,$G$12*(V91/1000),IF(W91=11,$G$13*(V91/1000),IF(W91=12,$G$14*(V91/1000),IF(W91=13,$G$15*(V91/1000),IF(W91=14,$G$16*(V91/1000),IF(W91=15,$G$17*(V91/1000),0)))))))))))))))</f>
        <v>0</v>
      </c>
      <c r="Y91" s="34">
        <f>IF('Γεννήτρια 5'!D91="W",Y90+('Γεννήτρια 5'!C91-1)*X91,IF('Γεννήτρια 5'!D91="L",Y90-X91,Y90))</f>
        <v>200.69650129906225</v>
      </c>
      <c r="Z91" s="34" t="str">
        <f>IF(AND('Γεννήτρια 5'!C91&lt;&gt;0,'Γεννήτρια 5'!D91=""),X91,"")</f>
        <v/>
      </c>
    </row>
    <row r="92" spans="1:26">
      <c r="A92" s="3">
        <f t="shared" si="10"/>
        <v>70</v>
      </c>
      <c r="E92" s="3" t="str">
        <f t="shared" si="6"/>
        <v/>
      </c>
      <c r="F92" s="2" t="str">
        <f t="shared" si="7"/>
        <v/>
      </c>
      <c r="G92" s="2" t="str">
        <f t="shared" si="8"/>
        <v/>
      </c>
      <c r="V92" s="34">
        <f t="shared" si="9"/>
        <v>200.69650129906225</v>
      </c>
      <c r="W92" s="33">
        <f t="shared" si="11"/>
        <v>66</v>
      </c>
      <c r="X92" s="34">
        <f>IF(W92=1,$G$3*(V92/1000),IF(W92=2,$G$4*(V92/1000),IF(W92=3,$G$5*(V92/1000),IF(W92=4,$G$6*(V92/1000),IF(W92=5,$G$7*(V92/1000),IF(W92=6,$G$8*(V92/1000),IF(W92=7,$G$9*(V92/1000),IF(W92=8,$G$10*(V92/1000),IF(W92=9,$G$11*(V92/1000),IF(W92=10,$G$12*(V92/1000),IF(W92=11,$G$13*(V92/1000),IF(W92=12,$G$14*(V92/1000),IF(W92=13,$G$15*(V92/1000),IF(W92=14,$G$16*(V92/1000),IF(W92=15,$G$17*(V92/1000),0)))))))))))))))</f>
        <v>0</v>
      </c>
      <c r="Y92" s="34">
        <f>IF('Γεννήτρια 5'!D92="W",Y91+('Γεννήτρια 5'!C92-1)*X92,IF('Γεννήτρια 5'!D92="L",Y91-X92,Y91))</f>
        <v>200.69650129906225</v>
      </c>
      <c r="Z92" s="34" t="str">
        <f>IF(AND('Γεννήτρια 5'!C92&lt;&gt;0,'Γεννήτρια 5'!D92=""),X92,"")</f>
        <v/>
      </c>
    </row>
    <row r="93" spans="1:26">
      <c r="A93" s="3">
        <f t="shared" si="10"/>
        <v>71</v>
      </c>
      <c r="E93" s="3" t="str">
        <f t="shared" si="6"/>
        <v/>
      </c>
      <c r="F93" s="2" t="str">
        <f t="shared" si="7"/>
        <v/>
      </c>
      <c r="G93" s="2" t="str">
        <f t="shared" si="8"/>
        <v/>
      </c>
      <c r="V93" s="34">
        <f t="shared" si="9"/>
        <v>200.69650129906225</v>
      </c>
      <c r="W93" s="33">
        <f t="shared" si="11"/>
        <v>67</v>
      </c>
      <c r="X93" s="34">
        <f>IF(W93=1,$G$3*(V93/1000),IF(W93=2,$G$4*(V93/1000),IF(W93=3,$G$5*(V93/1000),IF(W93=4,$G$6*(V93/1000),IF(W93=5,$G$7*(V93/1000),IF(W93=6,$G$8*(V93/1000),IF(W93=7,$G$9*(V93/1000),IF(W93=8,$G$10*(V93/1000),IF(W93=9,$G$11*(V93/1000),IF(W93=10,$G$12*(V93/1000),IF(W93=11,$G$13*(V93/1000),IF(W93=12,$G$14*(V93/1000),IF(W93=13,$G$15*(V93/1000),IF(W93=14,$G$16*(V93/1000),IF(W93=15,$G$17*(V93/1000),0)))))))))))))))</f>
        <v>0</v>
      </c>
      <c r="Y93" s="34">
        <f>IF('Γεννήτρια 5'!D93="W",Y92+('Γεννήτρια 5'!C93-1)*X93,IF('Γεννήτρια 5'!D93="L",Y92-X93,Y92))</f>
        <v>200.69650129906225</v>
      </c>
      <c r="Z93" s="34" t="str">
        <f>IF(AND('Γεννήτρια 5'!C93&lt;&gt;0,'Γεννήτρια 5'!D93=""),X93,"")</f>
        <v/>
      </c>
    </row>
    <row r="94" spans="1:26">
      <c r="A94" s="3">
        <f t="shared" si="10"/>
        <v>72</v>
      </c>
      <c r="E94" s="3" t="str">
        <f t="shared" si="6"/>
        <v/>
      </c>
      <c r="F94" s="2" t="str">
        <f t="shared" si="7"/>
        <v/>
      </c>
      <c r="G94" s="2" t="str">
        <f t="shared" si="8"/>
        <v/>
      </c>
      <c r="V94" s="34">
        <f t="shared" si="9"/>
        <v>200.69650129906225</v>
      </c>
      <c r="W94" s="33">
        <f t="shared" si="11"/>
        <v>68</v>
      </c>
      <c r="X94" s="34">
        <f>IF(W94=1,$G$3*(V94/1000),IF(W94=2,$G$4*(V94/1000),IF(W94=3,$G$5*(V94/1000),IF(W94=4,$G$6*(V94/1000),IF(W94=5,$G$7*(V94/1000),IF(W94=6,$G$8*(V94/1000),IF(W94=7,$G$9*(V94/1000),IF(W94=8,$G$10*(V94/1000),IF(W94=9,$G$11*(V94/1000),IF(W94=10,$G$12*(V94/1000),IF(W94=11,$G$13*(V94/1000),IF(W94=12,$G$14*(V94/1000),IF(W94=13,$G$15*(V94/1000),IF(W94=14,$G$16*(V94/1000),IF(W94=15,$G$17*(V94/1000),0)))))))))))))))</f>
        <v>0</v>
      </c>
      <c r="Y94" s="34">
        <f>IF('Γεννήτρια 5'!D94="W",Y93+('Γεννήτρια 5'!C94-1)*X94,IF('Γεννήτρια 5'!D94="L",Y93-X94,Y93))</f>
        <v>200.69650129906225</v>
      </c>
      <c r="Z94" s="34" t="str">
        <f>IF(AND('Γεννήτρια 5'!C94&lt;&gt;0,'Γεννήτρια 5'!D94=""),X94,"")</f>
        <v/>
      </c>
    </row>
    <row r="95" spans="1:26">
      <c r="A95" s="3">
        <f t="shared" si="10"/>
        <v>73</v>
      </c>
      <c r="E95" s="3" t="str">
        <f t="shared" si="6"/>
        <v/>
      </c>
      <c r="F95" s="2" t="str">
        <f t="shared" si="7"/>
        <v/>
      </c>
      <c r="G95" s="2" t="str">
        <f t="shared" si="8"/>
        <v/>
      </c>
      <c r="V95" s="34">
        <f t="shared" si="9"/>
        <v>200.69650129906225</v>
      </c>
      <c r="W95" s="33">
        <f t="shared" si="11"/>
        <v>69</v>
      </c>
      <c r="X95" s="34">
        <f>IF(W95=1,$G$3*(V95/1000),IF(W95=2,$G$4*(V95/1000),IF(W95=3,$G$5*(V95/1000),IF(W95=4,$G$6*(V95/1000),IF(W95=5,$G$7*(V95/1000),IF(W95=6,$G$8*(V95/1000),IF(W95=7,$G$9*(V95/1000),IF(W95=8,$G$10*(V95/1000),IF(W95=9,$G$11*(V95/1000),IF(W95=10,$G$12*(V95/1000),IF(W95=11,$G$13*(V95/1000),IF(W95=12,$G$14*(V95/1000),IF(W95=13,$G$15*(V95/1000),IF(W95=14,$G$16*(V95/1000),IF(W95=15,$G$17*(V95/1000),0)))))))))))))))</f>
        <v>0</v>
      </c>
      <c r="Y95" s="34">
        <f>IF('Γεννήτρια 5'!D95="W",Y94+('Γεννήτρια 5'!C95-1)*X95,IF('Γεννήτρια 5'!D95="L",Y94-X95,Y94))</f>
        <v>200.69650129906225</v>
      </c>
      <c r="Z95" s="34" t="str">
        <f>IF(AND('Γεννήτρια 5'!C95&lt;&gt;0,'Γεννήτρια 5'!D95=""),X95,"")</f>
        <v/>
      </c>
    </row>
    <row r="96" spans="1:26">
      <c r="A96" s="3">
        <f t="shared" si="10"/>
        <v>74</v>
      </c>
      <c r="E96" s="3" t="str">
        <f t="shared" si="6"/>
        <v/>
      </c>
      <c r="F96" s="2" t="str">
        <f t="shared" si="7"/>
        <v/>
      </c>
      <c r="G96" s="2" t="str">
        <f t="shared" si="8"/>
        <v/>
      </c>
      <c r="V96" s="34">
        <f t="shared" si="9"/>
        <v>200.69650129906225</v>
      </c>
      <c r="W96" s="33">
        <f t="shared" si="11"/>
        <v>70</v>
      </c>
      <c r="X96" s="34">
        <f>IF(W96=1,$G$3*(V96/1000),IF(W96=2,$G$4*(V96/1000),IF(W96=3,$G$5*(V96/1000),IF(W96=4,$G$6*(V96/1000),IF(W96=5,$G$7*(V96/1000),IF(W96=6,$G$8*(V96/1000),IF(W96=7,$G$9*(V96/1000),IF(W96=8,$G$10*(V96/1000),IF(W96=9,$G$11*(V96/1000),IF(W96=10,$G$12*(V96/1000),IF(W96=11,$G$13*(V96/1000),IF(W96=12,$G$14*(V96/1000),IF(W96=13,$G$15*(V96/1000),IF(W96=14,$G$16*(V96/1000),IF(W96=15,$G$17*(V96/1000),0)))))))))))))))</f>
        <v>0</v>
      </c>
      <c r="Y96" s="34">
        <f>IF('Γεννήτρια 5'!D96="W",Y95+('Γεννήτρια 5'!C96-1)*X96,IF('Γεννήτρια 5'!D96="L",Y95-X96,Y95))</f>
        <v>200.69650129906225</v>
      </c>
      <c r="Z96" s="34" t="str">
        <f>IF(AND('Γεννήτρια 5'!C96&lt;&gt;0,'Γεννήτρια 5'!D96=""),X96,"")</f>
        <v/>
      </c>
    </row>
    <row r="97" spans="1:26">
      <c r="A97" s="3">
        <f t="shared" si="10"/>
        <v>75</v>
      </c>
      <c r="E97" s="3" t="str">
        <f t="shared" si="6"/>
        <v/>
      </c>
      <c r="F97" s="2" t="str">
        <f t="shared" si="7"/>
        <v/>
      </c>
      <c r="G97" s="2" t="str">
        <f t="shared" si="8"/>
        <v/>
      </c>
      <c r="V97" s="34">
        <f t="shared" si="9"/>
        <v>200.69650129906225</v>
      </c>
      <c r="W97" s="33">
        <f t="shared" si="11"/>
        <v>71</v>
      </c>
      <c r="X97" s="34">
        <f>IF(W97=1,$G$3*(V97/1000),IF(W97=2,$G$4*(V97/1000),IF(W97=3,$G$5*(V97/1000),IF(W97=4,$G$6*(V97/1000),IF(W97=5,$G$7*(V97/1000),IF(W97=6,$G$8*(V97/1000),IF(W97=7,$G$9*(V97/1000),IF(W97=8,$G$10*(V97/1000),IF(W97=9,$G$11*(V97/1000),IF(W97=10,$G$12*(V97/1000),IF(W97=11,$G$13*(V97/1000),IF(W97=12,$G$14*(V97/1000),IF(W97=13,$G$15*(V97/1000),IF(W97=14,$G$16*(V97/1000),IF(W97=15,$G$17*(V97/1000),0)))))))))))))))</f>
        <v>0</v>
      </c>
      <c r="Y97" s="34">
        <f>IF('Γεννήτρια 5'!D97="W",Y96+('Γεννήτρια 5'!C97-1)*X97,IF('Γεννήτρια 5'!D97="L",Y96-X97,Y96))</f>
        <v>200.69650129906225</v>
      </c>
      <c r="Z97" s="34" t="str">
        <f>IF(AND('Γεννήτρια 5'!C97&lt;&gt;0,'Γεννήτρια 5'!D97=""),X97,"")</f>
        <v/>
      </c>
    </row>
    <row r="98" spans="1:26">
      <c r="A98" s="3">
        <f t="shared" si="10"/>
        <v>76</v>
      </c>
      <c r="E98" s="3" t="str">
        <f t="shared" si="6"/>
        <v/>
      </c>
      <c r="F98" s="2" t="str">
        <f t="shared" si="7"/>
        <v/>
      </c>
      <c r="G98" s="2" t="str">
        <f t="shared" si="8"/>
        <v/>
      </c>
      <c r="V98" s="34">
        <f t="shared" si="9"/>
        <v>200.69650129906225</v>
      </c>
      <c r="W98" s="33">
        <f t="shared" si="11"/>
        <v>72</v>
      </c>
      <c r="X98" s="34">
        <f>IF(W98=1,$G$3*(V98/1000),IF(W98=2,$G$4*(V98/1000),IF(W98=3,$G$5*(V98/1000),IF(W98=4,$G$6*(V98/1000),IF(W98=5,$G$7*(V98/1000),IF(W98=6,$G$8*(V98/1000),IF(W98=7,$G$9*(V98/1000),IF(W98=8,$G$10*(V98/1000),IF(W98=9,$G$11*(V98/1000),IF(W98=10,$G$12*(V98/1000),IF(W98=11,$G$13*(V98/1000),IF(W98=12,$G$14*(V98/1000),IF(W98=13,$G$15*(V98/1000),IF(W98=14,$G$16*(V98/1000),IF(W98=15,$G$17*(V98/1000),0)))))))))))))))</f>
        <v>0</v>
      </c>
      <c r="Y98" s="34">
        <f>IF('Γεννήτρια 5'!D98="W",Y97+('Γεννήτρια 5'!C98-1)*X98,IF('Γεννήτρια 5'!D98="L",Y97-X98,Y97))</f>
        <v>200.69650129906225</v>
      </c>
      <c r="Z98" s="34" t="str">
        <f>IF(AND('Γεννήτρια 5'!C98&lt;&gt;0,'Γεννήτρια 5'!D98=""),X98,"")</f>
        <v/>
      </c>
    </row>
    <row r="99" spans="1:26">
      <c r="A99" s="3">
        <f t="shared" si="10"/>
        <v>77</v>
      </c>
      <c r="E99" s="3" t="str">
        <f t="shared" si="6"/>
        <v/>
      </c>
      <c r="F99" s="2" t="str">
        <f t="shared" si="7"/>
        <v/>
      </c>
      <c r="G99" s="2" t="str">
        <f t="shared" si="8"/>
        <v/>
      </c>
      <c r="V99" s="34">
        <f t="shared" si="9"/>
        <v>200.69650129906225</v>
      </c>
      <c r="W99" s="33">
        <f t="shared" si="11"/>
        <v>73</v>
      </c>
      <c r="X99" s="34">
        <f>IF(W99=1,$G$3*(V99/1000),IF(W99=2,$G$4*(V99/1000),IF(W99=3,$G$5*(V99/1000),IF(W99=4,$G$6*(V99/1000),IF(W99=5,$G$7*(V99/1000),IF(W99=6,$G$8*(V99/1000),IF(W99=7,$G$9*(V99/1000),IF(W99=8,$G$10*(V99/1000),IF(W99=9,$G$11*(V99/1000),IF(W99=10,$G$12*(V99/1000),IF(W99=11,$G$13*(V99/1000),IF(W99=12,$G$14*(V99/1000),IF(W99=13,$G$15*(V99/1000),IF(W99=14,$G$16*(V99/1000),IF(W99=15,$G$17*(V99/1000),0)))))))))))))))</f>
        <v>0</v>
      </c>
      <c r="Y99" s="34">
        <f>IF('Γεννήτρια 5'!D99="W",Y98+('Γεννήτρια 5'!C99-1)*X99,IF('Γεννήτρια 5'!D99="L",Y98-X99,Y98))</f>
        <v>200.69650129906225</v>
      </c>
      <c r="Z99" s="34" t="str">
        <f>IF(AND('Γεννήτρια 5'!C99&lt;&gt;0,'Γεννήτρια 5'!D99=""),X99,"")</f>
        <v/>
      </c>
    </row>
    <row r="100" spans="1:26">
      <c r="A100" s="3">
        <f t="shared" si="10"/>
        <v>78</v>
      </c>
      <c r="E100" s="3" t="str">
        <f t="shared" si="6"/>
        <v/>
      </c>
      <c r="F100" s="2" t="str">
        <f t="shared" si="7"/>
        <v/>
      </c>
      <c r="G100" s="2" t="str">
        <f t="shared" si="8"/>
        <v/>
      </c>
      <c r="V100" s="34">
        <f t="shared" si="9"/>
        <v>200.69650129906225</v>
      </c>
      <c r="W100" s="33">
        <f t="shared" si="11"/>
        <v>74</v>
      </c>
      <c r="X100" s="34">
        <f>IF(W100=1,$G$3*(V100/1000),IF(W100=2,$G$4*(V100/1000),IF(W100=3,$G$5*(V100/1000),IF(W100=4,$G$6*(V100/1000),IF(W100=5,$G$7*(V100/1000),IF(W100=6,$G$8*(V100/1000),IF(W100=7,$G$9*(V100/1000),IF(W100=8,$G$10*(V100/1000),IF(W100=9,$G$11*(V100/1000),IF(W100=10,$G$12*(V100/1000),IF(W100=11,$G$13*(V100/1000),IF(W100=12,$G$14*(V100/1000),IF(W100=13,$G$15*(V100/1000),IF(W100=14,$G$16*(V100/1000),IF(W100=15,$G$17*(V100/1000),0)))))))))))))))</f>
        <v>0</v>
      </c>
      <c r="Y100" s="34">
        <f>IF('Γεννήτρια 5'!D100="W",Y99+('Γεννήτρια 5'!C100-1)*X100,IF('Γεννήτρια 5'!D100="L",Y99-X100,Y99))</f>
        <v>200.69650129906225</v>
      </c>
      <c r="Z100" s="34" t="str">
        <f>IF(AND('Γεννήτρια 5'!C100&lt;&gt;0,'Γεννήτρια 5'!D100=""),X100,"")</f>
        <v/>
      </c>
    </row>
    <row r="101" spans="1:26">
      <c r="A101" s="3">
        <f t="shared" si="10"/>
        <v>79</v>
      </c>
      <c r="E101" s="3" t="str">
        <f t="shared" si="6"/>
        <v/>
      </c>
      <c r="F101" s="2" t="str">
        <f t="shared" si="7"/>
        <v/>
      </c>
      <c r="G101" s="2" t="str">
        <f t="shared" si="8"/>
        <v/>
      </c>
      <c r="V101" s="34">
        <f t="shared" si="9"/>
        <v>200.69650129906225</v>
      </c>
      <c r="W101" s="33">
        <f t="shared" si="11"/>
        <v>75</v>
      </c>
      <c r="X101" s="34">
        <f>IF(W101=1,$G$3*(V101/1000),IF(W101=2,$G$4*(V101/1000),IF(W101=3,$G$5*(V101/1000),IF(W101=4,$G$6*(V101/1000),IF(W101=5,$G$7*(V101/1000),IF(W101=6,$G$8*(V101/1000),IF(W101=7,$G$9*(V101/1000),IF(W101=8,$G$10*(V101/1000),IF(W101=9,$G$11*(V101/1000),IF(W101=10,$G$12*(V101/1000),IF(W101=11,$G$13*(V101/1000),IF(W101=12,$G$14*(V101/1000),IF(W101=13,$G$15*(V101/1000),IF(W101=14,$G$16*(V101/1000),IF(W101=15,$G$17*(V101/1000),0)))))))))))))))</f>
        <v>0</v>
      </c>
      <c r="Y101" s="34">
        <f>IF('Γεννήτρια 5'!D101="W",Y100+('Γεννήτρια 5'!C101-1)*X101,IF('Γεννήτρια 5'!D101="L",Y100-X101,Y100))</f>
        <v>200.69650129906225</v>
      </c>
      <c r="Z101" s="34" t="str">
        <f>IF(AND('Γεννήτρια 5'!C101&lt;&gt;0,'Γεννήτρια 5'!D101=""),X101,"")</f>
        <v/>
      </c>
    </row>
    <row r="102" spans="1:26">
      <c r="A102" s="3">
        <f t="shared" si="10"/>
        <v>80</v>
      </c>
      <c r="E102" s="3" t="str">
        <f t="shared" si="6"/>
        <v/>
      </c>
      <c r="F102" s="2" t="str">
        <f t="shared" si="7"/>
        <v/>
      </c>
      <c r="G102" s="2" t="str">
        <f t="shared" si="8"/>
        <v/>
      </c>
      <c r="V102" s="34">
        <f t="shared" si="9"/>
        <v>200.69650129906225</v>
      </c>
      <c r="W102" s="33">
        <f t="shared" si="11"/>
        <v>76</v>
      </c>
      <c r="X102" s="34">
        <f>IF(W102=1,$G$3*(V102/1000),IF(W102=2,$G$4*(V102/1000),IF(W102=3,$G$5*(V102/1000),IF(W102=4,$G$6*(V102/1000),IF(W102=5,$G$7*(V102/1000),IF(W102=6,$G$8*(V102/1000),IF(W102=7,$G$9*(V102/1000),IF(W102=8,$G$10*(V102/1000),IF(W102=9,$G$11*(V102/1000),IF(W102=10,$G$12*(V102/1000),IF(W102=11,$G$13*(V102/1000),IF(W102=12,$G$14*(V102/1000),IF(W102=13,$G$15*(V102/1000),IF(W102=14,$G$16*(V102/1000),IF(W102=15,$G$17*(V102/1000),0)))))))))))))))</f>
        <v>0</v>
      </c>
      <c r="Y102" s="34">
        <f>IF('Γεννήτρια 5'!D102="W",Y101+('Γεννήτρια 5'!C102-1)*X102,IF('Γεννήτρια 5'!D102="L",Y101-X102,Y101))</f>
        <v>200.69650129906225</v>
      </c>
      <c r="Z102" s="34" t="str">
        <f>IF(AND('Γεννήτρια 5'!C102&lt;&gt;0,'Γεννήτρια 5'!D102=""),X102,"")</f>
        <v/>
      </c>
    </row>
    <row r="103" spans="1:26">
      <c r="A103" s="3">
        <f t="shared" si="10"/>
        <v>81</v>
      </c>
      <c r="E103" s="3" t="str">
        <f t="shared" si="6"/>
        <v/>
      </c>
      <c r="F103" s="2" t="str">
        <f t="shared" si="7"/>
        <v/>
      </c>
      <c r="G103" s="2" t="str">
        <f t="shared" si="8"/>
        <v/>
      </c>
      <c r="V103" s="34">
        <f t="shared" si="9"/>
        <v>200.69650129906225</v>
      </c>
      <c r="W103" s="33">
        <f t="shared" si="11"/>
        <v>77</v>
      </c>
      <c r="X103" s="34">
        <f>IF(W103=1,$G$3*(V103/1000),IF(W103=2,$G$4*(V103/1000),IF(W103=3,$G$5*(V103/1000),IF(W103=4,$G$6*(V103/1000),IF(W103=5,$G$7*(V103/1000),IF(W103=6,$G$8*(V103/1000),IF(W103=7,$G$9*(V103/1000),IF(W103=8,$G$10*(V103/1000),IF(W103=9,$G$11*(V103/1000),IF(W103=10,$G$12*(V103/1000),IF(W103=11,$G$13*(V103/1000),IF(W103=12,$G$14*(V103/1000),IF(W103=13,$G$15*(V103/1000),IF(W103=14,$G$16*(V103/1000),IF(W103=15,$G$17*(V103/1000),0)))))))))))))))</f>
        <v>0</v>
      </c>
      <c r="Y103" s="34">
        <f>IF('Γεννήτρια 5'!D103="W",Y102+('Γεννήτρια 5'!C103-1)*X103,IF('Γεννήτρια 5'!D103="L",Y102-X103,Y102))</f>
        <v>200.69650129906225</v>
      </c>
      <c r="Z103" s="34" t="str">
        <f>IF(AND('Γεννήτρια 5'!C103&lt;&gt;0,'Γεννήτρια 5'!D103=""),X103,"")</f>
        <v/>
      </c>
    </row>
    <row r="104" spans="1:26">
      <c r="A104" s="3">
        <f t="shared" si="10"/>
        <v>82</v>
      </c>
      <c r="E104" s="3" t="str">
        <f t="shared" si="6"/>
        <v/>
      </c>
      <c r="F104" s="2" t="str">
        <f t="shared" si="7"/>
        <v/>
      </c>
      <c r="G104" s="2" t="str">
        <f t="shared" si="8"/>
        <v/>
      </c>
      <c r="V104" s="34">
        <f t="shared" si="9"/>
        <v>200.69650129906225</v>
      </c>
      <c r="W104" s="33">
        <f t="shared" si="11"/>
        <v>78</v>
      </c>
      <c r="X104" s="34">
        <f>IF(W104=1,$G$3*(V104/1000),IF(W104=2,$G$4*(V104/1000),IF(W104=3,$G$5*(V104/1000),IF(W104=4,$G$6*(V104/1000),IF(W104=5,$G$7*(V104/1000),IF(W104=6,$G$8*(V104/1000),IF(W104=7,$G$9*(V104/1000),IF(W104=8,$G$10*(V104/1000),IF(W104=9,$G$11*(V104/1000),IF(W104=10,$G$12*(V104/1000),IF(W104=11,$G$13*(V104/1000),IF(W104=12,$G$14*(V104/1000),IF(W104=13,$G$15*(V104/1000),IF(W104=14,$G$16*(V104/1000),IF(W104=15,$G$17*(V104/1000),0)))))))))))))))</f>
        <v>0</v>
      </c>
      <c r="Y104" s="34">
        <f>IF('Γεννήτρια 5'!D104="W",Y103+('Γεννήτρια 5'!C104-1)*X104,IF('Γεννήτρια 5'!D104="L",Y103-X104,Y103))</f>
        <v>200.69650129906225</v>
      </c>
      <c r="Z104" s="34" t="str">
        <f>IF(AND('Γεννήτρια 5'!C104&lt;&gt;0,'Γεννήτρια 5'!D104=""),X104,"")</f>
        <v/>
      </c>
    </row>
    <row r="105" spans="1:26">
      <c r="A105" s="3">
        <f t="shared" si="10"/>
        <v>83</v>
      </c>
      <c r="E105" s="3" t="str">
        <f t="shared" si="6"/>
        <v/>
      </c>
      <c r="F105" s="2" t="str">
        <f t="shared" si="7"/>
        <v/>
      </c>
      <c r="G105" s="2" t="str">
        <f t="shared" si="8"/>
        <v/>
      </c>
      <c r="V105" s="34">
        <f t="shared" si="9"/>
        <v>200.69650129906225</v>
      </c>
      <c r="W105" s="33">
        <f t="shared" si="11"/>
        <v>79</v>
      </c>
      <c r="X105" s="34">
        <f>IF(W105=1,$G$3*(V105/1000),IF(W105=2,$G$4*(V105/1000),IF(W105=3,$G$5*(V105/1000),IF(W105=4,$G$6*(V105/1000),IF(W105=5,$G$7*(V105/1000),IF(W105=6,$G$8*(V105/1000),IF(W105=7,$G$9*(V105/1000),IF(W105=8,$G$10*(V105/1000),IF(W105=9,$G$11*(V105/1000),IF(W105=10,$G$12*(V105/1000),IF(W105=11,$G$13*(V105/1000),IF(W105=12,$G$14*(V105/1000),IF(W105=13,$G$15*(V105/1000),IF(W105=14,$G$16*(V105/1000),IF(W105=15,$G$17*(V105/1000),0)))))))))))))))</f>
        <v>0</v>
      </c>
      <c r="Y105" s="34">
        <f>IF('Γεννήτρια 5'!D105="W",Y104+('Γεννήτρια 5'!C105-1)*X105,IF('Γεννήτρια 5'!D105="L",Y104-X105,Y104))</f>
        <v>200.69650129906225</v>
      </c>
      <c r="Z105" s="34" t="str">
        <f>IF(AND('Γεννήτρια 5'!C105&lt;&gt;0,'Γεννήτρια 5'!D105=""),X105,"")</f>
        <v/>
      </c>
    </row>
    <row r="106" spans="1:26">
      <c r="A106" s="3">
        <f t="shared" si="10"/>
        <v>84</v>
      </c>
      <c r="E106" s="3" t="str">
        <f t="shared" si="6"/>
        <v/>
      </c>
      <c r="F106" s="2" t="str">
        <f t="shared" si="7"/>
        <v/>
      </c>
      <c r="G106" s="2" t="str">
        <f t="shared" si="8"/>
        <v/>
      </c>
      <c r="V106" s="34">
        <f t="shared" si="9"/>
        <v>200.69650129906225</v>
      </c>
      <c r="W106" s="33">
        <f t="shared" si="11"/>
        <v>80</v>
      </c>
      <c r="X106" s="34">
        <f>IF(W106=1,$G$3*(V106/1000),IF(W106=2,$G$4*(V106/1000),IF(W106=3,$G$5*(V106/1000),IF(W106=4,$G$6*(V106/1000),IF(W106=5,$G$7*(V106/1000),IF(W106=6,$G$8*(V106/1000),IF(W106=7,$G$9*(V106/1000),IF(W106=8,$G$10*(V106/1000),IF(W106=9,$G$11*(V106/1000),IF(W106=10,$G$12*(V106/1000),IF(W106=11,$G$13*(V106/1000),IF(W106=12,$G$14*(V106/1000),IF(W106=13,$G$15*(V106/1000),IF(W106=14,$G$16*(V106/1000),IF(W106=15,$G$17*(V106/1000),0)))))))))))))))</f>
        <v>0</v>
      </c>
      <c r="Y106" s="34">
        <f>IF('Γεννήτρια 5'!D106="W",Y105+('Γεννήτρια 5'!C106-1)*X106,IF('Γεννήτρια 5'!D106="L",Y105-X106,Y105))</f>
        <v>200.69650129906225</v>
      </c>
      <c r="Z106" s="34" t="str">
        <f>IF(AND('Γεννήτρια 5'!C106&lt;&gt;0,'Γεννήτρια 5'!D106=""),X106,"")</f>
        <v/>
      </c>
    </row>
    <row r="107" spans="1:26">
      <c r="A107" s="3">
        <f t="shared" si="10"/>
        <v>85</v>
      </c>
      <c r="E107" s="3" t="str">
        <f t="shared" si="6"/>
        <v/>
      </c>
      <c r="F107" s="2" t="str">
        <f t="shared" si="7"/>
        <v/>
      </c>
      <c r="G107" s="2" t="str">
        <f t="shared" si="8"/>
        <v/>
      </c>
      <c r="V107" s="34">
        <f t="shared" si="9"/>
        <v>200.69650129906225</v>
      </c>
      <c r="W107" s="33">
        <f t="shared" si="11"/>
        <v>81</v>
      </c>
      <c r="X107" s="34">
        <f>IF(W107=1,$G$3*(V107/1000),IF(W107=2,$G$4*(V107/1000),IF(W107=3,$G$5*(V107/1000),IF(W107=4,$G$6*(V107/1000),IF(W107=5,$G$7*(V107/1000),IF(W107=6,$G$8*(V107/1000),IF(W107=7,$G$9*(V107/1000),IF(W107=8,$G$10*(V107/1000),IF(W107=9,$G$11*(V107/1000),IF(W107=10,$G$12*(V107/1000),IF(W107=11,$G$13*(V107/1000),IF(W107=12,$G$14*(V107/1000),IF(W107=13,$G$15*(V107/1000),IF(W107=14,$G$16*(V107/1000),IF(W107=15,$G$17*(V107/1000),0)))))))))))))))</f>
        <v>0</v>
      </c>
      <c r="Y107" s="34">
        <f>IF('Γεννήτρια 5'!D107="W",Y106+('Γεννήτρια 5'!C107-1)*X107,IF('Γεννήτρια 5'!D107="L",Y106-X107,Y106))</f>
        <v>200.69650129906225</v>
      </c>
      <c r="Z107" s="34" t="str">
        <f>IF(AND('Γεννήτρια 5'!C107&lt;&gt;0,'Γεννήτρια 5'!D107=""),X107,"")</f>
        <v/>
      </c>
    </row>
    <row r="108" spans="1:26">
      <c r="A108" s="3">
        <f t="shared" si="10"/>
        <v>86</v>
      </c>
      <c r="E108" s="3" t="str">
        <f t="shared" si="6"/>
        <v/>
      </c>
      <c r="F108" s="2" t="str">
        <f t="shared" si="7"/>
        <v/>
      </c>
      <c r="G108" s="2" t="str">
        <f t="shared" si="8"/>
        <v/>
      </c>
      <c r="V108" s="34">
        <f t="shared" si="9"/>
        <v>200.69650129906225</v>
      </c>
      <c r="W108" s="33">
        <f t="shared" si="11"/>
        <v>82</v>
      </c>
      <c r="X108" s="34">
        <f>IF(W108=1,$G$3*(V108/1000),IF(W108=2,$G$4*(V108/1000),IF(W108=3,$G$5*(V108/1000),IF(W108=4,$G$6*(V108/1000),IF(W108=5,$G$7*(V108/1000),IF(W108=6,$G$8*(V108/1000),IF(W108=7,$G$9*(V108/1000),IF(W108=8,$G$10*(V108/1000),IF(W108=9,$G$11*(V108/1000),IF(W108=10,$G$12*(V108/1000),IF(W108=11,$G$13*(V108/1000),IF(W108=12,$G$14*(V108/1000),IF(W108=13,$G$15*(V108/1000),IF(W108=14,$G$16*(V108/1000),IF(W108=15,$G$17*(V108/1000),0)))))))))))))))</f>
        <v>0</v>
      </c>
      <c r="Y108" s="34">
        <f>IF('Γεννήτρια 5'!D108="W",Y107+('Γεννήτρια 5'!C108-1)*X108,IF('Γεννήτρια 5'!D108="L",Y107-X108,Y107))</f>
        <v>200.69650129906225</v>
      </c>
      <c r="Z108" s="34" t="str">
        <f>IF(AND('Γεννήτρια 5'!C108&lt;&gt;0,'Γεννήτρια 5'!D108=""),X108,"")</f>
        <v/>
      </c>
    </row>
    <row r="109" spans="1:26">
      <c r="A109" s="3">
        <f t="shared" si="10"/>
        <v>87</v>
      </c>
      <c r="E109" s="3" t="str">
        <f t="shared" si="6"/>
        <v/>
      </c>
      <c r="F109" s="2" t="str">
        <f t="shared" si="7"/>
        <v/>
      </c>
      <c r="G109" s="2" t="str">
        <f t="shared" si="8"/>
        <v/>
      </c>
      <c r="V109" s="34">
        <f t="shared" si="9"/>
        <v>200.69650129906225</v>
      </c>
      <c r="W109" s="33">
        <f t="shared" si="11"/>
        <v>83</v>
      </c>
      <c r="X109" s="34">
        <f>IF(W109=1,$G$3*(V109/1000),IF(W109=2,$G$4*(V109/1000),IF(W109=3,$G$5*(V109/1000),IF(W109=4,$G$6*(V109/1000),IF(W109=5,$G$7*(V109/1000),IF(W109=6,$G$8*(V109/1000),IF(W109=7,$G$9*(V109/1000),IF(W109=8,$G$10*(V109/1000),IF(W109=9,$G$11*(V109/1000),IF(W109=10,$G$12*(V109/1000),IF(W109=11,$G$13*(V109/1000),IF(W109=12,$G$14*(V109/1000),IF(W109=13,$G$15*(V109/1000),IF(W109=14,$G$16*(V109/1000),IF(W109=15,$G$17*(V109/1000),0)))))))))))))))</f>
        <v>0</v>
      </c>
      <c r="Y109" s="34">
        <f>IF('Γεννήτρια 5'!D109="W",Y108+('Γεννήτρια 5'!C109-1)*X109,IF('Γεννήτρια 5'!D109="L",Y108-X109,Y108))</f>
        <v>200.69650129906225</v>
      </c>
      <c r="Z109" s="34" t="str">
        <f>IF(AND('Γεννήτρια 5'!C109&lt;&gt;0,'Γεννήτρια 5'!D109=""),X109,"")</f>
        <v/>
      </c>
    </row>
    <row r="110" spans="1:26">
      <c r="A110" s="3">
        <f t="shared" si="10"/>
        <v>88</v>
      </c>
      <c r="E110" s="3" t="str">
        <f t="shared" si="6"/>
        <v/>
      </c>
      <c r="F110" s="2" t="str">
        <f t="shared" si="7"/>
        <v/>
      </c>
      <c r="G110" s="2" t="str">
        <f t="shared" si="8"/>
        <v/>
      </c>
      <c r="V110" s="34">
        <f t="shared" si="9"/>
        <v>200.69650129906225</v>
      </c>
      <c r="W110" s="33">
        <f t="shared" si="11"/>
        <v>84</v>
      </c>
      <c r="X110" s="34">
        <f>IF(W110=1,$G$3*(V110/1000),IF(W110=2,$G$4*(V110/1000),IF(W110=3,$G$5*(V110/1000),IF(W110=4,$G$6*(V110/1000),IF(W110=5,$G$7*(V110/1000),IF(W110=6,$G$8*(V110/1000),IF(W110=7,$G$9*(V110/1000),IF(W110=8,$G$10*(V110/1000),IF(W110=9,$G$11*(V110/1000),IF(W110=10,$G$12*(V110/1000),IF(W110=11,$G$13*(V110/1000),IF(W110=12,$G$14*(V110/1000),IF(W110=13,$G$15*(V110/1000),IF(W110=14,$G$16*(V110/1000),IF(W110=15,$G$17*(V110/1000),0)))))))))))))))</f>
        <v>0</v>
      </c>
      <c r="Y110" s="34">
        <f>IF('Γεννήτρια 5'!D110="W",Y109+('Γεννήτρια 5'!C110-1)*X110,IF('Γεννήτρια 5'!D110="L",Y109-X110,Y109))</f>
        <v>200.69650129906225</v>
      </c>
      <c r="Z110" s="34" t="str">
        <f>IF(AND('Γεννήτρια 5'!C110&lt;&gt;0,'Γεννήτρια 5'!D110=""),X110,"")</f>
        <v/>
      </c>
    </row>
    <row r="111" spans="1:26">
      <c r="A111" s="3">
        <f t="shared" si="10"/>
        <v>89</v>
      </c>
      <c r="E111" s="3" t="str">
        <f t="shared" si="6"/>
        <v/>
      </c>
      <c r="F111" s="2" t="str">
        <f t="shared" si="7"/>
        <v/>
      </c>
      <c r="G111" s="2" t="str">
        <f t="shared" si="8"/>
        <v/>
      </c>
      <c r="V111" s="34">
        <f t="shared" si="9"/>
        <v>200.69650129906225</v>
      </c>
      <c r="W111" s="33">
        <f t="shared" si="11"/>
        <v>85</v>
      </c>
      <c r="X111" s="34">
        <f>IF(W111=1,$G$3*(V111/1000),IF(W111=2,$G$4*(V111/1000),IF(W111=3,$G$5*(V111/1000),IF(W111=4,$G$6*(V111/1000),IF(W111=5,$G$7*(V111/1000),IF(W111=6,$G$8*(V111/1000),IF(W111=7,$G$9*(V111/1000),IF(W111=8,$G$10*(V111/1000),IF(W111=9,$G$11*(V111/1000),IF(W111=10,$G$12*(V111/1000),IF(W111=11,$G$13*(V111/1000),IF(W111=12,$G$14*(V111/1000),IF(W111=13,$G$15*(V111/1000),IF(W111=14,$G$16*(V111/1000),IF(W111=15,$G$17*(V111/1000),0)))))))))))))))</f>
        <v>0</v>
      </c>
      <c r="Y111" s="34">
        <f>IF('Γεννήτρια 5'!D111="W",Y110+('Γεννήτρια 5'!C111-1)*X111,IF('Γεννήτρια 5'!D111="L",Y110-X111,Y110))</f>
        <v>200.69650129906225</v>
      </c>
      <c r="Z111" s="34" t="str">
        <f>IF(AND('Γεννήτρια 5'!C111&lt;&gt;0,'Γεννήτρια 5'!D111=""),X111,"")</f>
        <v/>
      </c>
    </row>
    <row r="112" spans="1:26">
      <c r="A112" s="3">
        <f t="shared" si="10"/>
        <v>90</v>
      </c>
      <c r="E112" s="3" t="str">
        <f t="shared" si="6"/>
        <v/>
      </c>
      <c r="F112" s="2" t="str">
        <f t="shared" si="7"/>
        <v/>
      </c>
      <c r="G112" s="2" t="str">
        <f t="shared" si="8"/>
        <v/>
      </c>
      <c r="V112" s="34">
        <f t="shared" si="9"/>
        <v>200.69650129906225</v>
      </c>
      <c r="W112" s="33">
        <f t="shared" si="11"/>
        <v>86</v>
      </c>
      <c r="X112" s="34">
        <f>IF(W112=1,$G$3*(V112/1000),IF(W112=2,$G$4*(V112/1000),IF(W112=3,$G$5*(V112/1000),IF(W112=4,$G$6*(V112/1000),IF(W112=5,$G$7*(V112/1000),IF(W112=6,$G$8*(V112/1000),IF(W112=7,$G$9*(V112/1000),IF(W112=8,$G$10*(V112/1000),IF(W112=9,$G$11*(V112/1000),IF(W112=10,$G$12*(V112/1000),IF(W112=11,$G$13*(V112/1000),IF(W112=12,$G$14*(V112/1000),IF(W112=13,$G$15*(V112/1000),IF(W112=14,$G$16*(V112/1000),IF(W112=15,$G$17*(V112/1000),0)))))))))))))))</f>
        <v>0</v>
      </c>
      <c r="Y112" s="34">
        <f>IF('Γεννήτρια 5'!D112="W",Y111+('Γεννήτρια 5'!C112-1)*X112,IF('Γεννήτρια 5'!D112="L",Y111-X112,Y111))</f>
        <v>200.69650129906225</v>
      </c>
      <c r="Z112" s="34" t="str">
        <f>IF(AND('Γεννήτρια 5'!C112&lt;&gt;0,'Γεννήτρια 5'!D112=""),X112,"")</f>
        <v/>
      </c>
    </row>
    <row r="113" spans="1:26">
      <c r="A113" s="3">
        <f t="shared" si="10"/>
        <v>91</v>
      </c>
      <c r="E113" s="3" t="str">
        <f t="shared" si="6"/>
        <v/>
      </c>
      <c r="F113" s="2" t="str">
        <f t="shared" si="7"/>
        <v/>
      </c>
      <c r="G113" s="2" t="str">
        <f t="shared" si="8"/>
        <v/>
      </c>
      <c r="V113" s="34">
        <f t="shared" si="9"/>
        <v>200.69650129906225</v>
      </c>
      <c r="W113" s="33">
        <f t="shared" si="11"/>
        <v>87</v>
      </c>
      <c r="X113" s="34">
        <f>IF(W113=1,$G$3*(V113/1000),IF(W113=2,$G$4*(V113/1000),IF(W113=3,$G$5*(V113/1000),IF(W113=4,$G$6*(V113/1000),IF(W113=5,$G$7*(V113/1000),IF(W113=6,$G$8*(V113/1000),IF(W113=7,$G$9*(V113/1000),IF(W113=8,$G$10*(V113/1000),IF(W113=9,$G$11*(V113/1000),IF(W113=10,$G$12*(V113/1000),IF(W113=11,$G$13*(V113/1000),IF(W113=12,$G$14*(V113/1000),IF(W113=13,$G$15*(V113/1000),IF(W113=14,$G$16*(V113/1000),IF(W113=15,$G$17*(V113/1000),0)))))))))))))))</f>
        <v>0</v>
      </c>
      <c r="Y113" s="34">
        <f>IF('Γεννήτρια 5'!D113="W",Y112+('Γεννήτρια 5'!C113-1)*X113,IF('Γεννήτρια 5'!D113="L",Y112-X113,Y112))</f>
        <v>200.69650129906225</v>
      </c>
      <c r="Z113" s="34" t="str">
        <f>IF(AND('Γεννήτρια 5'!C113&lt;&gt;0,'Γεννήτρια 5'!D113=""),X113,"")</f>
        <v/>
      </c>
    </row>
    <row r="114" spans="1:26">
      <c r="A114" s="3">
        <f t="shared" si="10"/>
        <v>92</v>
      </c>
      <c r="E114" s="3" t="str">
        <f t="shared" si="6"/>
        <v/>
      </c>
      <c r="F114" s="2" t="str">
        <f t="shared" si="7"/>
        <v/>
      </c>
      <c r="G114" s="2" t="str">
        <f t="shared" si="8"/>
        <v/>
      </c>
      <c r="V114" s="34">
        <f t="shared" si="9"/>
        <v>200.69650129906225</v>
      </c>
      <c r="W114" s="33">
        <f t="shared" si="11"/>
        <v>88</v>
      </c>
      <c r="X114" s="34">
        <f>IF(W114=1,$G$3*(V114/1000),IF(W114=2,$G$4*(V114/1000),IF(W114=3,$G$5*(V114/1000),IF(W114=4,$G$6*(V114/1000),IF(W114=5,$G$7*(V114/1000),IF(W114=6,$G$8*(V114/1000),IF(W114=7,$G$9*(V114/1000),IF(W114=8,$G$10*(V114/1000),IF(W114=9,$G$11*(V114/1000),IF(W114=10,$G$12*(V114/1000),IF(W114=11,$G$13*(V114/1000),IF(W114=12,$G$14*(V114/1000),IF(W114=13,$G$15*(V114/1000),IF(W114=14,$G$16*(V114/1000),IF(W114=15,$G$17*(V114/1000),0)))))))))))))))</f>
        <v>0</v>
      </c>
      <c r="Y114" s="34">
        <f>IF('Γεννήτρια 5'!D114="W",Y113+('Γεννήτρια 5'!C114-1)*X114,IF('Γεννήτρια 5'!D114="L",Y113-X114,Y113))</f>
        <v>200.69650129906225</v>
      </c>
      <c r="Z114" s="34" t="str">
        <f>IF(AND('Γεννήτρια 5'!C114&lt;&gt;0,'Γεννήτρια 5'!D114=""),X114,"")</f>
        <v/>
      </c>
    </row>
    <row r="115" spans="1:26">
      <c r="A115" s="3">
        <f t="shared" si="10"/>
        <v>93</v>
      </c>
      <c r="E115" s="3" t="str">
        <f t="shared" si="6"/>
        <v/>
      </c>
      <c r="F115" s="2" t="str">
        <f t="shared" si="7"/>
        <v/>
      </c>
      <c r="G115" s="2" t="str">
        <f t="shared" si="8"/>
        <v/>
      </c>
      <c r="V115" s="34">
        <f t="shared" si="9"/>
        <v>200.69650129906225</v>
      </c>
      <c r="W115" s="33">
        <f t="shared" si="11"/>
        <v>89</v>
      </c>
      <c r="X115" s="34">
        <f>IF(W115=1,$G$3*(V115/1000),IF(W115=2,$G$4*(V115/1000),IF(W115=3,$G$5*(V115/1000),IF(W115=4,$G$6*(V115/1000),IF(W115=5,$G$7*(V115/1000),IF(W115=6,$G$8*(V115/1000),IF(W115=7,$G$9*(V115/1000),IF(W115=8,$G$10*(V115/1000),IF(W115=9,$G$11*(V115/1000),IF(W115=10,$G$12*(V115/1000),IF(W115=11,$G$13*(V115/1000),IF(W115=12,$G$14*(V115/1000),IF(W115=13,$G$15*(V115/1000),IF(W115=14,$G$16*(V115/1000),IF(W115=15,$G$17*(V115/1000),0)))))))))))))))</f>
        <v>0</v>
      </c>
      <c r="Y115" s="34">
        <f>IF('Γεννήτρια 5'!D115="W",Y114+('Γεννήτρια 5'!C115-1)*X115,IF('Γεννήτρια 5'!D115="L",Y114-X115,Y114))</f>
        <v>200.69650129906225</v>
      </c>
      <c r="Z115" s="34" t="str">
        <f>IF(AND('Γεννήτρια 5'!C115&lt;&gt;0,'Γεννήτρια 5'!D115=""),X115,"")</f>
        <v/>
      </c>
    </row>
    <row r="116" spans="1:26">
      <c r="A116" s="3">
        <f t="shared" si="10"/>
        <v>94</v>
      </c>
      <c r="E116" s="3" t="str">
        <f t="shared" si="6"/>
        <v/>
      </c>
      <c r="F116" s="2" t="str">
        <f t="shared" si="7"/>
        <v/>
      </c>
      <c r="G116" s="2" t="str">
        <f t="shared" si="8"/>
        <v/>
      </c>
      <c r="V116" s="34">
        <f t="shared" si="9"/>
        <v>200.69650129906225</v>
      </c>
      <c r="W116" s="33">
        <f t="shared" si="11"/>
        <v>90</v>
      </c>
      <c r="X116" s="34">
        <f>IF(W116=1,$G$3*(V116/1000),IF(W116=2,$G$4*(V116/1000),IF(W116=3,$G$5*(V116/1000),IF(W116=4,$G$6*(V116/1000),IF(W116=5,$G$7*(V116/1000),IF(W116=6,$G$8*(V116/1000),IF(W116=7,$G$9*(V116/1000),IF(W116=8,$G$10*(V116/1000),IF(W116=9,$G$11*(V116/1000),IF(W116=10,$G$12*(V116/1000),IF(W116=11,$G$13*(V116/1000),IF(W116=12,$G$14*(V116/1000),IF(W116=13,$G$15*(V116/1000),IF(W116=14,$G$16*(V116/1000),IF(W116=15,$G$17*(V116/1000),0)))))))))))))))</f>
        <v>0</v>
      </c>
      <c r="Y116" s="34">
        <f>IF('Γεννήτρια 5'!D116="W",Y115+('Γεννήτρια 5'!C116-1)*X116,IF('Γεννήτρια 5'!D116="L",Y115-X116,Y115))</f>
        <v>200.69650129906225</v>
      </c>
      <c r="Z116" s="34" t="str">
        <f>IF(AND('Γεννήτρια 5'!C116&lt;&gt;0,'Γεννήτρια 5'!D116=""),X116,"")</f>
        <v/>
      </c>
    </row>
    <row r="117" spans="1:26">
      <c r="A117" s="3">
        <f t="shared" si="10"/>
        <v>95</v>
      </c>
      <c r="E117" s="3" t="str">
        <f t="shared" si="6"/>
        <v/>
      </c>
      <c r="F117" s="2" t="str">
        <f t="shared" si="7"/>
        <v/>
      </c>
      <c r="G117" s="2" t="str">
        <f t="shared" si="8"/>
        <v/>
      </c>
      <c r="V117" s="34">
        <f t="shared" si="9"/>
        <v>200.69650129906225</v>
      </c>
      <c r="W117" s="33">
        <f t="shared" si="11"/>
        <v>91</v>
      </c>
      <c r="X117" s="34">
        <f>IF(W117=1,$G$3*(V117/1000),IF(W117=2,$G$4*(V117/1000),IF(W117=3,$G$5*(V117/1000),IF(W117=4,$G$6*(V117/1000),IF(W117=5,$G$7*(V117/1000),IF(W117=6,$G$8*(V117/1000),IF(W117=7,$G$9*(V117/1000),IF(W117=8,$G$10*(V117/1000),IF(W117=9,$G$11*(V117/1000),IF(W117=10,$G$12*(V117/1000),IF(W117=11,$G$13*(V117/1000),IF(W117=12,$G$14*(V117/1000),IF(W117=13,$G$15*(V117/1000),IF(W117=14,$G$16*(V117/1000),IF(W117=15,$G$17*(V117/1000),0)))))))))))))))</f>
        <v>0</v>
      </c>
      <c r="Y117" s="34">
        <f>IF('Γεννήτρια 5'!D117="W",Y116+('Γεννήτρια 5'!C117-1)*X117,IF('Γεννήτρια 5'!D117="L",Y116-X117,Y116))</f>
        <v>200.69650129906225</v>
      </c>
      <c r="Z117" s="34" t="str">
        <f>IF(AND('Γεννήτρια 5'!C117&lt;&gt;0,'Γεννήτρια 5'!D117=""),X117,"")</f>
        <v/>
      </c>
    </row>
    <row r="118" spans="1:26">
      <c r="A118" s="3">
        <f t="shared" si="10"/>
        <v>96</v>
      </c>
      <c r="E118" s="3" t="str">
        <f t="shared" si="6"/>
        <v/>
      </c>
      <c r="F118" s="2" t="str">
        <f t="shared" si="7"/>
        <v/>
      </c>
      <c r="G118" s="2" t="str">
        <f t="shared" si="8"/>
        <v/>
      </c>
      <c r="V118" s="34">
        <f t="shared" si="9"/>
        <v>200.69650129906225</v>
      </c>
      <c r="W118" s="33">
        <f t="shared" si="11"/>
        <v>92</v>
      </c>
      <c r="X118" s="34">
        <f>IF(W118=1,$G$3*(V118/1000),IF(W118=2,$G$4*(V118/1000),IF(W118=3,$G$5*(V118/1000),IF(W118=4,$G$6*(V118/1000),IF(W118=5,$G$7*(V118/1000),IF(W118=6,$G$8*(V118/1000),IF(W118=7,$G$9*(V118/1000),IF(W118=8,$G$10*(V118/1000),IF(W118=9,$G$11*(V118/1000),IF(W118=10,$G$12*(V118/1000),IF(W118=11,$G$13*(V118/1000),IF(W118=12,$G$14*(V118/1000),IF(W118=13,$G$15*(V118/1000),IF(W118=14,$G$16*(V118/1000),IF(W118=15,$G$17*(V118/1000),0)))))))))))))))</f>
        <v>0</v>
      </c>
      <c r="Y118" s="34">
        <f>IF('Γεννήτρια 5'!D118="W",Y117+('Γεννήτρια 5'!C118-1)*X118,IF('Γεννήτρια 5'!D118="L",Y117-X118,Y117))</f>
        <v>200.69650129906225</v>
      </c>
      <c r="Z118" s="34" t="str">
        <f>IF(AND('Γεννήτρια 5'!C118&lt;&gt;0,'Γεννήτρια 5'!D118=""),X118,"")</f>
        <v/>
      </c>
    </row>
    <row r="119" spans="1:26">
      <c r="A119" s="3">
        <f t="shared" si="10"/>
        <v>97</v>
      </c>
      <c r="E119" s="3" t="str">
        <f t="shared" si="6"/>
        <v/>
      </c>
      <c r="F119" s="2" t="str">
        <f t="shared" si="7"/>
        <v/>
      </c>
      <c r="G119" s="2" t="str">
        <f t="shared" si="8"/>
        <v/>
      </c>
      <c r="V119" s="34">
        <f t="shared" si="9"/>
        <v>200.69650129906225</v>
      </c>
      <c r="W119" s="33">
        <f t="shared" si="11"/>
        <v>93</v>
      </c>
      <c r="X119" s="34">
        <f>IF(W119=1,$G$3*(V119/1000),IF(W119=2,$G$4*(V119/1000),IF(W119=3,$G$5*(V119/1000),IF(W119=4,$G$6*(V119/1000),IF(W119=5,$G$7*(V119/1000),IF(W119=6,$G$8*(V119/1000),IF(W119=7,$G$9*(V119/1000),IF(W119=8,$G$10*(V119/1000),IF(W119=9,$G$11*(V119/1000),IF(W119=10,$G$12*(V119/1000),IF(W119=11,$G$13*(V119/1000),IF(W119=12,$G$14*(V119/1000),IF(W119=13,$G$15*(V119/1000),IF(W119=14,$G$16*(V119/1000),IF(W119=15,$G$17*(V119/1000),0)))))))))))))))</f>
        <v>0</v>
      </c>
      <c r="Y119" s="34">
        <f>IF('Γεννήτρια 5'!D119="W",Y118+('Γεννήτρια 5'!C119-1)*X119,IF('Γεννήτρια 5'!D119="L",Y118-X119,Y118))</f>
        <v>200.69650129906225</v>
      </c>
      <c r="Z119" s="34" t="str">
        <f>IF(AND('Γεννήτρια 5'!C119&lt;&gt;0,'Γεννήτρια 5'!D119=""),X119,"")</f>
        <v/>
      </c>
    </row>
    <row r="120" spans="1:26">
      <c r="A120" s="3">
        <f t="shared" si="10"/>
        <v>98</v>
      </c>
      <c r="E120" s="3" t="str">
        <f t="shared" si="6"/>
        <v/>
      </c>
      <c r="F120" s="2" t="str">
        <f t="shared" si="7"/>
        <v/>
      </c>
      <c r="G120" s="2" t="str">
        <f t="shared" si="8"/>
        <v/>
      </c>
      <c r="V120" s="34">
        <f t="shared" si="9"/>
        <v>200.69650129906225</v>
      </c>
      <c r="W120" s="33">
        <f t="shared" si="11"/>
        <v>94</v>
      </c>
      <c r="X120" s="34">
        <f>IF(W120=1,$G$3*(V120/1000),IF(W120=2,$G$4*(V120/1000),IF(W120=3,$G$5*(V120/1000),IF(W120=4,$G$6*(V120/1000),IF(W120=5,$G$7*(V120/1000),IF(W120=6,$G$8*(V120/1000),IF(W120=7,$G$9*(V120/1000),IF(W120=8,$G$10*(V120/1000),IF(W120=9,$G$11*(V120/1000),IF(W120=10,$G$12*(V120/1000),IF(W120=11,$G$13*(V120/1000),IF(W120=12,$G$14*(V120/1000),IF(W120=13,$G$15*(V120/1000),IF(W120=14,$G$16*(V120/1000),IF(W120=15,$G$17*(V120/1000),0)))))))))))))))</f>
        <v>0</v>
      </c>
      <c r="Y120" s="34">
        <f>IF('Γεννήτρια 5'!D120="W",Y119+('Γεννήτρια 5'!C120-1)*X120,IF('Γεννήτρια 5'!D120="L",Y119-X120,Y119))</f>
        <v>200.69650129906225</v>
      </c>
      <c r="Z120" s="34" t="str">
        <f>IF(AND('Γεννήτρια 5'!C120&lt;&gt;0,'Γεννήτρια 5'!D120=""),X120,"")</f>
        <v/>
      </c>
    </row>
    <row r="121" spans="1:26">
      <c r="A121" s="3">
        <f t="shared" si="10"/>
        <v>99</v>
      </c>
      <c r="E121" s="3" t="str">
        <f t="shared" si="6"/>
        <v/>
      </c>
      <c r="F121" s="2" t="str">
        <f t="shared" si="7"/>
        <v/>
      </c>
      <c r="G121" s="2" t="str">
        <f t="shared" si="8"/>
        <v/>
      </c>
      <c r="V121" s="34">
        <f t="shared" si="9"/>
        <v>200.69650129906225</v>
      </c>
      <c r="W121" s="33">
        <f t="shared" si="11"/>
        <v>95</v>
      </c>
      <c r="X121" s="34">
        <f>IF(W121=1,$G$3*(V121/1000),IF(W121=2,$G$4*(V121/1000),IF(W121=3,$G$5*(V121/1000),IF(W121=4,$G$6*(V121/1000),IF(W121=5,$G$7*(V121/1000),IF(W121=6,$G$8*(V121/1000),IF(W121=7,$G$9*(V121/1000),IF(W121=8,$G$10*(V121/1000),IF(W121=9,$G$11*(V121/1000),IF(W121=10,$G$12*(V121/1000),IF(W121=11,$G$13*(V121/1000),IF(W121=12,$G$14*(V121/1000),IF(W121=13,$G$15*(V121/1000),IF(W121=14,$G$16*(V121/1000),IF(W121=15,$G$17*(V121/1000),0)))))))))))))))</f>
        <v>0</v>
      </c>
      <c r="Y121" s="34">
        <f>IF('Γεννήτρια 5'!D121="W",Y120+('Γεννήτρια 5'!C121-1)*X121,IF('Γεννήτρια 5'!D121="L",Y120-X121,Y120))</f>
        <v>200.69650129906225</v>
      </c>
      <c r="Z121" s="34" t="str">
        <f>IF(AND('Γεννήτρια 5'!C121&lt;&gt;0,'Γεννήτρια 5'!D121=""),X121,"")</f>
        <v/>
      </c>
    </row>
    <row r="122" spans="1:26">
      <c r="A122" s="3">
        <f t="shared" si="10"/>
        <v>100</v>
      </c>
      <c r="E122" s="3" t="str">
        <f t="shared" si="6"/>
        <v/>
      </c>
      <c r="F122" s="2" t="str">
        <f t="shared" si="7"/>
        <v/>
      </c>
      <c r="G122" s="2" t="str">
        <f t="shared" si="8"/>
        <v/>
      </c>
      <c r="V122" s="34">
        <f t="shared" si="9"/>
        <v>200.69650129906225</v>
      </c>
      <c r="W122" s="33">
        <f t="shared" si="11"/>
        <v>96</v>
      </c>
      <c r="X122" s="34">
        <f>IF(W122=1,$G$3*(V122/1000),IF(W122=2,$G$4*(V122/1000),IF(W122=3,$G$5*(V122/1000),IF(W122=4,$G$6*(V122/1000),IF(W122=5,$G$7*(V122/1000),IF(W122=6,$G$8*(V122/1000),IF(W122=7,$G$9*(V122/1000),IF(W122=8,$G$10*(V122/1000),IF(W122=9,$G$11*(V122/1000),IF(W122=10,$G$12*(V122/1000),IF(W122=11,$G$13*(V122/1000),IF(W122=12,$G$14*(V122/1000),IF(W122=13,$G$15*(V122/1000),IF(W122=14,$G$16*(V122/1000),IF(W122=15,$G$17*(V122/1000),0)))))))))))))))</f>
        <v>0</v>
      </c>
      <c r="Y122" s="34">
        <f>IF('Γεννήτρια 5'!D122="W",Y121+('Γεννήτρια 5'!C122-1)*X122,IF('Γεννήτρια 5'!D122="L",Y121-X122,Y121))</f>
        <v>200.69650129906225</v>
      </c>
      <c r="Z122" s="34" t="str">
        <f>IF(AND('Γεννήτρια 5'!C122&lt;&gt;0,'Γεννήτρια 5'!D122=""),X122,"")</f>
        <v/>
      </c>
    </row>
    <row r="123" spans="1:26">
      <c r="A123" s="3">
        <f t="shared" si="10"/>
        <v>101</v>
      </c>
      <c r="E123" s="3" t="str">
        <f t="shared" si="6"/>
        <v/>
      </c>
      <c r="F123" s="2" t="str">
        <f t="shared" si="7"/>
        <v/>
      </c>
      <c r="G123" s="2" t="str">
        <f t="shared" si="8"/>
        <v/>
      </c>
      <c r="V123" s="34">
        <f t="shared" si="9"/>
        <v>200.69650129906225</v>
      </c>
      <c r="W123" s="33">
        <f t="shared" si="11"/>
        <v>97</v>
      </c>
      <c r="X123" s="34">
        <f>IF(W123=1,$G$3*(V123/1000),IF(W123=2,$G$4*(V123/1000),IF(W123=3,$G$5*(V123/1000),IF(W123=4,$G$6*(V123/1000),IF(W123=5,$G$7*(V123/1000),IF(W123=6,$G$8*(V123/1000),IF(W123=7,$G$9*(V123/1000),IF(W123=8,$G$10*(V123/1000),IF(W123=9,$G$11*(V123/1000),IF(W123=10,$G$12*(V123/1000),IF(W123=11,$G$13*(V123/1000),IF(W123=12,$G$14*(V123/1000),IF(W123=13,$G$15*(V123/1000),IF(W123=14,$G$16*(V123/1000),IF(W123=15,$G$17*(V123/1000),0)))))))))))))))</f>
        <v>0</v>
      </c>
      <c r="Y123" s="34">
        <f>IF('Γεννήτρια 5'!D123="W",Y122+('Γεννήτρια 5'!C123-1)*X123,IF('Γεννήτρια 5'!D123="L",Y122-X123,Y122))</f>
        <v>200.69650129906225</v>
      </c>
      <c r="Z123" s="34" t="str">
        <f>IF(AND('Γεννήτρια 5'!C123&lt;&gt;0,'Γεννήτρια 5'!D123=""),X123,"")</f>
        <v/>
      </c>
    </row>
    <row r="124" spans="1:26">
      <c r="A124" s="3">
        <f t="shared" si="10"/>
        <v>102</v>
      </c>
      <c r="E124" s="3" t="str">
        <f t="shared" si="6"/>
        <v/>
      </c>
      <c r="F124" s="2" t="str">
        <f t="shared" si="7"/>
        <v/>
      </c>
      <c r="G124" s="2" t="str">
        <f t="shared" si="8"/>
        <v/>
      </c>
      <c r="V124" s="34">
        <f t="shared" si="9"/>
        <v>200.69650129906225</v>
      </c>
      <c r="W124" s="33">
        <f t="shared" si="11"/>
        <v>98</v>
      </c>
      <c r="X124" s="34">
        <f>IF(W124=1,$G$3*(V124/1000),IF(W124=2,$G$4*(V124/1000),IF(W124=3,$G$5*(V124/1000),IF(W124=4,$G$6*(V124/1000),IF(W124=5,$G$7*(V124/1000),IF(W124=6,$G$8*(V124/1000),IF(W124=7,$G$9*(V124/1000),IF(W124=8,$G$10*(V124/1000),IF(W124=9,$G$11*(V124/1000),IF(W124=10,$G$12*(V124/1000),IF(W124=11,$G$13*(V124/1000),IF(W124=12,$G$14*(V124/1000),IF(W124=13,$G$15*(V124/1000),IF(W124=14,$G$16*(V124/1000),IF(W124=15,$G$17*(V124/1000),0)))))))))))))))</f>
        <v>0</v>
      </c>
      <c r="Y124" s="34">
        <f>IF('Γεννήτρια 5'!D124="W",Y123+('Γεννήτρια 5'!C124-1)*X124,IF('Γεννήτρια 5'!D124="L",Y123-X124,Y123))</f>
        <v>200.69650129906225</v>
      </c>
      <c r="Z124" s="34" t="str">
        <f>IF(AND('Γεννήτρια 5'!C124&lt;&gt;0,'Γεννήτρια 5'!D124=""),X124,"")</f>
        <v/>
      </c>
    </row>
    <row r="125" spans="1:26">
      <c r="A125" s="3">
        <f t="shared" si="10"/>
        <v>103</v>
      </c>
      <c r="E125" s="3" t="str">
        <f t="shared" si="6"/>
        <v/>
      </c>
      <c r="F125" s="2" t="str">
        <f t="shared" si="7"/>
        <v/>
      </c>
      <c r="G125" s="2" t="str">
        <f t="shared" si="8"/>
        <v/>
      </c>
      <c r="V125" s="34">
        <f t="shared" si="9"/>
        <v>200.69650129906225</v>
      </c>
      <c r="W125" s="33">
        <f t="shared" si="11"/>
        <v>99</v>
      </c>
      <c r="X125" s="34">
        <f>IF(W125=1,$G$3*(V125/1000),IF(W125=2,$G$4*(V125/1000),IF(W125=3,$G$5*(V125/1000),IF(W125=4,$G$6*(V125/1000),IF(W125=5,$G$7*(V125/1000),IF(W125=6,$G$8*(V125/1000),IF(W125=7,$G$9*(V125/1000),IF(W125=8,$G$10*(V125/1000),IF(W125=9,$G$11*(V125/1000),IF(W125=10,$G$12*(V125/1000),IF(W125=11,$G$13*(V125/1000),IF(W125=12,$G$14*(V125/1000),IF(W125=13,$G$15*(V125/1000),IF(W125=14,$G$16*(V125/1000),IF(W125=15,$G$17*(V125/1000),0)))))))))))))))</f>
        <v>0</v>
      </c>
      <c r="Y125" s="34">
        <f>IF('Γεννήτρια 5'!D125="W",Y124+('Γεννήτρια 5'!C125-1)*X125,IF('Γεννήτρια 5'!D125="L",Y124-X125,Y124))</f>
        <v>200.69650129906225</v>
      </c>
      <c r="Z125" s="34" t="str">
        <f>IF(AND('Γεννήτρια 5'!C125&lt;&gt;0,'Γεννήτρια 5'!D125=""),X125,"")</f>
        <v/>
      </c>
    </row>
    <row r="126" spans="1:26">
      <c r="A126" s="3">
        <f t="shared" si="10"/>
        <v>104</v>
      </c>
      <c r="E126" s="3" t="str">
        <f t="shared" si="6"/>
        <v/>
      </c>
      <c r="F126" s="2" t="str">
        <f t="shared" si="7"/>
        <v/>
      </c>
      <c r="G126" s="2" t="str">
        <f t="shared" si="8"/>
        <v/>
      </c>
      <c r="V126" s="34">
        <f t="shared" si="9"/>
        <v>200.69650129906225</v>
      </c>
      <c r="W126" s="33">
        <f t="shared" si="11"/>
        <v>100</v>
      </c>
      <c r="X126" s="34">
        <f>IF(W126=1,$G$3*(V126/1000),IF(W126=2,$G$4*(V126/1000),IF(W126=3,$G$5*(V126/1000),IF(W126=4,$G$6*(V126/1000),IF(W126=5,$G$7*(V126/1000),IF(W126=6,$G$8*(V126/1000),IF(W126=7,$G$9*(V126/1000),IF(W126=8,$G$10*(V126/1000),IF(W126=9,$G$11*(V126/1000),IF(W126=10,$G$12*(V126/1000),IF(W126=11,$G$13*(V126/1000),IF(W126=12,$G$14*(V126/1000),IF(W126=13,$G$15*(V126/1000),IF(W126=14,$G$16*(V126/1000),IF(W126=15,$G$17*(V126/1000),0)))))))))))))))</f>
        <v>0</v>
      </c>
      <c r="Y126" s="34">
        <f>IF('Γεννήτρια 5'!D126="W",Y125+('Γεννήτρια 5'!C126-1)*X126,IF('Γεννήτρια 5'!D126="L",Y125-X126,Y125))</f>
        <v>200.69650129906225</v>
      </c>
      <c r="Z126" s="34" t="str">
        <f>IF(AND('Γεννήτρια 5'!C126&lt;&gt;0,'Γεννήτρια 5'!D126=""),X126,"")</f>
        <v/>
      </c>
    </row>
    <row r="127" spans="1:26">
      <c r="A127" s="3">
        <f t="shared" si="10"/>
        <v>105</v>
      </c>
      <c r="E127" s="3" t="str">
        <f t="shared" si="6"/>
        <v/>
      </c>
      <c r="F127" s="2" t="str">
        <f t="shared" si="7"/>
        <v/>
      </c>
      <c r="G127" s="2" t="str">
        <f t="shared" si="8"/>
        <v/>
      </c>
      <c r="V127" s="34">
        <f t="shared" si="9"/>
        <v>200.69650129906225</v>
      </c>
      <c r="W127" s="33">
        <f t="shared" si="11"/>
        <v>101</v>
      </c>
      <c r="X127" s="34">
        <f>IF(W127=1,$G$3*(V127/1000),IF(W127=2,$G$4*(V127/1000),IF(W127=3,$G$5*(V127/1000),IF(W127=4,$G$6*(V127/1000),IF(W127=5,$G$7*(V127/1000),IF(W127=6,$G$8*(V127/1000),IF(W127=7,$G$9*(V127/1000),IF(W127=8,$G$10*(V127/1000),IF(W127=9,$G$11*(V127/1000),IF(W127=10,$G$12*(V127/1000),IF(W127=11,$G$13*(V127/1000),IF(W127=12,$G$14*(V127/1000),IF(W127=13,$G$15*(V127/1000),IF(W127=14,$G$16*(V127/1000),IF(W127=15,$G$17*(V127/1000),0)))))))))))))))</f>
        <v>0</v>
      </c>
      <c r="Y127" s="34">
        <f>IF('Γεννήτρια 5'!D127="W",Y126+('Γεννήτρια 5'!C127-1)*X127,IF('Γεννήτρια 5'!D127="L",Y126-X127,Y126))</f>
        <v>200.69650129906225</v>
      </c>
      <c r="Z127" s="34" t="str">
        <f>IF(AND('Γεννήτρια 5'!C127&lt;&gt;0,'Γεννήτρια 5'!D127=""),X127,"")</f>
        <v/>
      </c>
    </row>
    <row r="128" spans="1:26">
      <c r="A128" s="3">
        <f t="shared" si="10"/>
        <v>106</v>
      </c>
      <c r="E128" s="3" t="str">
        <f t="shared" si="6"/>
        <v/>
      </c>
      <c r="F128" s="2" t="str">
        <f t="shared" si="7"/>
        <v/>
      </c>
      <c r="G128" s="2" t="str">
        <f t="shared" si="8"/>
        <v/>
      </c>
      <c r="V128" s="34">
        <f t="shared" si="9"/>
        <v>200.69650129906225</v>
      </c>
      <c r="W128" s="33">
        <f t="shared" si="11"/>
        <v>102</v>
      </c>
      <c r="X128" s="34">
        <f>IF(W128=1,$G$3*(V128/1000),IF(W128=2,$G$4*(V128/1000),IF(W128=3,$G$5*(V128/1000),IF(W128=4,$G$6*(V128/1000),IF(W128=5,$G$7*(V128/1000),IF(W128=6,$G$8*(V128/1000),IF(W128=7,$G$9*(V128/1000),IF(W128=8,$G$10*(V128/1000),IF(W128=9,$G$11*(V128/1000),IF(W128=10,$G$12*(V128/1000),IF(W128=11,$G$13*(V128/1000),IF(W128=12,$G$14*(V128/1000),IF(W128=13,$G$15*(V128/1000),IF(W128=14,$G$16*(V128/1000),IF(W128=15,$G$17*(V128/1000),0)))))))))))))))</f>
        <v>0</v>
      </c>
      <c r="Y128" s="34">
        <f>IF('Γεννήτρια 5'!D128="W",Y127+('Γεννήτρια 5'!C128-1)*X128,IF('Γεννήτρια 5'!D128="L",Y127-X128,Y127))</f>
        <v>200.69650129906225</v>
      </c>
      <c r="Z128" s="34" t="str">
        <f>IF(AND('Γεννήτρια 5'!C128&lt;&gt;0,'Γεννήτρια 5'!D128=""),X128,"")</f>
        <v/>
      </c>
    </row>
    <row r="129" spans="1:26">
      <c r="A129" s="3">
        <f t="shared" si="10"/>
        <v>107</v>
      </c>
      <c r="E129" s="3" t="str">
        <f t="shared" si="6"/>
        <v/>
      </c>
      <c r="F129" s="2" t="str">
        <f t="shared" si="7"/>
        <v/>
      </c>
      <c r="G129" s="2" t="str">
        <f t="shared" si="8"/>
        <v/>
      </c>
      <c r="V129" s="34">
        <f t="shared" si="9"/>
        <v>200.69650129906225</v>
      </c>
      <c r="W129" s="33">
        <f t="shared" si="11"/>
        <v>103</v>
      </c>
      <c r="X129" s="34">
        <f>IF(W129=1,$G$3*(V129/1000),IF(W129=2,$G$4*(V129/1000),IF(W129=3,$G$5*(V129/1000),IF(W129=4,$G$6*(V129/1000),IF(W129=5,$G$7*(V129/1000),IF(W129=6,$G$8*(V129/1000),IF(W129=7,$G$9*(V129/1000),IF(W129=8,$G$10*(V129/1000),IF(W129=9,$G$11*(V129/1000),IF(W129=10,$G$12*(V129/1000),IF(W129=11,$G$13*(V129/1000),IF(W129=12,$G$14*(V129/1000),IF(W129=13,$G$15*(V129/1000),IF(W129=14,$G$16*(V129/1000),IF(W129=15,$G$17*(V129/1000),0)))))))))))))))</f>
        <v>0</v>
      </c>
      <c r="Y129" s="34">
        <f>IF('Γεννήτρια 5'!D129="W",Y128+('Γεννήτρια 5'!C129-1)*X129,IF('Γεννήτρια 5'!D129="L",Y128-X129,Y128))</f>
        <v>200.69650129906225</v>
      </c>
      <c r="Z129" s="34" t="str">
        <f>IF(AND('Γεννήτρια 5'!C129&lt;&gt;0,'Γεννήτρια 5'!D129=""),X129,"")</f>
        <v/>
      </c>
    </row>
    <row r="130" spans="1:26">
      <c r="A130" s="3">
        <f t="shared" si="10"/>
        <v>108</v>
      </c>
      <c r="E130" s="3" t="str">
        <f t="shared" si="6"/>
        <v/>
      </c>
      <c r="F130" s="2" t="str">
        <f t="shared" si="7"/>
        <v/>
      </c>
      <c r="G130" s="2" t="str">
        <f t="shared" si="8"/>
        <v/>
      </c>
      <c r="V130" s="34">
        <f t="shared" si="9"/>
        <v>200.69650129906225</v>
      </c>
      <c r="W130" s="33">
        <f t="shared" si="11"/>
        <v>104</v>
      </c>
      <c r="X130" s="34">
        <f>IF(W130=1,$G$3*(V130/1000),IF(W130=2,$G$4*(V130/1000),IF(W130=3,$G$5*(V130/1000),IF(W130=4,$G$6*(V130/1000),IF(W130=5,$G$7*(V130/1000),IF(W130=6,$G$8*(V130/1000),IF(W130=7,$G$9*(V130/1000),IF(W130=8,$G$10*(V130/1000),IF(W130=9,$G$11*(V130/1000),IF(W130=10,$G$12*(V130/1000),IF(W130=11,$G$13*(V130/1000),IF(W130=12,$G$14*(V130/1000),IF(W130=13,$G$15*(V130/1000),IF(W130=14,$G$16*(V130/1000),IF(W130=15,$G$17*(V130/1000),0)))))))))))))))</f>
        <v>0</v>
      </c>
      <c r="Y130" s="34">
        <f>IF('Γεννήτρια 5'!D130="W",Y129+('Γεννήτρια 5'!C130-1)*X130,IF('Γεννήτρια 5'!D130="L",Y129-X130,Y129))</f>
        <v>200.69650129906225</v>
      </c>
      <c r="Z130" s="34" t="str">
        <f>IF(AND('Γεννήτρια 5'!C130&lt;&gt;0,'Γεννήτρια 5'!D130=""),X130,"")</f>
        <v/>
      </c>
    </row>
    <row r="131" spans="1:26">
      <c r="A131" s="3">
        <f t="shared" si="10"/>
        <v>109</v>
      </c>
      <c r="E131" s="3" t="str">
        <f t="shared" si="6"/>
        <v/>
      </c>
      <c r="F131" s="2" t="str">
        <f t="shared" si="7"/>
        <v/>
      </c>
      <c r="G131" s="2" t="str">
        <f t="shared" si="8"/>
        <v/>
      </c>
      <c r="V131" s="34">
        <f t="shared" si="9"/>
        <v>200.69650129906225</v>
      </c>
      <c r="W131" s="33">
        <f t="shared" si="11"/>
        <v>105</v>
      </c>
      <c r="X131" s="34">
        <f>IF(W131=1,$G$3*(V131/1000),IF(W131=2,$G$4*(V131/1000),IF(W131=3,$G$5*(V131/1000),IF(W131=4,$G$6*(V131/1000),IF(W131=5,$G$7*(V131/1000),IF(W131=6,$G$8*(V131/1000),IF(W131=7,$G$9*(V131/1000),IF(W131=8,$G$10*(V131/1000),IF(W131=9,$G$11*(V131/1000),IF(W131=10,$G$12*(V131/1000),IF(W131=11,$G$13*(V131/1000),IF(W131=12,$G$14*(V131/1000),IF(W131=13,$G$15*(V131/1000),IF(W131=14,$G$16*(V131/1000),IF(W131=15,$G$17*(V131/1000),0)))))))))))))))</f>
        <v>0</v>
      </c>
      <c r="Y131" s="34">
        <f>IF('Γεννήτρια 5'!D131="W",Y130+('Γεννήτρια 5'!C131-1)*X131,IF('Γεννήτρια 5'!D131="L",Y130-X131,Y130))</f>
        <v>200.69650129906225</v>
      </c>
      <c r="Z131" s="34" t="str">
        <f>IF(AND('Γεννήτρια 5'!C131&lt;&gt;0,'Γεννήτρια 5'!D131=""),X131,"")</f>
        <v/>
      </c>
    </row>
    <row r="132" spans="1:26">
      <c r="A132" s="3">
        <f t="shared" si="10"/>
        <v>110</v>
      </c>
      <c r="E132" s="3" t="str">
        <f t="shared" si="6"/>
        <v/>
      </c>
      <c r="F132" s="2" t="str">
        <f t="shared" si="7"/>
        <v/>
      </c>
      <c r="G132" s="2" t="str">
        <f t="shared" si="8"/>
        <v/>
      </c>
      <c r="V132" s="34">
        <f t="shared" si="9"/>
        <v>200.69650129906225</v>
      </c>
      <c r="W132" s="33">
        <f t="shared" si="11"/>
        <v>106</v>
      </c>
      <c r="X132" s="34">
        <f>IF(W132=1,$G$3*(V132/1000),IF(W132=2,$G$4*(V132/1000),IF(W132=3,$G$5*(V132/1000),IF(W132=4,$G$6*(V132/1000),IF(W132=5,$G$7*(V132/1000),IF(W132=6,$G$8*(V132/1000),IF(W132=7,$G$9*(V132/1000),IF(W132=8,$G$10*(V132/1000),IF(W132=9,$G$11*(V132/1000),IF(W132=10,$G$12*(V132/1000),IF(W132=11,$G$13*(V132/1000),IF(W132=12,$G$14*(V132/1000),IF(W132=13,$G$15*(V132/1000),IF(W132=14,$G$16*(V132/1000),IF(W132=15,$G$17*(V132/1000),0)))))))))))))))</f>
        <v>0</v>
      </c>
      <c r="Y132" s="34">
        <f>IF('Γεννήτρια 5'!D132="W",Y131+('Γεννήτρια 5'!C132-1)*X132,IF('Γεννήτρια 5'!D132="L",Y131-X132,Y131))</f>
        <v>200.69650129906225</v>
      </c>
      <c r="Z132" s="34" t="str">
        <f>IF(AND('Γεννήτρια 5'!C132&lt;&gt;0,'Γεννήτρια 5'!D132=""),X132,"")</f>
        <v/>
      </c>
    </row>
    <row r="133" spans="1:26">
      <c r="A133" s="3">
        <f t="shared" si="10"/>
        <v>111</v>
      </c>
      <c r="E133" s="3" t="str">
        <f t="shared" si="6"/>
        <v/>
      </c>
      <c r="F133" s="2" t="str">
        <f t="shared" si="7"/>
        <v/>
      </c>
      <c r="G133" s="2" t="str">
        <f t="shared" si="8"/>
        <v/>
      </c>
      <c r="V133" s="34">
        <f t="shared" si="9"/>
        <v>200.69650129906225</v>
      </c>
      <c r="W133" s="33">
        <f t="shared" si="11"/>
        <v>107</v>
      </c>
      <c r="X133" s="34">
        <f>IF(W133=1,$G$3*(V133/1000),IF(W133=2,$G$4*(V133/1000),IF(W133=3,$G$5*(V133/1000),IF(W133=4,$G$6*(V133/1000),IF(W133=5,$G$7*(V133/1000),IF(W133=6,$G$8*(V133/1000),IF(W133=7,$G$9*(V133/1000),IF(W133=8,$G$10*(V133/1000),IF(W133=9,$G$11*(V133/1000),IF(W133=10,$G$12*(V133/1000),IF(W133=11,$G$13*(V133/1000),IF(W133=12,$G$14*(V133/1000),IF(W133=13,$G$15*(V133/1000),IF(W133=14,$G$16*(V133/1000),IF(W133=15,$G$17*(V133/1000),0)))))))))))))))</f>
        <v>0</v>
      </c>
      <c r="Y133" s="34">
        <f>IF('Γεννήτρια 5'!D133="W",Y132+('Γεννήτρια 5'!C133-1)*X133,IF('Γεννήτρια 5'!D133="L",Y132-X133,Y132))</f>
        <v>200.69650129906225</v>
      </c>
      <c r="Z133" s="34" t="str">
        <f>IF(AND('Γεννήτρια 5'!C133&lt;&gt;0,'Γεννήτρια 5'!D133=""),X133,"")</f>
        <v/>
      </c>
    </row>
    <row r="134" spans="1:26">
      <c r="A134" s="3">
        <f t="shared" si="10"/>
        <v>112</v>
      </c>
      <c r="E134" s="3" t="str">
        <f t="shared" si="6"/>
        <v/>
      </c>
      <c r="F134" s="2" t="str">
        <f t="shared" si="7"/>
        <v/>
      </c>
      <c r="G134" s="2" t="str">
        <f t="shared" si="8"/>
        <v/>
      </c>
      <c r="V134" s="34">
        <f t="shared" si="9"/>
        <v>200.69650129906225</v>
      </c>
      <c r="W134" s="33">
        <f t="shared" si="11"/>
        <v>108</v>
      </c>
      <c r="X134" s="34">
        <f>IF(W134=1,$G$3*(V134/1000),IF(W134=2,$G$4*(V134/1000),IF(W134=3,$G$5*(V134/1000),IF(W134=4,$G$6*(V134/1000),IF(W134=5,$G$7*(V134/1000),IF(W134=6,$G$8*(V134/1000),IF(W134=7,$G$9*(V134/1000),IF(W134=8,$G$10*(V134/1000),IF(W134=9,$G$11*(V134/1000),IF(W134=10,$G$12*(V134/1000),IF(W134=11,$G$13*(V134/1000),IF(W134=12,$G$14*(V134/1000),IF(W134=13,$G$15*(V134/1000),IF(W134=14,$G$16*(V134/1000),IF(W134=15,$G$17*(V134/1000),0)))))))))))))))</f>
        <v>0</v>
      </c>
      <c r="Y134" s="34">
        <f>IF('Γεννήτρια 5'!D134="W",Y133+('Γεννήτρια 5'!C134-1)*X134,IF('Γεννήτρια 5'!D134="L",Y133-X134,Y133))</f>
        <v>200.69650129906225</v>
      </c>
      <c r="Z134" s="34" t="str">
        <f>IF(AND('Γεννήτρια 5'!C134&lt;&gt;0,'Γεννήτρια 5'!D134=""),X134,"")</f>
        <v/>
      </c>
    </row>
    <row r="135" spans="1:26">
      <c r="A135" s="3">
        <f t="shared" si="10"/>
        <v>113</v>
      </c>
      <c r="E135" s="3" t="str">
        <f t="shared" si="6"/>
        <v/>
      </c>
      <c r="F135" s="2" t="str">
        <f t="shared" si="7"/>
        <v/>
      </c>
      <c r="G135" s="2" t="str">
        <f t="shared" si="8"/>
        <v/>
      </c>
      <c r="V135" s="34">
        <f t="shared" si="9"/>
        <v>200.69650129906225</v>
      </c>
      <c r="W135" s="33">
        <f t="shared" si="11"/>
        <v>109</v>
      </c>
      <c r="X135" s="34">
        <f>IF(W135=1,$G$3*(V135/1000),IF(W135=2,$G$4*(V135/1000),IF(W135=3,$G$5*(V135/1000),IF(W135=4,$G$6*(V135/1000),IF(W135=5,$G$7*(V135/1000),IF(W135=6,$G$8*(V135/1000),IF(W135=7,$G$9*(V135/1000),IF(W135=8,$G$10*(V135/1000),IF(W135=9,$G$11*(V135/1000),IF(W135=10,$G$12*(V135/1000),IF(W135=11,$G$13*(V135/1000),IF(W135=12,$G$14*(V135/1000),IF(W135=13,$G$15*(V135/1000),IF(W135=14,$G$16*(V135/1000),IF(W135=15,$G$17*(V135/1000),0)))))))))))))))</f>
        <v>0</v>
      </c>
      <c r="Y135" s="34">
        <f>IF('Γεννήτρια 5'!D135="W",Y134+('Γεννήτρια 5'!C135-1)*X135,IF('Γεννήτρια 5'!D135="L",Y134-X135,Y134))</f>
        <v>200.69650129906225</v>
      </c>
      <c r="Z135" s="34" t="str">
        <f>IF(AND('Γεννήτρια 5'!C135&lt;&gt;0,'Γεννήτρια 5'!D135=""),X135,"")</f>
        <v/>
      </c>
    </row>
    <row r="136" spans="1:26">
      <c r="A136" s="3">
        <f t="shared" si="10"/>
        <v>114</v>
      </c>
      <c r="E136" s="3" t="str">
        <f t="shared" si="6"/>
        <v/>
      </c>
      <c r="F136" s="2" t="str">
        <f t="shared" si="7"/>
        <v/>
      </c>
      <c r="G136" s="2" t="str">
        <f t="shared" si="8"/>
        <v/>
      </c>
      <c r="V136" s="34">
        <f t="shared" si="9"/>
        <v>200.69650129906225</v>
      </c>
      <c r="W136" s="33">
        <f t="shared" si="11"/>
        <v>110</v>
      </c>
      <c r="X136" s="34">
        <f>IF(W136=1,$G$3*(V136/1000),IF(W136=2,$G$4*(V136/1000),IF(W136=3,$G$5*(V136/1000),IF(W136=4,$G$6*(V136/1000),IF(W136=5,$G$7*(V136/1000),IF(W136=6,$G$8*(V136/1000),IF(W136=7,$G$9*(V136/1000),IF(W136=8,$G$10*(V136/1000),IF(W136=9,$G$11*(V136/1000),IF(W136=10,$G$12*(V136/1000),IF(W136=11,$G$13*(V136/1000),IF(W136=12,$G$14*(V136/1000),IF(W136=13,$G$15*(V136/1000),IF(W136=14,$G$16*(V136/1000),IF(W136=15,$G$17*(V136/1000),0)))))))))))))))</f>
        <v>0</v>
      </c>
      <c r="Y136" s="34">
        <f>IF('Γεννήτρια 5'!D136="W",Y135+('Γεννήτρια 5'!C136-1)*X136,IF('Γεννήτρια 5'!D136="L",Y135-X136,Y135))</f>
        <v>200.69650129906225</v>
      </c>
      <c r="Z136" s="34" t="str">
        <f>IF(AND('Γεννήτρια 5'!C136&lt;&gt;0,'Γεννήτρια 5'!D136=""),X136,"")</f>
        <v/>
      </c>
    </row>
    <row r="137" spans="1:26">
      <c r="A137" s="3">
        <f t="shared" si="10"/>
        <v>115</v>
      </c>
      <c r="E137" s="3" t="str">
        <f t="shared" si="6"/>
        <v/>
      </c>
      <c r="F137" s="2" t="str">
        <f t="shared" si="7"/>
        <v/>
      </c>
      <c r="G137" s="2" t="str">
        <f t="shared" si="8"/>
        <v/>
      </c>
      <c r="V137" s="34">
        <f t="shared" si="9"/>
        <v>200.69650129906225</v>
      </c>
      <c r="W137" s="33">
        <f t="shared" si="11"/>
        <v>111</v>
      </c>
      <c r="X137" s="34">
        <f>IF(W137=1,$G$3*(V137/1000),IF(W137=2,$G$4*(V137/1000),IF(W137=3,$G$5*(V137/1000),IF(W137=4,$G$6*(V137/1000),IF(W137=5,$G$7*(V137/1000),IF(W137=6,$G$8*(V137/1000),IF(W137=7,$G$9*(V137/1000),IF(W137=8,$G$10*(V137/1000),IF(W137=9,$G$11*(V137/1000),IF(W137=10,$G$12*(V137/1000),IF(W137=11,$G$13*(V137/1000),IF(W137=12,$G$14*(V137/1000),IF(W137=13,$G$15*(V137/1000),IF(W137=14,$G$16*(V137/1000),IF(W137=15,$G$17*(V137/1000),0)))))))))))))))</f>
        <v>0</v>
      </c>
      <c r="Y137" s="34">
        <f>IF('Γεννήτρια 5'!D137="W",Y136+('Γεννήτρια 5'!C137-1)*X137,IF('Γεννήτρια 5'!D137="L",Y136-X137,Y136))</f>
        <v>200.69650129906225</v>
      </c>
      <c r="Z137" s="34" t="str">
        <f>IF(AND('Γεννήτρια 5'!C137&lt;&gt;0,'Γεννήτρια 5'!D137=""),X137,"")</f>
        <v/>
      </c>
    </row>
    <row r="138" spans="1:26">
      <c r="A138" s="3">
        <f t="shared" si="10"/>
        <v>116</v>
      </c>
      <c r="E138" s="3" t="str">
        <f t="shared" si="6"/>
        <v/>
      </c>
      <c r="F138" s="2" t="str">
        <f t="shared" si="7"/>
        <v/>
      </c>
      <c r="G138" s="2" t="str">
        <f t="shared" si="8"/>
        <v/>
      </c>
      <c r="V138" s="34">
        <f t="shared" si="9"/>
        <v>200.69650129906225</v>
      </c>
      <c r="W138" s="33">
        <f t="shared" si="11"/>
        <v>112</v>
      </c>
      <c r="X138" s="34">
        <f>IF(W138=1,$G$3*(V138/1000),IF(W138=2,$G$4*(V138/1000),IF(W138=3,$G$5*(V138/1000),IF(W138=4,$G$6*(V138/1000),IF(W138=5,$G$7*(V138/1000),IF(W138=6,$G$8*(V138/1000),IF(W138=7,$G$9*(V138/1000),IF(W138=8,$G$10*(V138/1000),IF(W138=9,$G$11*(V138/1000),IF(W138=10,$G$12*(V138/1000),IF(W138=11,$G$13*(V138/1000),IF(W138=12,$G$14*(V138/1000),IF(W138=13,$G$15*(V138/1000),IF(W138=14,$G$16*(V138/1000),IF(W138=15,$G$17*(V138/1000),0)))))))))))))))</f>
        <v>0</v>
      </c>
      <c r="Y138" s="34">
        <f>IF('Γεννήτρια 5'!D138="W",Y137+('Γεννήτρια 5'!C138-1)*X138,IF('Γεννήτρια 5'!D138="L",Y137-X138,Y137))</f>
        <v>200.69650129906225</v>
      </c>
      <c r="Z138" s="34" t="str">
        <f>IF(AND('Γεννήτρια 5'!C138&lt;&gt;0,'Γεννήτρια 5'!D138=""),X138,"")</f>
        <v/>
      </c>
    </row>
    <row r="139" spans="1:26">
      <c r="A139" s="3">
        <f t="shared" si="10"/>
        <v>117</v>
      </c>
      <c r="E139" s="3" t="str">
        <f t="shared" si="6"/>
        <v/>
      </c>
      <c r="F139" s="2" t="str">
        <f t="shared" si="7"/>
        <v/>
      </c>
      <c r="G139" s="2" t="str">
        <f t="shared" si="8"/>
        <v/>
      </c>
      <c r="V139" s="34">
        <f t="shared" si="9"/>
        <v>200.69650129906225</v>
      </c>
      <c r="W139" s="33">
        <f t="shared" si="11"/>
        <v>113</v>
      </c>
      <c r="X139" s="34">
        <f>IF(W139=1,$G$3*(V139/1000),IF(W139=2,$G$4*(V139/1000),IF(W139=3,$G$5*(V139/1000),IF(W139=4,$G$6*(V139/1000),IF(W139=5,$G$7*(V139/1000),IF(W139=6,$G$8*(V139/1000),IF(W139=7,$G$9*(V139/1000),IF(W139=8,$G$10*(V139/1000),IF(W139=9,$G$11*(V139/1000),IF(W139=10,$G$12*(V139/1000),IF(W139=11,$G$13*(V139/1000),IF(W139=12,$G$14*(V139/1000),IF(W139=13,$G$15*(V139/1000),IF(W139=14,$G$16*(V139/1000),IF(W139=15,$G$17*(V139/1000),0)))))))))))))))</f>
        <v>0</v>
      </c>
      <c r="Y139" s="34">
        <f>IF('Γεννήτρια 5'!D139="W",Y138+('Γεννήτρια 5'!C139-1)*X139,IF('Γεννήτρια 5'!D139="L",Y138-X139,Y138))</f>
        <v>200.69650129906225</v>
      </c>
      <c r="Z139" s="34" t="str">
        <f>IF(AND('Γεννήτρια 5'!C139&lt;&gt;0,'Γεννήτρια 5'!D139=""),X139,"")</f>
        <v/>
      </c>
    </row>
    <row r="140" spans="1:26">
      <c r="A140" s="3">
        <f t="shared" si="10"/>
        <v>118</v>
      </c>
      <c r="E140" s="3" t="str">
        <f t="shared" si="6"/>
        <v/>
      </c>
      <c r="F140" s="2" t="str">
        <f t="shared" si="7"/>
        <v/>
      </c>
      <c r="G140" s="2" t="str">
        <f t="shared" si="8"/>
        <v/>
      </c>
      <c r="V140" s="34">
        <f t="shared" si="9"/>
        <v>200.69650129906225</v>
      </c>
      <c r="W140" s="33">
        <f t="shared" si="11"/>
        <v>114</v>
      </c>
      <c r="X140" s="34">
        <f>IF(W140=1,$G$3*(V140/1000),IF(W140=2,$G$4*(V140/1000),IF(W140=3,$G$5*(V140/1000),IF(W140=4,$G$6*(V140/1000),IF(W140=5,$G$7*(V140/1000),IF(W140=6,$G$8*(V140/1000),IF(W140=7,$G$9*(V140/1000),IF(W140=8,$G$10*(V140/1000),IF(W140=9,$G$11*(V140/1000),IF(W140=10,$G$12*(V140/1000),IF(W140=11,$G$13*(V140/1000),IF(W140=12,$G$14*(V140/1000),IF(W140=13,$G$15*(V140/1000),IF(W140=14,$G$16*(V140/1000),IF(W140=15,$G$17*(V140/1000),0)))))))))))))))</f>
        <v>0</v>
      </c>
      <c r="Y140" s="34">
        <f>IF('Γεννήτρια 5'!D140="W",Y139+('Γεννήτρια 5'!C140-1)*X140,IF('Γεννήτρια 5'!D140="L",Y139-X140,Y139))</f>
        <v>200.69650129906225</v>
      </c>
      <c r="Z140" s="34" t="str">
        <f>IF(AND('Γεννήτρια 5'!C140&lt;&gt;0,'Γεννήτρια 5'!D140=""),X140,"")</f>
        <v/>
      </c>
    </row>
    <row r="141" spans="1:26">
      <c r="A141" s="3">
        <f t="shared" si="10"/>
        <v>119</v>
      </c>
      <c r="E141" s="3" t="str">
        <f t="shared" si="6"/>
        <v/>
      </c>
      <c r="F141" s="2" t="str">
        <f t="shared" si="7"/>
        <v/>
      </c>
      <c r="G141" s="2" t="str">
        <f t="shared" si="8"/>
        <v/>
      </c>
      <c r="V141" s="34">
        <f t="shared" si="9"/>
        <v>200.69650129906225</v>
      </c>
      <c r="W141" s="33">
        <f t="shared" si="11"/>
        <v>115</v>
      </c>
      <c r="X141" s="34">
        <f>IF(W141=1,$G$3*(V141/1000),IF(W141=2,$G$4*(V141/1000),IF(W141=3,$G$5*(V141/1000),IF(W141=4,$G$6*(V141/1000),IF(W141=5,$G$7*(V141/1000),IF(W141=6,$G$8*(V141/1000),IF(W141=7,$G$9*(V141/1000),IF(W141=8,$G$10*(V141/1000),IF(W141=9,$G$11*(V141/1000),IF(W141=10,$G$12*(V141/1000),IF(W141=11,$G$13*(V141/1000),IF(W141=12,$G$14*(V141/1000),IF(W141=13,$G$15*(V141/1000),IF(W141=14,$G$16*(V141/1000),IF(W141=15,$G$17*(V141/1000),0)))))))))))))))</f>
        <v>0</v>
      </c>
      <c r="Y141" s="34">
        <f>IF('Γεννήτρια 5'!D141="W",Y140+('Γεννήτρια 5'!C141-1)*X141,IF('Γεννήτρια 5'!D141="L",Y140-X141,Y140))</f>
        <v>200.69650129906225</v>
      </c>
      <c r="Z141" s="34" t="str">
        <f>IF(AND('Γεννήτρια 5'!C141&lt;&gt;0,'Γεννήτρια 5'!D141=""),X141,"")</f>
        <v/>
      </c>
    </row>
    <row r="142" spans="1:26">
      <c r="A142" s="3">
        <f t="shared" si="10"/>
        <v>120</v>
      </c>
      <c r="E142" s="3" t="str">
        <f t="shared" si="6"/>
        <v/>
      </c>
      <c r="F142" s="2" t="str">
        <f t="shared" si="7"/>
        <v/>
      </c>
      <c r="G142" s="2" t="str">
        <f t="shared" si="8"/>
        <v/>
      </c>
      <c r="V142" s="34">
        <f t="shared" si="9"/>
        <v>200.69650129906225</v>
      </c>
      <c r="W142" s="33">
        <f t="shared" si="11"/>
        <v>116</v>
      </c>
      <c r="X142" s="34">
        <f>IF(W142=1,$G$3*(V142/1000),IF(W142=2,$G$4*(V142/1000),IF(W142=3,$G$5*(V142/1000),IF(W142=4,$G$6*(V142/1000),IF(W142=5,$G$7*(V142/1000),IF(W142=6,$G$8*(V142/1000),IF(W142=7,$G$9*(V142/1000),IF(W142=8,$G$10*(V142/1000),IF(W142=9,$G$11*(V142/1000),IF(W142=10,$G$12*(V142/1000),IF(W142=11,$G$13*(V142/1000),IF(W142=12,$G$14*(V142/1000),IF(W142=13,$G$15*(V142/1000),IF(W142=14,$G$16*(V142/1000),IF(W142=15,$G$17*(V142/1000),0)))))))))))))))</f>
        <v>0</v>
      </c>
      <c r="Y142" s="34">
        <f>IF('Γεννήτρια 5'!D142="W",Y141+('Γεννήτρια 5'!C142-1)*X142,IF('Γεννήτρια 5'!D142="L",Y141-X142,Y141))</f>
        <v>200.69650129906225</v>
      </c>
      <c r="Z142" s="34" t="str">
        <f>IF(AND('Γεννήτρια 5'!C142&lt;&gt;0,'Γεννήτρια 5'!D142=""),X142,"")</f>
        <v/>
      </c>
    </row>
    <row r="143" spans="1:26">
      <c r="A143" s="3">
        <f t="shared" si="10"/>
        <v>121</v>
      </c>
      <c r="E143" s="3" t="str">
        <f t="shared" si="6"/>
        <v/>
      </c>
      <c r="F143" s="2" t="str">
        <f t="shared" si="7"/>
        <v/>
      </c>
      <c r="G143" s="2" t="str">
        <f t="shared" si="8"/>
        <v/>
      </c>
      <c r="V143" s="34">
        <f t="shared" si="9"/>
        <v>200.69650129906225</v>
      </c>
      <c r="W143" s="33">
        <f t="shared" si="11"/>
        <v>117</v>
      </c>
      <c r="X143" s="34">
        <f>IF(W143=1,$G$3*(V143/1000),IF(W143=2,$G$4*(V143/1000),IF(W143=3,$G$5*(V143/1000),IF(W143=4,$G$6*(V143/1000),IF(W143=5,$G$7*(V143/1000),IF(W143=6,$G$8*(V143/1000),IF(W143=7,$G$9*(V143/1000),IF(W143=8,$G$10*(V143/1000),IF(W143=9,$G$11*(V143/1000),IF(W143=10,$G$12*(V143/1000),IF(W143=11,$G$13*(V143/1000),IF(W143=12,$G$14*(V143/1000),IF(W143=13,$G$15*(V143/1000),IF(W143=14,$G$16*(V143/1000),IF(W143=15,$G$17*(V143/1000),0)))))))))))))))</f>
        <v>0</v>
      </c>
      <c r="Y143" s="34">
        <f>IF('Γεννήτρια 5'!D143="W",Y142+('Γεννήτρια 5'!C143-1)*X143,IF('Γεννήτρια 5'!D143="L",Y142-X143,Y142))</f>
        <v>200.69650129906225</v>
      </c>
      <c r="Z143" s="34" t="str">
        <f>IF(AND('Γεννήτρια 5'!C143&lt;&gt;0,'Γεννήτρια 5'!D143=""),X143,"")</f>
        <v/>
      </c>
    </row>
    <row r="144" spans="1:26">
      <c r="A144" s="3">
        <f t="shared" si="10"/>
        <v>122</v>
      </c>
      <c r="E144" s="3" t="str">
        <f t="shared" si="6"/>
        <v/>
      </c>
      <c r="F144" s="2" t="str">
        <f t="shared" si="7"/>
        <v/>
      </c>
      <c r="G144" s="2" t="str">
        <f t="shared" si="8"/>
        <v/>
      </c>
      <c r="V144" s="34">
        <f t="shared" si="9"/>
        <v>200.69650129906225</v>
      </c>
      <c r="W144" s="33">
        <f t="shared" si="11"/>
        <v>118</v>
      </c>
      <c r="X144" s="34">
        <f>IF(W144=1,$G$3*(V144/1000),IF(W144=2,$G$4*(V144/1000),IF(W144=3,$G$5*(V144/1000),IF(W144=4,$G$6*(V144/1000),IF(W144=5,$G$7*(V144/1000),IF(W144=6,$G$8*(V144/1000),IF(W144=7,$G$9*(V144/1000),IF(W144=8,$G$10*(V144/1000),IF(W144=9,$G$11*(V144/1000),IF(W144=10,$G$12*(V144/1000),IF(W144=11,$G$13*(V144/1000),IF(W144=12,$G$14*(V144/1000),IF(W144=13,$G$15*(V144/1000),IF(W144=14,$G$16*(V144/1000),IF(W144=15,$G$17*(V144/1000),0)))))))))))))))</f>
        <v>0</v>
      </c>
      <c r="Y144" s="34">
        <f>IF('Γεννήτρια 5'!D144="W",Y143+('Γεννήτρια 5'!C144-1)*X144,IF('Γεννήτρια 5'!D144="L",Y143-X144,Y143))</f>
        <v>200.69650129906225</v>
      </c>
      <c r="Z144" s="34" t="str">
        <f>IF(AND('Γεννήτρια 5'!C144&lt;&gt;0,'Γεννήτρια 5'!D144=""),X144,"")</f>
        <v/>
      </c>
    </row>
    <row r="145" spans="1:26">
      <c r="A145" s="3">
        <f t="shared" si="10"/>
        <v>123</v>
      </c>
      <c r="E145" s="3" t="str">
        <f t="shared" si="6"/>
        <v/>
      </c>
      <c r="F145" s="2" t="str">
        <f t="shared" si="7"/>
        <v/>
      </c>
      <c r="G145" s="2" t="str">
        <f t="shared" si="8"/>
        <v/>
      </c>
      <c r="V145" s="34">
        <f t="shared" si="9"/>
        <v>200.69650129906225</v>
      </c>
      <c r="W145" s="33">
        <f t="shared" si="11"/>
        <v>119</v>
      </c>
      <c r="X145" s="34">
        <f>IF(W145=1,$G$3*(V145/1000),IF(W145=2,$G$4*(V145/1000),IF(W145=3,$G$5*(V145/1000),IF(W145=4,$G$6*(V145/1000),IF(W145=5,$G$7*(V145/1000),IF(W145=6,$G$8*(V145/1000),IF(W145=7,$G$9*(V145/1000),IF(W145=8,$G$10*(V145/1000),IF(W145=9,$G$11*(V145/1000),IF(W145=10,$G$12*(V145/1000),IF(W145=11,$G$13*(V145/1000),IF(W145=12,$G$14*(V145/1000),IF(W145=13,$G$15*(V145/1000),IF(W145=14,$G$16*(V145/1000),IF(W145=15,$G$17*(V145/1000),0)))))))))))))))</f>
        <v>0</v>
      </c>
      <c r="Y145" s="34">
        <f>IF('Γεννήτρια 5'!D145="W",Y144+('Γεννήτρια 5'!C145-1)*X145,IF('Γεννήτρια 5'!D145="L",Y144-X145,Y144))</f>
        <v>200.69650129906225</v>
      </c>
      <c r="Z145" s="34" t="str">
        <f>IF(AND('Γεννήτρια 5'!C145&lt;&gt;0,'Γεννήτρια 5'!D145=""),X145,"")</f>
        <v/>
      </c>
    </row>
    <row r="146" spans="1:26">
      <c r="A146" s="3">
        <f t="shared" si="10"/>
        <v>124</v>
      </c>
      <c r="E146" s="3" t="str">
        <f t="shared" si="6"/>
        <v/>
      </c>
      <c r="F146" s="2" t="str">
        <f t="shared" si="7"/>
        <v/>
      </c>
      <c r="G146" s="2" t="str">
        <f t="shared" si="8"/>
        <v/>
      </c>
      <c r="V146" s="34">
        <f t="shared" si="9"/>
        <v>200.69650129906225</v>
      </c>
      <c r="W146" s="33">
        <f t="shared" si="11"/>
        <v>120</v>
      </c>
      <c r="X146" s="34">
        <f>IF(W146=1,$G$3*(V146/1000),IF(W146=2,$G$4*(V146/1000),IF(W146=3,$G$5*(V146/1000),IF(W146=4,$G$6*(V146/1000),IF(W146=5,$G$7*(V146/1000),IF(W146=6,$G$8*(V146/1000),IF(W146=7,$G$9*(V146/1000),IF(W146=8,$G$10*(V146/1000),IF(W146=9,$G$11*(V146/1000),IF(W146=10,$G$12*(V146/1000),IF(W146=11,$G$13*(V146/1000),IF(W146=12,$G$14*(V146/1000),IF(W146=13,$G$15*(V146/1000),IF(W146=14,$G$16*(V146/1000),IF(W146=15,$G$17*(V146/1000),0)))))))))))))))</f>
        <v>0</v>
      </c>
      <c r="Y146" s="34">
        <f>IF('Γεννήτρια 5'!D146="W",Y145+('Γεννήτρια 5'!C146-1)*X146,IF('Γεννήτρια 5'!D146="L",Y145-X146,Y145))</f>
        <v>200.69650129906225</v>
      </c>
      <c r="Z146" s="34" t="str">
        <f>IF(AND('Γεννήτρια 5'!C146&lt;&gt;0,'Γεννήτρια 5'!D146=""),X146,"")</f>
        <v/>
      </c>
    </row>
    <row r="147" spans="1:26">
      <c r="A147" s="3">
        <f t="shared" si="10"/>
        <v>125</v>
      </c>
      <c r="E147" s="3" t="str">
        <f t="shared" si="6"/>
        <v/>
      </c>
      <c r="F147" s="2" t="str">
        <f t="shared" si="7"/>
        <v/>
      </c>
      <c r="G147" s="2" t="str">
        <f t="shared" si="8"/>
        <v/>
      </c>
      <c r="V147" s="34">
        <f t="shared" si="9"/>
        <v>200.69650129906225</v>
      </c>
      <c r="W147" s="33">
        <f t="shared" si="11"/>
        <v>121</v>
      </c>
      <c r="X147" s="34">
        <f>IF(W147=1,$G$3*(V147/1000),IF(W147=2,$G$4*(V147/1000),IF(W147=3,$G$5*(V147/1000),IF(W147=4,$G$6*(V147/1000),IF(W147=5,$G$7*(V147/1000),IF(W147=6,$G$8*(V147/1000),IF(W147=7,$G$9*(V147/1000),IF(W147=8,$G$10*(V147/1000),IF(W147=9,$G$11*(V147/1000),IF(W147=10,$G$12*(V147/1000),IF(W147=11,$G$13*(V147/1000),IF(W147=12,$G$14*(V147/1000),IF(W147=13,$G$15*(V147/1000),IF(W147=14,$G$16*(V147/1000),IF(W147=15,$G$17*(V147/1000),0)))))))))))))))</f>
        <v>0</v>
      </c>
      <c r="Y147" s="34">
        <f>IF('Γεννήτρια 5'!D147="W",Y146+('Γεννήτρια 5'!C147-1)*X147,IF('Γεννήτρια 5'!D147="L",Y146-X147,Y146))</f>
        <v>200.69650129906225</v>
      </c>
      <c r="Z147" s="34" t="str">
        <f>IF(AND('Γεννήτρια 5'!C147&lt;&gt;0,'Γεννήτρια 5'!D147=""),X147,"")</f>
        <v/>
      </c>
    </row>
    <row r="148" spans="1:26">
      <c r="A148" s="3">
        <f t="shared" si="10"/>
        <v>126</v>
      </c>
      <c r="E148" s="3" t="str">
        <f t="shared" si="6"/>
        <v/>
      </c>
      <c r="F148" s="2" t="str">
        <f t="shared" si="7"/>
        <v/>
      </c>
      <c r="G148" s="2" t="str">
        <f t="shared" si="8"/>
        <v/>
      </c>
      <c r="V148" s="34">
        <f t="shared" si="9"/>
        <v>200.69650129906225</v>
      </c>
      <c r="W148" s="33">
        <f t="shared" si="11"/>
        <v>122</v>
      </c>
      <c r="X148" s="34">
        <f>IF(W148=1,$G$3*(V148/1000),IF(W148=2,$G$4*(V148/1000),IF(W148=3,$G$5*(V148/1000),IF(W148=4,$G$6*(V148/1000),IF(W148=5,$G$7*(V148/1000),IF(W148=6,$G$8*(V148/1000),IF(W148=7,$G$9*(V148/1000),IF(W148=8,$G$10*(V148/1000),IF(W148=9,$G$11*(V148/1000),IF(W148=10,$G$12*(V148/1000),IF(W148=11,$G$13*(V148/1000),IF(W148=12,$G$14*(V148/1000),IF(W148=13,$G$15*(V148/1000),IF(W148=14,$G$16*(V148/1000),IF(W148=15,$G$17*(V148/1000),0)))))))))))))))</f>
        <v>0</v>
      </c>
      <c r="Y148" s="34">
        <f>IF('Γεννήτρια 5'!D148="W",Y147+('Γεννήτρια 5'!C148-1)*X148,IF('Γεννήτρια 5'!D148="L",Y147-X148,Y147))</f>
        <v>200.69650129906225</v>
      </c>
      <c r="Z148" s="34" t="str">
        <f>IF(AND('Γεννήτρια 5'!C148&lt;&gt;0,'Γεννήτρια 5'!D148=""),X148,"")</f>
        <v/>
      </c>
    </row>
    <row r="149" spans="1:26">
      <c r="A149" s="3">
        <f t="shared" si="10"/>
        <v>127</v>
      </c>
      <c r="E149" s="3" t="str">
        <f t="shared" si="6"/>
        <v/>
      </c>
      <c r="F149" s="2" t="str">
        <f t="shared" si="7"/>
        <v/>
      </c>
      <c r="G149" s="2" t="str">
        <f t="shared" si="8"/>
        <v/>
      </c>
      <c r="V149" s="34">
        <f t="shared" si="9"/>
        <v>200.69650129906225</v>
      </c>
      <c r="W149" s="33">
        <f t="shared" si="11"/>
        <v>123</v>
      </c>
      <c r="X149" s="34">
        <f>IF(W149=1,$G$3*(V149/1000),IF(W149=2,$G$4*(V149/1000),IF(W149=3,$G$5*(V149/1000),IF(W149=4,$G$6*(V149/1000),IF(W149=5,$G$7*(V149/1000),IF(W149=6,$G$8*(V149/1000),IF(W149=7,$G$9*(V149/1000),IF(W149=8,$G$10*(V149/1000),IF(W149=9,$G$11*(V149/1000),IF(W149=10,$G$12*(V149/1000),IF(W149=11,$G$13*(V149/1000),IF(W149=12,$G$14*(V149/1000),IF(W149=13,$G$15*(V149/1000),IF(W149=14,$G$16*(V149/1000),IF(W149=15,$G$17*(V149/1000),0)))))))))))))))</f>
        <v>0</v>
      </c>
      <c r="Y149" s="34">
        <f>IF('Γεννήτρια 5'!D149="W",Y148+('Γεννήτρια 5'!C149-1)*X149,IF('Γεννήτρια 5'!D149="L",Y148-X149,Y148))</f>
        <v>200.69650129906225</v>
      </c>
      <c r="Z149" s="34" t="str">
        <f>IF(AND('Γεννήτρια 5'!C149&lt;&gt;0,'Γεννήτρια 5'!D149=""),X149,"")</f>
        <v/>
      </c>
    </row>
    <row r="150" spans="1:26">
      <c r="A150" s="3">
        <f t="shared" si="10"/>
        <v>128</v>
      </c>
      <c r="E150" s="3" t="str">
        <f t="shared" si="6"/>
        <v/>
      </c>
      <c r="F150" s="2" t="str">
        <f t="shared" si="7"/>
        <v/>
      </c>
      <c r="G150" s="2" t="str">
        <f t="shared" si="8"/>
        <v/>
      </c>
      <c r="V150" s="34">
        <f t="shared" si="9"/>
        <v>200.69650129906225</v>
      </c>
      <c r="W150" s="33">
        <f t="shared" si="11"/>
        <v>124</v>
      </c>
      <c r="X150" s="34">
        <f>IF(W150=1,$G$3*(V150/1000),IF(W150=2,$G$4*(V150/1000),IF(W150=3,$G$5*(V150/1000),IF(W150=4,$G$6*(V150/1000),IF(W150=5,$G$7*(V150/1000),IF(W150=6,$G$8*(V150/1000),IF(W150=7,$G$9*(V150/1000),IF(W150=8,$G$10*(V150/1000),IF(W150=9,$G$11*(V150/1000),IF(W150=10,$G$12*(V150/1000),IF(W150=11,$G$13*(V150/1000),IF(W150=12,$G$14*(V150/1000),IF(W150=13,$G$15*(V150/1000),IF(W150=14,$G$16*(V150/1000),IF(W150=15,$G$17*(V150/1000),0)))))))))))))))</f>
        <v>0</v>
      </c>
      <c r="Y150" s="34">
        <f>IF('Γεννήτρια 5'!D150="W",Y149+('Γεννήτρια 5'!C150-1)*X150,IF('Γεννήτρια 5'!D150="L",Y149-X150,Y149))</f>
        <v>200.69650129906225</v>
      </c>
      <c r="Z150" s="34" t="str">
        <f>IF(AND('Γεννήτρια 5'!C150&lt;&gt;0,'Γεννήτρια 5'!D150=""),X150,"")</f>
        <v/>
      </c>
    </row>
    <row r="151" spans="1:26">
      <c r="A151" s="3">
        <f t="shared" si="10"/>
        <v>129</v>
      </c>
      <c r="E151" s="3" t="str">
        <f t="shared" si="6"/>
        <v/>
      </c>
      <c r="F151" s="2" t="str">
        <f t="shared" si="7"/>
        <v/>
      </c>
      <c r="G151" s="2" t="str">
        <f t="shared" si="8"/>
        <v/>
      </c>
      <c r="V151" s="34">
        <f t="shared" si="9"/>
        <v>200.69650129906225</v>
      </c>
      <c r="W151" s="33">
        <f t="shared" si="11"/>
        <v>125</v>
      </c>
      <c r="X151" s="34">
        <f>IF(W151=1,$G$3*(V151/1000),IF(W151=2,$G$4*(V151/1000),IF(W151=3,$G$5*(V151/1000),IF(W151=4,$G$6*(V151/1000),IF(W151=5,$G$7*(V151/1000),IF(W151=6,$G$8*(V151/1000),IF(W151=7,$G$9*(V151/1000),IF(W151=8,$G$10*(V151/1000),IF(W151=9,$G$11*(V151/1000),IF(W151=10,$G$12*(V151/1000),IF(W151=11,$G$13*(V151/1000),IF(W151=12,$G$14*(V151/1000),IF(W151=13,$G$15*(V151/1000),IF(W151=14,$G$16*(V151/1000),IF(W151=15,$G$17*(V151/1000),0)))))))))))))))</f>
        <v>0</v>
      </c>
      <c r="Y151" s="34">
        <f>IF('Γεννήτρια 5'!D151="W",Y150+('Γεννήτρια 5'!C151-1)*X151,IF('Γεννήτρια 5'!D151="L",Y150-X151,Y150))</f>
        <v>200.69650129906225</v>
      </c>
      <c r="Z151" s="34" t="str">
        <f>IF(AND('Γεννήτρια 5'!C151&lt;&gt;0,'Γεννήτρια 5'!D151=""),X151,"")</f>
        <v/>
      </c>
    </row>
    <row r="152" spans="1:26">
      <c r="A152" s="3">
        <f t="shared" si="10"/>
        <v>130</v>
      </c>
      <c r="E152" s="3" t="str">
        <f t="shared" ref="E152:E215" si="12">IF(C152&gt;1,W152,"")</f>
        <v/>
      </c>
      <c r="F152" s="2" t="str">
        <f t="shared" ref="F152:F215" si="13">IF(C152&gt;1,X152,"")</f>
        <v/>
      </c>
      <c r="G152" s="2" t="str">
        <f t="shared" ref="G152:G215" si="14">IF(OR(D152="W",D152="L"),Y152,"")</f>
        <v/>
      </c>
      <c r="V152" s="34">
        <f t="shared" ref="V152:V215" si="15">IF(Y151&gt;=V151,Y151,V151)</f>
        <v>200.69650129906225</v>
      </c>
      <c r="W152" s="33">
        <f t="shared" si="11"/>
        <v>126</v>
      </c>
      <c r="X152" s="34">
        <f>IF(W152=1,$G$3*(V152/1000),IF(W152=2,$G$4*(V152/1000),IF(W152=3,$G$5*(V152/1000),IF(W152=4,$G$6*(V152/1000),IF(W152=5,$G$7*(V152/1000),IF(W152=6,$G$8*(V152/1000),IF(W152=7,$G$9*(V152/1000),IF(W152=8,$G$10*(V152/1000),IF(W152=9,$G$11*(V152/1000),IF(W152=10,$G$12*(V152/1000),IF(W152=11,$G$13*(V152/1000),IF(W152=12,$G$14*(V152/1000),IF(W152=13,$G$15*(V152/1000),IF(W152=14,$G$16*(V152/1000),IF(W152=15,$G$17*(V152/1000),0)))))))))))))))</f>
        <v>0</v>
      </c>
      <c r="Y152" s="34">
        <f>IF('Γεννήτρια 5'!D152="W",Y151+('Γεννήτρια 5'!C152-1)*X152,IF('Γεννήτρια 5'!D152="L",Y151-X152,Y151))</f>
        <v>200.69650129906225</v>
      </c>
      <c r="Z152" s="34" t="str">
        <f>IF(AND('Γεννήτρια 5'!C152&lt;&gt;0,'Γεννήτρια 5'!D152=""),X152,"")</f>
        <v/>
      </c>
    </row>
    <row r="153" spans="1:26">
      <c r="A153" s="3">
        <f t="shared" ref="A153:A216" si="16">A152+1</f>
        <v>131</v>
      </c>
      <c r="E153" s="3" t="str">
        <f t="shared" si="12"/>
        <v/>
      </c>
      <c r="F153" s="2" t="str">
        <f t="shared" si="13"/>
        <v/>
      </c>
      <c r="G153" s="2" t="str">
        <f t="shared" si="14"/>
        <v/>
      </c>
      <c r="V153" s="34">
        <f t="shared" si="15"/>
        <v>200.69650129906225</v>
      </c>
      <c r="W153" s="33">
        <f t="shared" ref="W153:W216" si="17">IF(V152&gt;=Y152,W152+1,1)</f>
        <v>127</v>
      </c>
      <c r="X153" s="34">
        <f>IF(W153=1,$G$3*(V153/1000),IF(W153=2,$G$4*(V153/1000),IF(W153=3,$G$5*(V153/1000),IF(W153=4,$G$6*(V153/1000),IF(W153=5,$G$7*(V153/1000),IF(W153=6,$G$8*(V153/1000),IF(W153=7,$G$9*(V153/1000),IF(W153=8,$G$10*(V153/1000),IF(W153=9,$G$11*(V153/1000),IF(W153=10,$G$12*(V153/1000),IF(W153=11,$G$13*(V153/1000),IF(W153=12,$G$14*(V153/1000),IF(W153=13,$G$15*(V153/1000),IF(W153=14,$G$16*(V153/1000),IF(W153=15,$G$17*(V153/1000),0)))))))))))))))</f>
        <v>0</v>
      </c>
      <c r="Y153" s="34">
        <f>IF('Γεννήτρια 5'!D153="W",Y152+('Γεννήτρια 5'!C153-1)*X153,IF('Γεννήτρια 5'!D153="L",Y152-X153,Y152))</f>
        <v>200.69650129906225</v>
      </c>
      <c r="Z153" s="34" t="str">
        <f>IF(AND('Γεννήτρια 5'!C153&lt;&gt;0,'Γεννήτρια 5'!D153=""),X153,"")</f>
        <v/>
      </c>
    </row>
    <row r="154" spans="1:26">
      <c r="A154" s="3">
        <f t="shared" si="16"/>
        <v>132</v>
      </c>
      <c r="E154" s="3" t="str">
        <f t="shared" si="12"/>
        <v/>
      </c>
      <c r="F154" s="2" t="str">
        <f t="shared" si="13"/>
        <v/>
      </c>
      <c r="G154" s="2" t="str">
        <f t="shared" si="14"/>
        <v/>
      </c>
      <c r="V154" s="34">
        <f t="shared" si="15"/>
        <v>200.69650129906225</v>
      </c>
      <c r="W154" s="33">
        <f t="shared" si="17"/>
        <v>128</v>
      </c>
      <c r="X154" s="34">
        <f>IF(W154=1,$G$3*(V154/1000),IF(W154=2,$G$4*(V154/1000),IF(W154=3,$G$5*(V154/1000),IF(W154=4,$G$6*(V154/1000),IF(W154=5,$G$7*(V154/1000),IF(W154=6,$G$8*(V154/1000),IF(W154=7,$G$9*(V154/1000),IF(W154=8,$G$10*(V154/1000),IF(W154=9,$G$11*(V154/1000),IF(W154=10,$G$12*(V154/1000),IF(W154=11,$G$13*(V154/1000),IF(W154=12,$G$14*(V154/1000),IF(W154=13,$G$15*(V154/1000),IF(W154=14,$G$16*(V154/1000),IF(W154=15,$G$17*(V154/1000),0)))))))))))))))</f>
        <v>0</v>
      </c>
      <c r="Y154" s="34">
        <f>IF('Γεννήτρια 5'!D154="W",Y153+('Γεννήτρια 5'!C154-1)*X154,IF('Γεννήτρια 5'!D154="L",Y153-X154,Y153))</f>
        <v>200.69650129906225</v>
      </c>
      <c r="Z154" s="34" t="str">
        <f>IF(AND('Γεννήτρια 5'!C154&lt;&gt;0,'Γεννήτρια 5'!D154=""),X154,"")</f>
        <v/>
      </c>
    </row>
    <row r="155" spans="1:26">
      <c r="A155" s="3">
        <f t="shared" si="16"/>
        <v>133</v>
      </c>
      <c r="E155" s="3" t="str">
        <f t="shared" si="12"/>
        <v/>
      </c>
      <c r="F155" s="2" t="str">
        <f t="shared" si="13"/>
        <v/>
      </c>
      <c r="G155" s="2" t="str">
        <f t="shared" si="14"/>
        <v/>
      </c>
      <c r="V155" s="34">
        <f t="shared" si="15"/>
        <v>200.69650129906225</v>
      </c>
      <c r="W155" s="33">
        <f t="shared" si="17"/>
        <v>129</v>
      </c>
      <c r="X155" s="34">
        <f>IF(W155=1,$G$3*(V155/1000),IF(W155=2,$G$4*(V155/1000),IF(W155=3,$G$5*(V155/1000),IF(W155=4,$G$6*(V155/1000),IF(W155=5,$G$7*(V155/1000),IF(W155=6,$G$8*(V155/1000),IF(W155=7,$G$9*(V155/1000),IF(W155=8,$G$10*(V155/1000),IF(W155=9,$G$11*(V155/1000),IF(W155=10,$G$12*(V155/1000),IF(W155=11,$G$13*(V155/1000),IF(W155=12,$G$14*(V155/1000),IF(W155=13,$G$15*(V155/1000),IF(W155=14,$G$16*(V155/1000),IF(W155=15,$G$17*(V155/1000),0)))))))))))))))</f>
        <v>0</v>
      </c>
      <c r="Y155" s="34">
        <f>IF('Γεννήτρια 5'!D155="W",Y154+('Γεννήτρια 5'!C155-1)*X155,IF('Γεννήτρια 5'!D155="L",Y154-X155,Y154))</f>
        <v>200.69650129906225</v>
      </c>
      <c r="Z155" s="34" t="str">
        <f>IF(AND('Γεννήτρια 5'!C155&lt;&gt;0,'Γεννήτρια 5'!D155=""),X155,"")</f>
        <v/>
      </c>
    </row>
    <row r="156" spans="1:26">
      <c r="A156" s="3">
        <f t="shared" si="16"/>
        <v>134</v>
      </c>
      <c r="E156" s="3" t="str">
        <f t="shared" si="12"/>
        <v/>
      </c>
      <c r="F156" s="2" t="str">
        <f t="shared" si="13"/>
        <v/>
      </c>
      <c r="G156" s="2" t="str">
        <f t="shared" si="14"/>
        <v/>
      </c>
      <c r="V156" s="34">
        <f t="shared" si="15"/>
        <v>200.69650129906225</v>
      </c>
      <c r="W156" s="33">
        <f t="shared" si="17"/>
        <v>130</v>
      </c>
      <c r="X156" s="34">
        <f>IF(W156=1,$G$3*(V156/1000),IF(W156=2,$G$4*(V156/1000),IF(W156=3,$G$5*(V156/1000),IF(W156=4,$G$6*(V156/1000),IF(W156=5,$G$7*(V156/1000),IF(W156=6,$G$8*(V156/1000),IF(W156=7,$G$9*(V156/1000),IF(W156=8,$G$10*(V156/1000),IF(W156=9,$G$11*(V156/1000),IF(W156=10,$G$12*(V156/1000),IF(W156=11,$G$13*(V156/1000),IF(W156=12,$G$14*(V156/1000),IF(W156=13,$G$15*(V156/1000),IF(W156=14,$G$16*(V156/1000),IF(W156=15,$G$17*(V156/1000),0)))))))))))))))</f>
        <v>0</v>
      </c>
      <c r="Y156" s="34">
        <f>IF('Γεννήτρια 5'!D156="W",Y155+('Γεννήτρια 5'!C156-1)*X156,IF('Γεννήτρια 5'!D156="L",Y155-X156,Y155))</f>
        <v>200.69650129906225</v>
      </c>
      <c r="Z156" s="34" t="str">
        <f>IF(AND('Γεννήτρια 5'!C156&lt;&gt;0,'Γεννήτρια 5'!D156=""),X156,"")</f>
        <v/>
      </c>
    </row>
    <row r="157" spans="1:26">
      <c r="A157" s="3">
        <f t="shared" si="16"/>
        <v>135</v>
      </c>
      <c r="E157" s="3" t="str">
        <f t="shared" si="12"/>
        <v/>
      </c>
      <c r="F157" s="2" t="str">
        <f t="shared" si="13"/>
        <v/>
      </c>
      <c r="G157" s="2" t="str">
        <f t="shared" si="14"/>
        <v/>
      </c>
      <c r="V157" s="34">
        <f t="shared" si="15"/>
        <v>200.69650129906225</v>
      </c>
      <c r="W157" s="33">
        <f t="shared" si="17"/>
        <v>131</v>
      </c>
      <c r="X157" s="34">
        <f>IF(W157=1,$G$3*(V157/1000),IF(W157=2,$G$4*(V157/1000),IF(W157=3,$G$5*(V157/1000),IF(W157=4,$G$6*(V157/1000),IF(W157=5,$G$7*(V157/1000),IF(W157=6,$G$8*(V157/1000),IF(W157=7,$G$9*(V157/1000),IF(W157=8,$G$10*(V157/1000),IF(W157=9,$G$11*(V157/1000),IF(W157=10,$G$12*(V157/1000),IF(W157=11,$G$13*(V157/1000),IF(W157=12,$G$14*(V157/1000),IF(W157=13,$G$15*(V157/1000),IF(W157=14,$G$16*(V157/1000),IF(W157=15,$G$17*(V157/1000),0)))))))))))))))</f>
        <v>0</v>
      </c>
      <c r="Y157" s="34">
        <f>IF('Γεννήτρια 5'!D157="W",Y156+('Γεννήτρια 5'!C157-1)*X157,IF('Γεννήτρια 5'!D157="L",Y156-X157,Y156))</f>
        <v>200.69650129906225</v>
      </c>
      <c r="Z157" s="34" t="str">
        <f>IF(AND('Γεννήτρια 5'!C157&lt;&gt;0,'Γεννήτρια 5'!D157=""),X157,"")</f>
        <v/>
      </c>
    </row>
    <row r="158" spans="1:26">
      <c r="A158" s="3">
        <f t="shared" si="16"/>
        <v>136</v>
      </c>
      <c r="E158" s="3" t="str">
        <f t="shared" si="12"/>
        <v/>
      </c>
      <c r="F158" s="2" t="str">
        <f t="shared" si="13"/>
        <v/>
      </c>
      <c r="G158" s="2" t="str">
        <f t="shared" si="14"/>
        <v/>
      </c>
      <c r="V158" s="34">
        <f t="shared" si="15"/>
        <v>200.69650129906225</v>
      </c>
      <c r="W158" s="33">
        <f t="shared" si="17"/>
        <v>132</v>
      </c>
      <c r="X158" s="34">
        <f>IF(W158=1,$G$3*(V158/1000),IF(W158=2,$G$4*(V158/1000),IF(W158=3,$G$5*(V158/1000),IF(W158=4,$G$6*(V158/1000),IF(W158=5,$G$7*(V158/1000),IF(W158=6,$G$8*(V158/1000),IF(W158=7,$G$9*(V158/1000),IF(W158=8,$G$10*(V158/1000),IF(W158=9,$G$11*(V158/1000),IF(W158=10,$G$12*(V158/1000),IF(W158=11,$G$13*(V158/1000),IF(W158=12,$G$14*(V158/1000),IF(W158=13,$G$15*(V158/1000),IF(W158=14,$G$16*(V158/1000),IF(W158=15,$G$17*(V158/1000),0)))))))))))))))</f>
        <v>0</v>
      </c>
      <c r="Y158" s="34">
        <f>IF('Γεννήτρια 5'!D158="W",Y157+('Γεννήτρια 5'!C158-1)*X158,IF('Γεννήτρια 5'!D158="L",Y157-X158,Y157))</f>
        <v>200.69650129906225</v>
      </c>
      <c r="Z158" s="34" t="str">
        <f>IF(AND('Γεννήτρια 5'!C158&lt;&gt;0,'Γεννήτρια 5'!D158=""),X158,"")</f>
        <v/>
      </c>
    </row>
    <row r="159" spans="1:26">
      <c r="A159" s="3">
        <f t="shared" si="16"/>
        <v>137</v>
      </c>
      <c r="E159" s="3" t="str">
        <f t="shared" si="12"/>
        <v/>
      </c>
      <c r="F159" s="2" t="str">
        <f t="shared" si="13"/>
        <v/>
      </c>
      <c r="G159" s="2" t="str">
        <f t="shared" si="14"/>
        <v/>
      </c>
      <c r="V159" s="34">
        <f t="shared" si="15"/>
        <v>200.69650129906225</v>
      </c>
      <c r="W159" s="33">
        <f t="shared" si="17"/>
        <v>133</v>
      </c>
      <c r="X159" s="34">
        <f>IF(W159=1,$G$3*(V159/1000),IF(W159=2,$G$4*(V159/1000),IF(W159=3,$G$5*(V159/1000),IF(W159=4,$G$6*(V159/1000),IF(W159=5,$G$7*(V159/1000),IF(W159=6,$G$8*(V159/1000),IF(W159=7,$G$9*(V159/1000),IF(W159=8,$G$10*(V159/1000),IF(W159=9,$G$11*(V159/1000),IF(W159=10,$G$12*(V159/1000),IF(W159=11,$G$13*(V159/1000),IF(W159=12,$G$14*(V159/1000),IF(W159=13,$G$15*(V159/1000),IF(W159=14,$G$16*(V159/1000),IF(W159=15,$G$17*(V159/1000),0)))))))))))))))</f>
        <v>0</v>
      </c>
      <c r="Y159" s="34">
        <f>IF('Γεννήτρια 5'!D159="W",Y158+('Γεννήτρια 5'!C159-1)*X159,IF('Γεννήτρια 5'!D159="L",Y158-X159,Y158))</f>
        <v>200.69650129906225</v>
      </c>
      <c r="Z159" s="34" t="str">
        <f>IF(AND('Γεννήτρια 5'!C159&lt;&gt;0,'Γεννήτρια 5'!D159=""),X159,"")</f>
        <v/>
      </c>
    </row>
    <row r="160" spans="1:26">
      <c r="A160" s="3">
        <f t="shared" si="16"/>
        <v>138</v>
      </c>
      <c r="E160" s="3" t="str">
        <f t="shared" si="12"/>
        <v/>
      </c>
      <c r="F160" s="2" t="str">
        <f t="shared" si="13"/>
        <v/>
      </c>
      <c r="G160" s="2" t="str">
        <f t="shared" si="14"/>
        <v/>
      </c>
      <c r="V160" s="34">
        <f t="shared" si="15"/>
        <v>200.69650129906225</v>
      </c>
      <c r="W160" s="33">
        <f t="shared" si="17"/>
        <v>134</v>
      </c>
      <c r="X160" s="34">
        <f>IF(W160=1,$G$3*(V160/1000),IF(W160=2,$G$4*(V160/1000),IF(W160=3,$G$5*(V160/1000),IF(W160=4,$G$6*(V160/1000),IF(W160=5,$G$7*(V160/1000),IF(W160=6,$G$8*(V160/1000),IF(W160=7,$G$9*(V160/1000),IF(W160=8,$G$10*(V160/1000),IF(W160=9,$G$11*(V160/1000),IF(W160=10,$G$12*(V160/1000),IF(W160=11,$G$13*(V160/1000),IF(W160=12,$G$14*(V160/1000),IF(W160=13,$G$15*(V160/1000),IF(W160=14,$G$16*(V160/1000),IF(W160=15,$G$17*(V160/1000),0)))))))))))))))</f>
        <v>0</v>
      </c>
      <c r="Y160" s="34">
        <f>IF('Γεννήτρια 5'!D160="W",Y159+('Γεννήτρια 5'!C160-1)*X160,IF('Γεννήτρια 5'!D160="L",Y159-X160,Y159))</f>
        <v>200.69650129906225</v>
      </c>
      <c r="Z160" s="34" t="str">
        <f>IF(AND('Γεννήτρια 5'!C160&lt;&gt;0,'Γεννήτρια 5'!D160=""),X160,"")</f>
        <v/>
      </c>
    </row>
    <row r="161" spans="1:26">
      <c r="A161" s="3">
        <f t="shared" si="16"/>
        <v>139</v>
      </c>
      <c r="E161" s="3" t="str">
        <f t="shared" si="12"/>
        <v/>
      </c>
      <c r="F161" s="2" t="str">
        <f t="shared" si="13"/>
        <v/>
      </c>
      <c r="G161" s="2" t="str">
        <f t="shared" si="14"/>
        <v/>
      </c>
      <c r="V161" s="34">
        <f t="shared" si="15"/>
        <v>200.69650129906225</v>
      </c>
      <c r="W161" s="33">
        <f t="shared" si="17"/>
        <v>135</v>
      </c>
      <c r="X161" s="34">
        <f>IF(W161=1,$G$3*(V161/1000),IF(W161=2,$G$4*(V161/1000),IF(W161=3,$G$5*(V161/1000),IF(W161=4,$G$6*(V161/1000),IF(W161=5,$G$7*(V161/1000),IF(W161=6,$G$8*(V161/1000),IF(W161=7,$G$9*(V161/1000),IF(W161=8,$G$10*(V161/1000),IF(W161=9,$G$11*(V161/1000),IF(W161=10,$G$12*(V161/1000),IF(W161=11,$G$13*(V161/1000),IF(W161=12,$G$14*(V161/1000),IF(W161=13,$G$15*(V161/1000),IF(W161=14,$G$16*(V161/1000),IF(W161=15,$G$17*(V161/1000),0)))))))))))))))</f>
        <v>0</v>
      </c>
      <c r="Y161" s="34">
        <f>IF('Γεννήτρια 5'!D161="W",Y160+('Γεννήτρια 5'!C161-1)*X161,IF('Γεννήτρια 5'!D161="L",Y160-X161,Y160))</f>
        <v>200.69650129906225</v>
      </c>
      <c r="Z161" s="34" t="str">
        <f>IF(AND('Γεννήτρια 5'!C161&lt;&gt;0,'Γεννήτρια 5'!D161=""),X161,"")</f>
        <v/>
      </c>
    </row>
    <row r="162" spans="1:26">
      <c r="A162" s="3">
        <f t="shared" si="16"/>
        <v>140</v>
      </c>
      <c r="E162" s="3" t="str">
        <f t="shared" si="12"/>
        <v/>
      </c>
      <c r="F162" s="2" t="str">
        <f t="shared" si="13"/>
        <v/>
      </c>
      <c r="G162" s="2" t="str">
        <f t="shared" si="14"/>
        <v/>
      </c>
      <c r="V162" s="34">
        <f t="shared" si="15"/>
        <v>200.69650129906225</v>
      </c>
      <c r="W162" s="33">
        <f t="shared" si="17"/>
        <v>136</v>
      </c>
      <c r="X162" s="34">
        <f>IF(W162=1,$G$3*(V162/1000),IF(W162=2,$G$4*(V162/1000),IF(W162=3,$G$5*(V162/1000),IF(W162=4,$G$6*(V162/1000),IF(W162=5,$G$7*(V162/1000),IF(W162=6,$G$8*(V162/1000),IF(W162=7,$G$9*(V162/1000),IF(W162=8,$G$10*(V162/1000),IF(W162=9,$G$11*(V162/1000),IF(W162=10,$G$12*(V162/1000),IF(W162=11,$G$13*(V162/1000),IF(W162=12,$G$14*(V162/1000),IF(W162=13,$G$15*(V162/1000),IF(W162=14,$G$16*(V162/1000),IF(W162=15,$G$17*(V162/1000),0)))))))))))))))</f>
        <v>0</v>
      </c>
      <c r="Y162" s="34">
        <f>IF('Γεννήτρια 5'!D162="W",Y161+('Γεννήτρια 5'!C162-1)*X162,IF('Γεννήτρια 5'!D162="L",Y161-X162,Y161))</f>
        <v>200.69650129906225</v>
      </c>
      <c r="Z162" s="34" t="str">
        <f>IF(AND('Γεννήτρια 5'!C162&lt;&gt;0,'Γεννήτρια 5'!D162=""),X162,"")</f>
        <v/>
      </c>
    </row>
    <row r="163" spans="1:26">
      <c r="A163" s="3">
        <f t="shared" si="16"/>
        <v>141</v>
      </c>
      <c r="E163" s="3" t="str">
        <f t="shared" si="12"/>
        <v/>
      </c>
      <c r="F163" s="2" t="str">
        <f t="shared" si="13"/>
        <v/>
      </c>
      <c r="G163" s="2" t="str">
        <f t="shared" si="14"/>
        <v/>
      </c>
      <c r="V163" s="34">
        <f t="shared" si="15"/>
        <v>200.69650129906225</v>
      </c>
      <c r="W163" s="33">
        <f t="shared" si="17"/>
        <v>137</v>
      </c>
      <c r="X163" s="34">
        <f>IF(W163=1,$G$3*(V163/1000),IF(W163=2,$G$4*(V163/1000),IF(W163=3,$G$5*(V163/1000),IF(W163=4,$G$6*(V163/1000),IF(W163=5,$G$7*(V163/1000),IF(W163=6,$G$8*(V163/1000),IF(W163=7,$G$9*(V163/1000),IF(W163=8,$G$10*(V163/1000),IF(W163=9,$G$11*(V163/1000),IF(W163=10,$G$12*(V163/1000),IF(W163=11,$G$13*(V163/1000),IF(W163=12,$G$14*(V163/1000),IF(W163=13,$G$15*(V163/1000),IF(W163=14,$G$16*(V163/1000),IF(W163=15,$G$17*(V163/1000),0)))))))))))))))</f>
        <v>0</v>
      </c>
      <c r="Y163" s="34">
        <f>IF('Γεννήτρια 5'!D163="W",Y162+('Γεννήτρια 5'!C163-1)*X163,IF('Γεννήτρια 5'!D163="L",Y162-X163,Y162))</f>
        <v>200.69650129906225</v>
      </c>
      <c r="Z163" s="34" t="str">
        <f>IF(AND('Γεννήτρια 5'!C163&lt;&gt;0,'Γεννήτρια 5'!D163=""),X163,"")</f>
        <v/>
      </c>
    </row>
    <row r="164" spans="1:26">
      <c r="A164" s="3">
        <f t="shared" si="16"/>
        <v>142</v>
      </c>
      <c r="E164" s="3" t="str">
        <f t="shared" si="12"/>
        <v/>
      </c>
      <c r="F164" s="2" t="str">
        <f t="shared" si="13"/>
        <v/>
      </c>
      <c r="G164" s="2" t="str">
        <f t="shared" si="14"/>
        <v/>
      </c>
      <c r="V164" s="34">
        <f t="shared" si="15"/>
        <v>200.69650129906225</v>
      </c>
      <c r="W164" s="33">
        <f t="shared" si="17"/>
        <v>138</v>
      </c>
      <c r="X164" s="34">
        <f>IF(W164=1,$G$3*(V164/1000),IF(W164=2,$G$4*(V164/1000),IF(W164=3,$G$5*(V164/1000),IF(W164=4,$G$6*(V164/1000),IF(W164=5,$G$7*(V164/1000),IF(W164=6,$G$8*(V164/1000),IF(W164=7,$G$9*(V164/1000),IF(W164=8,$G$10*(V164/1000),IF(W164=9,$G$11*(V164/1000),IF(W164=10,$G$12*(V164/1000),IF(W164=11,$G$13*(V164/1000),IF(W164=12,$G$14*(V164/1000),IF(W164=13,$G$15*(V164/1000),IF(W164=14,$G$16*(V164/1000),IF(W164=15,$G$17*(V164/1000),0)))))))))))))))</f>
        <v>0</v>
      </c>
      <c r="Y164" s="34">
        <f>IF('Γεννήτρια 5'!D164="W",Y163+('Γεννήτρια 5'!C164-1)*X164,IF('Γεννήτρια 5'!D164="L",Y163-X164,Y163))</f>
        <v>200.69650129906225</v>
      </c>
      <c r="Z164" s="34" t="str">
        <f>IF(AND('Γεννήτρια 5'!C164&lt;&gt;0,'Γεννήτρια 5'!D164=""),X164,"")</f>
        <v/>
      </c>
    </row>
    <row r="165" spans="1:26">
      <c r="A165" s="3">
        <f t="shared" si="16"/>
        <v>143</v>
      </c>
      <c r="E165" s="3" t="str">
        <f t="shared" si="12"/>
        <v/>
      </c>
      <c r="F165" s="2" t="str">
        <f t="shared" si="13"/>
        <v/>
      </c>
      <c r="G165" s="2" t="str">
        <f t="shared" si="14"/>
        <v/>
      </c>
      <c r="V165" s="34">
        <f t="shared" si="15"/>
        <v>200.69650129906225</v>
      </c>
      <c r="W165" s="33">
        <f t="shared" si="17"/>
        <v>139</v>
      </c>
      <c r="X165" s="34">
        <f>IF(W165=1,$G$3*(V165/1000),IF(W165=2,$G$4*(V165/1000),IF(W165=3,$G$5*(V165/1000),IF(W165=4,$G$6*(V165/1000),IF(W165=5,$G$7*(V165/1000),IF(W165=6,$G$8*(V165/1000),IF(W165=7,$G$9*(V165/1000),IF(W165=8,$G$10*(V165/1000),IF(W165=9,$G$11*(V165/1000),IF(W165=10,$G$12*(V165/1000),IF(W165=11,$G$13*(V165/1000),IF(W165=12,$G$14*(V165/1000),IF(W165=13,$G$15*(V165/1000),IF(W165=14,$G$16*(V165/1000),IF(W165=15,$G$17*(V165/1000),0)))))))))))))))</f>
        <v>0</v>
      </c>
      <c r="Y165" s="34">
        <f>IF('Γεννήτρια 5'!D165="W",Y164+('Γεννήτρια 5'!C165-1)*X165,IF('Γεννήτρια 5'!D165="L",Y164-X165,Y164))</f>
        <v>200.69650129906225</v>
      </c>
      <c r="Z165" s="34" t="str">
        <f>IF(AND('Γεννήτρια 5'!C165&lt;&gt;0,'Γεννήτρια 5'!D165=""),X165,"")</f>
        <v/>
      </c>
    </row>
    <row r="166" spans="1:26">
      <c r="A166" s="3">
        <f t="shared" si="16"/>
        <v>144</v>
      </c>
      <c r="E166" s="3" t="str">
        <f t="shared" si="12"/>
        <v/>
      </c>
      <c r="F166" s="2" t="str">
        <f t="shared" si="13"/>
        <v/>
      </c>
      <c r="G166" s="2" t="str">
        <f t="shared" si="14"/>
        <v/>
      </c>
      <c r="V166" s="34">
        <f t="shared" si="15"/>
        <v>200.69650129906225</v>
      </c>
      <c r="W166" s="33">
        <f t="shared" si="17"/>
        <v>140</v>
      </c>
      <c r="X166" s="34">
        <f>IF(W166=1,$G$3*(V166/1000),IF(W166=2,$G$4*(V166/1000),IF(W166=3,$G$5*(V166/1000),IF(W166=4,$G$6*(V166/1000),IF(W166=5,$G$7*(V166/1000),IF(W166=6,$G$8*(V166/1000),IF(W166=7,$G$9*(V166/1000),IF(W166=8,$G$10*(V166/1000),IF(W166=9,$G$11*(V166/1000),IF(W166=10,$G$12*(V166/1000),IF(W166=11,$G$13*(V166/1000),IF(W166=12,$G$14*(V166/1000),IF(W166=13,$G$15*(V166/1000),IF(W166=14,$G$16*(V166/1000),IF(W166=15,$G$17*(V166/1000),0)))))))))))))))</f>
        <v>0</v>
      </c>
      <c r="Y166" s="34">
        <f>IF('Γεννήτρια 5'!D166="W",Y165+('Γεννήτρια 5'!C166-1)*X166,IF('Γεννήτρια 5'!D166="L",Y165-X166,Y165))</f>
        <v>200.69650129906225</v>
      </c>
      <c r="Z166" s="34" t="str">
        <f>IF(AND('Γεννήτρια 5'!C166&lt;&gt;0,'Γεννήτρια 5'!D166=""),X166,"")</f>
        <v/>
      </c>
    </row>
    <row r="167" spans="1:26">
      <c r="A167" s="3">
        <f t="shared" si="16"/>
        <v>145</v>
      </c>
      <c r="E167" s="3" t="str">
        <f t="shared" si="12"/>
        <v/>
      </c>
      <c r="F167" s="2" t="str">
        <f t="shared" si="13"/>
        <v/>
      </c>
      <c r="G167" s="2" t="str">
        <f t="shared" si="14"/>
        <v/>
      </c>
      <c r="V167" s="34">
        <f t="shared" si="15"/>
        <v>200.69650129906225</v>
      </c>
      <c r="W167" s="33">
        <f t="shared" si="17"/>
        <v>141</v>
      </c>
      <c r="X167" s="34">
        <f>IF(W167=1,$G$3*(V167/1000),IF(W167=2,$G$4*(V167/1000),IF(W167=3,$G$5*(V167/1000),IF(W167=4,$G$6*(V167/1000),IF(W167=5,$G$7*(V167/1000),IF(W167=6,$G$8*(V167/1000),IF(W167=7,$G$9*(V167/1000),IF(W167=8,$G$10*(V167/1000),IF(W167=9,$G$11*(V167/1000),IF(W167=10,$G$12*(V167/1000),IF(W167=11,$G$13*(V167/1000),IF(W167=12,$G$14*(V167/1000),IF(W167=13,$G$15*(V167/1000),IF(W167=14,$G$16*(V167/1000),IF(W167=15,$G$17*(V167/1000),0)))))))))))))))</f>
        <v>0</v>
      </c>
      <c r="Y167" s="34">
        <f>IF('Γεννήτρια 5'!D167="W",Y166+('Γεννήτρια 5'!C167-1)*X167,IF('Γεννήτρια 5'!D167="L",Y166-X167,Y166))</f>
        <v>200.69650129906225</v>
      </c>
      <c r="Z167" s="34" t="str">
        <f>IF(AND('Γεννήτρια 5'!C167&lt;&gt;0,'Γεννήτρια 5'!D167=""),X167,"")</f>
        <v/>
      </c>
    </row>
    <row r="168" spans="1:26">
      <c r="A168" s="3">
        <f t="shared" si="16"/>
        <v>146</v>
      </c>
      <c r="E168" s="3" t="str">
        <f t="shared" si="12"/>
        <v/>
      </c>
      <c r="F168" s="2" t="str">
        <f t="shared" si="13"/>
        <v/>
      </c>
      <c r="G168" s="2" t="str">
        <f t="shared" si="14"/>
        <v/>
      </c>
      <c r="V168" s="34">
        <f t="shared" si="15"/>
        <v>200.69650129906225</v>
      </c>
      <c r="W168" s="33">
        <f t="shared" si="17"/>
        <v>142</v>
      </c>
      <c r="X168" s="34">
        <f>IF(W168=1,$G$3*(V168/1000),IF(W168=2,$G$4*(V168/1000),IF(W168=3,$G$5*(V168/1000),IF(W168=4,$G$6*(V168/1000),IF(W168=5,$G$7*(V168/1000),IF(W168=6,$G$8*(V168/1000),IF(W168=7,$G$9*(V168/1000),IF(W168=8,$G$10*(V168/1000),IF(W168=9,$G$11*(V168/1000),IF(W168=10,$G$12*(V168/1000),IF(W168=11,$G$13*(V168/1000),IF(W168=12,$G$14*(V168/1000),IF(W168=13,$G$15*(V168/1000),IF(W168=14,$G$16*(V168/1000),IF(W168=15,$G$17*(V168/1000),0)))))))))))))))</f>
        <v>0</v>
      </c>
      <c r="Y168" s="34">
        <f>IF('Γεννήτρια 5'!D168="W",Y167+('Γεννήτρια 5'!C168-1)*X168,IF('Γεννήτρια 5'!D168="L",Y167-X168,Y167))</f>
        <v>200.69650129906225</v>
      </c>
      <c r="Z168" s="34" t="str">
        <f>IF(AND('Γεννήτρια 5'!C168&lt;&gt;0,'Γεννήτρια 5'!D168=""),X168,"")</f>
        <v/>
      </c>
    </row>
    <row r="169" spans="1:26">
      <c r="A169" s="3">
        <f t="shared" si="16"/>
        <v>147</v>
      </c>
      <c r="E169" s="3" t="str">
        <f t="shared" si="12"/>
        <v/>
      </c>
      <c r="F169" s="2" t="str">
        <f t="shared" si="13"/>
        <v/>
      </c>
      <c r="G169" s="2" t="str">
        <f t="shared" si="14"/>
        <v/>
      </c>
      <c r="V169" s="34">
        <f t="shared" si="15"/>
        <v>200.69650129906225</v>
      </c>
      <c r="W169" s="33">
        <f t="shared" si="17"/>
        <v>143</v>
      </c>
      <c r="X169" s="34">
        <f>IF(W169=1,$G$3*(V169/1000),IF(W169=2,$G$4*(V169/1000),IF(W169=3,$G$5*(V169/1000),IF(W169=4,$G$6*(V169/1000),IF(W169=5,$G$7*(V169/1000),IF(W169=6,$G$8*(V169/1000),IF(W169=7,$G$9*(V169/1000),IF(W169=8,$G$10*(V169/1000),IF(W169=9,$G$11*(V169/1000),IF(W169=10,$G$12*(V169/1000),IF(W169=11,$G$13*(V169/1000),IF(W169=12,$G$14*(V169/1000),IF(W169=13,$G$15*(V169/1000),IF(W169=14,$G$16*(V169/1000),IF(W169=15,$G$17*(V169/1000),0)))))))))))))))</f>
        <v>0</v>
      </c>
      <c r="Y169" s="34">
        <f>IF('Γεννήτρια 5'!D169="W",Y168+('Γεννήτρια 5'!C169-1)*X169,IF('Γεννήτρια 5'!D169="L",Y168-X169,Y168))</f>
        <v>200.69650129906225</v>
      </c>
      <c r="Z169" s="34" t="str">
        <f>IF(AND('Γεννήτρια 5'!C169&lt;&gt;0,'Γεννήτρια 5'!D169=""),X169,"")</f>
        <v/>
      </c>
    </row>
    <row r="170" spans="1:26">
      <c r="A170" s="3">
        <f t="shared" si="16"/>
        <v>148</v>
      </c>
      <c r="E170" s="3" t="str">
        <f t="shared" si="12"/>
        <v/>
      </c>
      <c r="F170" s="2" t="str">
        <f t="shared" si="13"/>
        <v/>
      </c>
      <c r="G170" s="2" t="str">
        <f t="shared" si="14"/>
        <v/>
      </c>
      <c r="V170" s="34">
        <f t="shared" si="15"/>
        <v>200.69650129906225</v>
      </c>
      <c r="W170" s="33">
        <f t="shared" si="17"/>
        <v>144</v>
      </c>
      <c r="X170" s="34">
        <f>IF(W170=1,$G$3*(V170/1000),IF(W170=2,$G$4*(V170/1000),IF(W170=3,$G$5*(V170/1000),IF(W170=4,$G$6*(V170/1000),IF(W170=5,$G$7*(V170/1000),IF(W170=6,$G$8*(V170/1000),IF(W170=7,$G$9*(V170/1000),IF(W170=8,$G$10*(V170/1000),IF(W170=9,$G$11*(V170/1000),IF(W170=10,$G$12*(V170/1000),IF(W170=11,$G$13*(V170/1000),IF(W170=12,$G$14*(V170/1000),IF(W170=13,$G$15*(V170/1000),IF(W170=14,$G$16*(V170/1000),IF(W170=15,$G$17*(V170/1000),0)))))))))))))))</f>
        <v>0</v>
      </c>
      <c r="Y170" s="34">
        <f>IF('Γεννήτρια 5'!D170="W",Y169+('Γεννήτρια 5'!C170-1)*X170,IF('Γεννήτρια 5'!D170="L",Y169-X170,Y169))</f>
        <v>200.69650129906225</v>
      </c>
      <c r="Z170" s="34" t="str">
        <f>IF(AND('Γεννήτρια 5'!C170&lt;&gt;0,'Γεννήτρια 5'!D170=""),X170,"")</f>
        <v/>
      </c>
    </row>
    <row r="171" spans="1:26">
      <c r="A171" s="3">
        <f t="shared" si="16"/>
        <v>149</v>
      </c>
      <c r="E171" s="3" t="str">
        <f t="shared" si="12"/>
        <v/>
      </c>
      <c r="F171" s="2" t="str">
        <f t="shared" si="13"/>
        <v/>
      </c>
      <c r="G171" s="2" t="str">
        <f t="shared" si="14"/>
        <v/>
      </c>
      <c r="V171" s="34">
        <f t="shared" si="15"/>
        <v>200.69650129906225</v>
      </c>
      <c r="W171" s="33">
        <f t="shared" si="17"/>
        <v>145</v>
      </c>
      <c r="X171" s="34">
        <f>IF(W171=1,$G$3*(V171/1000),IF(W171=2,$G$4*(V171/1000),IF(W171=3,$G$5*(V171/1000),IF(W171=4,$G$6*(V171/1000),IF(W171=5,$G$7*(V171/1000),IF(W171=6,$G$8*(V171/1000),IF(W171=7,$G$9*(V171/1000),IF(W171=8,$G$10*(V171/1000),IF(W171=9,$G$11*(V171/1000),IF(W171=10,$G$12*(V171/1000),IF(W171=11,$G$13*(V171/1000),IF(W171=12,$G$14*(V171/1000),IF(W171=13,$G$15*(V171/1000),IF(W171=14,$G$16*(V171/1000),IF(W171=15,$G$17*(V171/1000),0)))))))))))))))</f>
        <v>0</v>
      </c>
      <c r="Y171" s="34">
        <f>IF('Γεννήτρια 5'!D171="W",Y170+('Γεννήτρια 5'!C171-1)*X171,IF('Γεννήτρια 5'!D171="L",Y170-X171,Y170))</f>
        <v>200.69650129906225</v>
      </c>
      <c r="Z171" s="34" t="str">
        <f>IF(AND('Γεννήτρια 5'!C171&lt;&gt;0,'Γεννήτρια 5'!D171=""),X171,"")</f>
        <v/>
      </c>
    </row>
    <row r="172" spans="1:26">
      <c r="A172" s="3">
        <f t="shared" si="16"/>
        <v>150</v>
      </c>
      <c r="E172" s="3" t="str">
        <f t="shared" si="12"/>
        <v/>
      </c>
      <c r="F172" s="2" t="str">
        <f t="shared" si="13"/>
        <v/>
      </c>
      <c r="G172" s="2" t="str">
        <f t="shared" si="14"/>
        <v/>
      </c>
      <c r="V172" s="34">
        <f t="shared" si="15"/>
        <v>200.69650129906225</v>
      </c>
      <c r="W172" s="33">
        <f t="shared" si="17"/>
        <v>146</v>
      </c>
      <c r="X172" s="34">
        <f>IF(W172=1,$G$3*(V172/1000),IF(W172=2,$G$4*(V172/1000),IF(W172=3,$G$5*(V172/1000),IF(W172=4,$G$6*(V172/1000),IF(W172=5,$G$7*(V172/1000),IF(W172=6,$G$8*(V172/1000),IF(W172=7,$G$9*(V172/1000),IF(W172=8,$G$10*(V172/1000),IF(W172=9,$G$11*(V172/1000),IF(W172=10,$G$12*(V172/1000),IF(W172=11,$G$13*(V172/1000),IF(W172=12,$G$14*(V172/1000),IF(W172=13,$G$15*(V172/1000),IF(W172=14,$G$16*(V172/1000),IF(W172=15,$G$17*(V172/1000),0)))))))))))))))</f>
        <v>0</v>
      </c>
      <c r="Y172" s="34">
        <f>IF('Γεννήτρια 5'!D172="W",Y171+('Γεννήτρια 5'!C172-1)*X172,IF('Γεννήτρια 5'!D172="L",Y171-X172,Y171))</f>
        <v>200.69650129906225</v>
      </c>
      <c r="Z172" s="34" t="str">
        <f>IF(AND('Γεννήτρια 5'!C172&lt;&gt;0,'Γεννήτρια 5'!D172=""),X172,"")</f>
        <v/>
      </c>
    </row>
    <row r="173" spans="1:26">
      <c r="A173" s="3">
        <f t="shared" si="16"/>
        <v>151</v>
      </c>
      <c r="E173" s="3" t="str">
        <f t="shared" si="12"/>
        <v/>
      </c>
      <c r="F173" s="2" t="str">
        <f t="shared" si="13"/>
        <v/>
      </c>
      <c r="G173" s="2" t="str">
        <f t="shared" si="14"/>
        <v/>
      </c>
      <c r="V173" s="34">
        <f t="shared" si="15"/>
        <v>200.69650129906225</v>
      </c>
      <c r="W173" s="33">
        <f t="shared" si="17"/>
        <v>147</v>
      </c>
      <c r="X173" s="34">
        <f>IF(W173=1,$G$3*(V173/1000),IF(W173=2,$G$4*(V173/1000),IF(W173=3,$G$5*(V173/1000),IF(W173=4,$G$6*(V173/1000),IF(W173=5,$G$7*(V173/1000),IF(W173=6,$G$8*(V173/1000),IF(W173=7,$G$9*(V173/1000),IF(W173=8,$G$10*(V173/1000),IF(W173=9,$G$11*(V173/1000),IF(W173=10,$G$12*(V173/1000),IF(W173=11,$G$13*(V173/1000),IF(W173=12,$G$14*(V173/1000),IF(W173=13,$G$15*(V173/1000),IF(W173=14,$G$16*(V173/1000),IF(W173=15,$G$17*(V173/1000),0)))))))))))))))</f>
        <v>0</v>
      </c>
      <c r="Y173" s="34">
        <f>IF('Γεννήτρια 5'!D173="W",Y172+('Γεννήτρια 5'!C173-1)*X173,IF('Γεννήτρια 5'!D173="L",Y172-X173,Y172))</f>
        <v>200.69650129906225</v>
      </c>
      <c r="Z173" s="34" t="str">
        <f>IF(AND('Γεννήτρια 5'!C173&lt;&gt;0,'Γεννήτρια 5'!D173=""),X173,"")</f>
        <v/>
      </c>
    </row>
    <row r="174" spans="1:26">
      <c r="A174" s="3">
        <f t="shared" si="16"/>
        <v>152</v>
      </c>
      <c r="E174" s="3" t="str">
        <f t="shared" si="12"/>
        <v/>
      </c>
      <c r="F174" s="2" t="str">
        <f t="shared" si="13"/>
        <v/>
      </c>
      <c r="G174" s="2" t="str">
        <f t="shared" si="14"/>
        <v/>
      </c>
      <c r="V174" s="34">
        <f t="shared" si="15"/>
        <v>200.69650129906225</v>
      </c>
      <c r="W174" s="33">
        <f t="shared" si="17"/>
        <v>148</v>
      </c>
      <c r="X174" s="34">
        <f>IF(W174=1,$G$3*(V174/1000),IF(W174=2,$G$4*(V174/1000),IF(W174=3,$G$5*(V174/1000),IF(W174=4,$G$6*(V174/1000),IF(W174=5,$G$7*(V174/1000),IF(W174=6,$G$8*(V174/1000),IF(W174=7,$G$9*(V174/1000),IF(W174=8,$G$10*(V174/1000),IF(W174=9,$G$11*(V174/1000),IF(W174=10,$G$12*(V174/1000),IF(W174=11,$G$13*(V174/1000),IF(W174=12,$G$14*(V174/1000),IF(W174=13,$G$15*(V174/1000),IF(W174=14,$G$16*(V174/1000),IF(W174=15,$G$17*(V174/1000),0)))))))))))))))</f>
        <v>0</v>
      </c>
      <c r="Y174" s="34">
        <f>IF('Γεννήτρια 5'!D174="W",Y173+('Γεννήτρια 5'!C174-1)*X174,IF('Γεννήτρια 5'!D174="L",Y173-X174,Y173))</f>
        <v>200.69650129906225</v>
      </c>
      <c r="Z174" s="34" t="str">
        <f>IF(AND('Γεννήτρια 5'!C174&lt;&gt;0,'Γεννήτρια 5'!D174=""),X174,"")</f>
        <v/>
      </c>
    </row>
    <row r="175" spans="1:26">
      <c r="A175" s="3">
        <f t="shared" si="16"/>
        <v>153</v>
      </c>
      <c r="E175" s="3" t="str">
        <f t="shared" si="12"/>
        <v/>
      </c>
      <c r="F175" s="2" t="str">
        <f t="shared" si="13"/>
        <v/>
      </c>
      <c r="G175" s="2" t="str">
        <f t="shared" si="14"/>
        <v/>
      </c>
      <c r="V175" s="34">
        <f t="shared" si="15"/>
        <v>200.69650129906225</v>
      </c>
      <c r="W175" s="33">
        <f t="shared" si="17"/>
        <v>149</v>
      </c>
      <c r="X175" s="34">
        <f>IF(W175=1,$G$3*(V175/1000),IF(W175=2,$G$4*(V175/1000),IF(W175=3,$G$5*(V175/1000),IF(W175=4,$G$6*(V175/1000),IF(W175=5,$G$7*(V175/1000),IF(W175=6,$G$8*(V175/1000),IF(W175=7,$G$9*(V175/1000),IF(W175=8,$G$10*(V175/1000),IF(W175=9,$G$11*(V175/1000),IF(W175=10,$G$12*(V175/1000),IF(W175=11,$G$13*(V175/1000),IF(W175=12,$G$14*(V175/1000),IF(W175=13,$G$15*(V175/1000),IF(W175=14,$G$16*(V175/1000),IF(W175=15,$G$17*(V175/1000),0)))))))))))))))</f>
        <v>0</v>
      </c>
      <c r="Y175" s="34">
        <f>IF('Γεννήτρια 5'!D175="W",Y174+('Γεννήτρια 5'!C175-1)*X175,IF('Γεννήτρια 5'!D175="L",Y174-X175,Y174))</f>
        <v>200.69650129906225</v>
      </c>
      <c r="Z175" s="34" t="str">
        <f>IF(AND('Γεννήτρια 5'!C175&lt;&gt;0,'Γεννήτρια 5'!D175=""),X175,"")</f>
        <v/>
      </c>
    </row>
    <row r="176" spans="1:26">
      <c r="A176" s="3">
        <f t="shared" si="16"/>
        <v>154</v>
      </c>
      <c r="E176" s="3" t="str">
        <f t="shared" si="12"/>
        <v/>
      </c>
      <c r="F176" s="2" t="str">
        <f t="shared" si="13"/>
        <v/>
      </c>
      <c r="G176" s="2" t="str">
        <f t="shared" si="14"/>
        <v/>
      </c>
      <c r="V176" s="34">
        <f t="shared" si="15"/>
        <v>200.69650129906225</v>
      </c>
      <c r="W176" s="33">
        <f t="shared" si="17"/>
        <v>150</v>
      </c>
      <c r="X176" s="34">
        <f>IF(W176=1,$G$3*(V176/1000),IF(W176=2,$G$4*(V176/1000),IF(W176=3,$G$5*(V176/1000),IF(W176=4,$G$6*(V176/1000),IF(W176=5,$G$7*(V176/1000),IF(W176=6,$G$8*(V176/1000),IF(W176=7,$G$9*(V176/1000),IF(W176=8,$G$10*(V176/1000),IF(W176=9,$G$11*(V176/1000),IF(W176=10,$G$12*(V176/1000),IF(W176=11,$G$13*(V176/1000),IF(W176=12,$G$14*(V176/1000),IF(W176=13,$G$15*(V176/1000),IF(W176=14,$G$16*(V176/1000),IF(W176=15,$G$17*(V176/1000),0)))))))))))))))</f>
        <v>0</v>
      </c>
      <c r="Y176" s="34">
        <f>IF('Γεννήτρια 5'!D176="W",Y175+('Γεννήτρια 5'!C176-1)*X176,IF('Γεννήτρια 5'!D176="L",Y175-X176,Y175))</f>
        <v>200.69650129906225</v>
      </c>
      <c r="Z176" s="34" t="str">
        <f>IF(AND('Γεννήτρια 5'!C176&lt;&gt;0,'Γεννήτρια 5'!D176=""),X176,"")</f>
        <v/>
      </c>
    </row>
    <row r="177" spans="1:26">
      <c r="A177" s="3">
        <f t="shared" si="16"/>
        <v>155</v>
      </c>
      <c r="E177" s="3" t="str">
        <f t="shared" si="12"/>
        <v/>
      </c>
      <c r="F177" s="2" t="str">
        <f t="shared" si="13"/>
        <v/>
      </c>
      <c r="G177" s="2" t="str">
        <f t="shared" si="14"/>
        <v/>
      </c>
      <c r="V177" s="34">
        <f t="shared" si="15"/>
        <v>200.69650129906225</v>
      </c>
      <c r="W177" s="33">
        <f t="shared" si="17"/>
        <v>151</v>
      </c>
      <c r="X177" s="34">
        <f>IF(W177=1,$G$3*(V177/1000),IF(W177=2,$G$4*(V177/1000),IF(W177=3,$G$5*(V177/1000),IF(W177=4,$G$6*(V177/1000),IF(W177=5,$G$7*(V177/1000),IF(W177=6,$G$8*(V177/1000),IF(W177=7,$G$9*(V177/1000),IF(W177=8,$G$10*(V177/1000),IF(W177=9,$G$11*(V177/1000),IF(W177=10,$G$12*(V177/1000),IF(W177=11,$G$13*(V177/1000),IF(W177=12,$G$14*(V177/1000),IF(W177=13,$G$15*(V177/1000),IF(W177=14,$G$16*(V177/1000),IF(W177=15,$G$17*(V177/1000),0)))))))))))))))</f>
        <v>0</v>
      </c>
      <c r="Y177" s="34">
        <f>IF('Γεννήτρια 5'!D177="W",Y176+('Γεννήτρια 5'!C177-1)*X177,IF('Γεννήτρια 5'!D177="L",Y176-X177,Y176))</f>
        <v>200.69650129906225</v>
      </c>
      <c r="Z177" s="34" t="str">
        <f>IF(AND('Γεννήτρια 5'!C177&lt;&gt;0,'Γεννήτρια 5'!D177=""),X177,"")</f>
        <v/>
      </c>
    </row>
    <row r="178" spans="1:26">
      <c r="A178" s="3">
        <f t="shared" si="16"/>
        <v>156</v>
      </c>
      <c r="E178" s="3" t="str">
        <f t="shared" si="12"/>
        <v/>
      </c>
      <c r="F178" s="2" t="str">
        <f t="shared" si="13"/>
        <v/>
      </c>
      <c r="G178" s="2" t="str">
        <f t="shared" si="14"/>
        <v/>
      </c>
      <c r="V178" s="34">
        <f t="shared" si="15"/>
        <v>200.69650129906225</v>
      </c>
      <c r="W178" s="33">
        <f t="shared" si="17"/>
        <v>152</v>
      </c>
      <c r="X178" s="34">
        <f>IF(W178=1,$G$3*(V178/1000),IF(W178=2,$G$4*(V178/1000),IF(W178=3,$G$5*(V178/1000),IF(W178=4,$G$6*(V178/1000),IF(W178=5,$G$7*(V178/1000),IF(W178=6,$G$8*(V178/1000),IF(W178=7,$G$9*(V178/1000),IF(W178=8,$G$10*(V178/1000),IF(W178=9,$G$11*(V178/1000),IF(W178=10,$G$12*(V178/1000),IF(W178=11,$G$13*(V178/1000),IF(W178=12,$G$14*(V178/1000),IF(W178=13,$G$15*(V178/1000),IF(W178=14,$G$16*(V178/1000),IF(W178=15,$G$17*(V178/1000),0)))))))))))))))</f>
        <v>0</v>
      </c>
      <c r="Y178" s="34">
        <f>IF('Γεννήτρια 5'!D178="W",Y177+('Γεννήτρια 5'!C178-1)*X178,IF('Γεννήτρια 5'!D178="L",Y177-X178,Y177))</f>
        <v>200.69650129906225</v>
      </c>
      <c r="Z178" s="34" t="str">
        <f>IF(AND('Γεννήτρια 5'!C178&lt;&gt;0,'Γεννήτρια 5'!D178=""),X178,"")</f>
        <v/>
      </c>
    </row>
    <row r="179" spans="1:26">
      <c r="A179" s="3">
        <f t="shared" si="16"/>
        <v>157</v>
      </c>
      <c r="E179" s="3" t="str">
        <f t="shared" si="12"/>
        <v/>
      </c>
      <c r="F179" s="2" t="str">
        <f t="shared" si="13"/>
        <v/>
      </c>
      <c r="G179" s="2" t="str">
        <f t="shared" si="14"/>
        <v/>
      </c>
      <c r="V179" s="34">
        <f t="shared" si="15"/>
        <v>200.69650129906225</v>
      </c>
      <c r="W179" s="33">
        <f t="shared" si="17"/>
        <v>153</v>
      </c>
      <c r="X179" s="34">
        <f>IF(W179=1,$G$3*(V179/1000),IF(W179=2,$G$4*(V179/1000),IF(W179=3,$G$5*(V179/1000),IF(W179=4,$G$6*(V179/1000),IF(W179=5,$G$7*(V179/1000),IF(W179=6,$G$8*(V179/1000),IF(W179=7,$G$9*(V179/1000),IF(W179=8,$G$10*(V179/1000),IF(W179=9,$G$11*(V179/1000),IF(W179=10,$G$12*(V179/1000),IF(W179=11,$G$13*(V179/1000),IF(W179=12,$G$14*(V179/1000),IF(W179=13,$G$15*(V179/1000),IF(W179=14,$G$16*(V179/1000),IF(W179=15,$G$17*(V179/1000),0)))))))))))))))</f>
        <v>0</v>
      </c>
      <c r="Y179" s="34">
        <f>IF('Γεννήτρια 5'!D179="W",Y178+('Γεννήτρια 5'!C179-1)*X179,IF('Γεννήτρια 5'!D179="L",Y178-X179,Y178))</f>
        <v>200.69650129906225</v>
      </c>
      <c r="Z179" s="34" t="str">
        <f>IF(AND('Γεννήτρια 5'!C179&lt;&gt;0,'Γεννήτρια 5'!D179=""),X179,"")</f>
        <v/>
      </c>
    </row>
    <row r="180" spans="1:26">
      <c r="A180" s="3">
        <f t="shared" si="16"/>
        <v>158</v>
      </c>
      <c r="E180" s="3" t="str">
        <f t="shared" si="12"/>
        <v/>
      </c>
      <c r="F180" s="2" t="str">
        <f t="shared" si="13"/>
        <v/>
      </c>
      <c r="G180" s="2" t="str">
        <f t="shared" si="14"/>
        <v/>
      </c>
      <c r="V180" s="34">
        <f t="shared" si="15"/>
        <v>200.69650129906225</v>
      </c>
      <c r="W180" s="33">
        <f t="shared" si="17"/>
        <v>154</v>
      </c>
      <c r="X180" s="34">
        <f>IF(W180=1,$G$3*(V180/1000),IF(W180=2,$G$4*(V180/1000),IF(W180=3,$G$5*(V180/1000),IF(W180=4,$G$6*(V180/1000),IF(W180=5,$G$7*(V180/1000),IF(W180=6,$G$8*(V180/1000),IF(W180=7,$G$9*(V180/1000),IF(W180=8,$G$10*(V180/1000),IF(W180=9,$G$11*(V180/1000),IF(W180=10,$G$12*(V180/1000),IF(W180=11,$G$13*(V180/1000),IF(W180=12,$G$14*(V180/1000),IF(W180=13,$G$15*(V180/1000),IF(W180=14,$G$16*(V180/1000),IF(W180=15,$G$17*(V180/1000),0)))))))))))))))</f>
        <v>0</v>
      </c>
      <c r="Y180" s="34">
        <f>IF('Γεννήτρια 5'!D180="W",Y179+('Γεννήτρια 5'!C180-1)*X180,IF('Γεννήτρια 5'!D180="L",Y179-X180,Y179))</f>
        <v>200.69650129906225</v>
      </c>
      <c r="Z180" s="34" t="str">
        <f>IF(AND('Γεννήτρια 5'!C180&lt;&gt;0,'Γεννήτρια 5'!D180=""),X180,"")</f>
        <v/>
      </c>
    </row>
    <row r="181" spans="1:26">
      <c r="A181" s="3">
        <f t="shared" si="16"/>
        <v>159</v>
      </c>
      <c r="E181" s="3" t="str">
        <f t="shared" si="12"/>
        <v/>
      </c>
      <c r="F181" s="2" t="str">
        <f t="shared" si="13"/>
        <v/>
      </c>
      <c r="G181" s="2" t="str">
        <f t="shared" si="14"/>
        <v/>
      </c>
      <c r="V181" s="34">
        <f t="shared" si="15"/>
        <v>200.69650129906225</v>
      </c>
      <c r="W181" s="33">
        <f t="shared" si="17"/>
        <v>155</v>
      </c>
      <c r="X181" s="34">
        <f>IF(W181=1,$G$3*(V181/1000),IF(W181=2,$G$4*(V181/1000),IF(W181=3,$G$5*(V181/1000),IF(W181=4,$G$6*(V181/1000),IF(W181=5,$G$7*(V181/1000),IF(W181=6,$G$8*(V181/1000),IF(W181=7,$G$9*(V181/1000),IF(W181=8,$G$10*(V181/1000),IF(W181=9,$G$11*(V181/1000),IF(W181=10,$G$12*(V181/1000),IF(W181=11,$G$13*(V181/1000),IF(W181=12,$G$14*(V181/1000),IF(W181=13,$G$15*(V181/1000),IF(W181=14,$G$16*(V181/1000),IF(W181=15,$G$17*(V181/1000),0)))))))))))))))</f>
        <v>0</v>
      </c>
      <c r="Y181" s="34">
        <f>IF('Γεννήτρια 5'!D181="W",Y180+('Γεννήτρια 5'!C181-1)*X181,IF('Γεννήτρια 5'!D181="L",Y180-X181,Y180))</f>
        <v>200.69650129906225</v>
      </c>
      <c r="Z181" s="34" t="str">
        <f>IF(AND('Γεννήτρια 5'!C181&lt;&gt;0,'Γεννήτρια 5'!D181=""),X181,"")</f>
        <v/>
      </c>
    </row>
    <row r="182" spans="1:26">
      <c r="A182" s="3">
        <f t="shared" si="16"/>
        <v>160</v>
      </c>
      <c r="E182" s="3" t="str">
        <f t="shared" si="12"/>
        <v/>
      </c>
      <c r="F182" s="2" t="str">
        <f t="shared" si="13"/>
        <v/>
      </c>
      <c r="G182" s="2" t="str">
        <f t="shared" si="14"/>
        <v/>
      </c>
      <c r="V182" s="34">
        <f t="shared" si="15"/>
        <v>200.69650129906225</v>
      </c>
      <c r="W182" s="33">
        <f t="shared" si="17"/>
        <v>156</v>
      </c>
      <c r="X182" s="34">
        <f>IF(W182=1,$G$3*(V182/1000),IF(W182=2,$G$4*(V182/1000),IF(W182=3,$G$5*(V182/1000),IF(W182=4,$G$6*(V182/1000),IF(W182=5,$G$7*(V182/1000),IF(W182=6,$G$8*(V182/1000),IF(W182=7,$G$9*(V182/1000),IF(W182=8,$G$10*(V182/1000),IF(W182=9,$G$11*(V182/1000),IF(W182=10,$G$12*(V182/1000),IF(W182=11,$G$13*(V182/1000),IF(W182=12,$G$14*(V182/1000),IF(W182=13,$G$15*(V182/1000),IF(W182=14,$G$16*(V182/1000),IF(W182=15,$G$17*(V182/1000),0)))))))))))))))</f>
        <v>0</v>
      </c>
      <c r="Y182" s="34">
        <f>IF('Γεννήτρια 5'!D182="W",Y181+('Γεννήτρια 5'!C182-1)*X182,IF('Γεννήτρια 5'!D182="L",Y181-X182,Y181))</f>
        <v>200.69650129906225</v>
      </c>
      <c r="Z182" s="34" t="str">
        <f>IF(AND('Γεννήτρια 5'!C182&lt;&gt;0,'Γεννήτρια 5'!D182=""),X182,"")</f>
        <v/>
      </c>
    </row>
    <row r="183" spans="1:26">
      <c r="A183" s="3">
        <f t="shared" si="16"/>
        <v>161</v>
      </c>
      <c r="E183" s="3" t="str">
        <f t="shared" si="12"/>
        <v/>
      </c>
      <c r="F183" s="2" t="str">
        <f t="shared" si="13"/>
        <v/>
      </c>
      <c r="G183" s="2" t="str">
        <f t="shared" si="14"/>
        <v/>
      </c>
      <c r="V183" s="34">
        <f t="shared" si="15"/>
        <v>200.69650129906225</v>
      </c>
      <c r="W183" s="33">
        <f t="shared" si="17"/>
        <v>157</v>
      </c>
      <c r="X183" s="34">
        <f>IF(W183=1,$G$3*(V183/1000),IF(W183=2,$G$4*(V183/1000),IF(W183=3,$G$5*(V183/1000),IF(W183=4,$G$6*(V183/1000),IF(W183=5,$G$7*(V183/1000),IF(W183=6,$G$8*(V183/1000),IF(W183=7,$G$9*(V183/1000),IF(W183=8,$G$10*(V183/1000),IF(W183=9,$G$11*(V183/1000),IF(W183=10,$G$12*(V183/1000),IF(W183=11,$G$13*(V183/1000),IF(W183=12,$G$14*(V183/1000),IF(W183=13,$G$15*(V183/1000),IF(W183=14,$G$16*(V183/1000),IF(W183=15,$G$17*(V183/1000),0)))))))))))))))</f>
        <v>0</v>
      </c>
      <c r="Y183" s="34">
        <f>IF('Γεννήτρια 5'!D183="W",Y182+('Γεννήτρια 5'!C183-1)*X183,IF('Γεννήτρια 5'!D183="L",Y182-X183,Y182))</f>
        <v>200.69650129906225</v>
      </c>
      <c r="Z183" s="34" t="str">
        <f>IF(AND('Γεννήτρια 5'!C183&lt;&gt;0,'Γεννήτρια 5'!D183=""),X183,"")</f>
        <v/>
      </c>
    </row>
    <row r="184" spans="1:26">
      <c r="A184" s="3">
        <f t="shared" si="16"/>
        <v>162</v>
      </c>
      <c r="E184" s="3" t="str">
        <f t="shared" si="12"/>
        <v/>
      </c>
      <c r="F184" s="2" t="str">
        <f t="shared" si="13"/>
        <v/>
      </c>
      <c r="G184" s="2" t="str">
        <f t="shared" si="14"/>
        <v/>
      </c>
      <c r="V184" s="34">
        <f t="shared" si="15"/>
        <v>200.69650129906225</v>
      </c>
      <c r="W184" s="33">
        <f t="shared" si="17"/>
        <v>158</v>
      </c>
      <c r="X184" s="34">
        <f>IF(W184=1,$G$3*(V184/1000),IF(W184=2,$G$4*(V184/1000),IF(W184=3,$G$5*(V184/1000),IF(W184=4,$G$6*(V184/1000),IF(W184=5,$G$7*(V184/1000),IF(W184=6,$G$8*(V184/1000),IF(W184=7,$G$9*(V184/1000),IF(W184=8,$G$10*(V184/1000),IF(W184=9,$G$11*(V184/1000),IF(W184=10,$G$12*(V184/1000),IF(W184=11,$G$13*(V184/1000),IF(W184=12,$G$14*(V184/1000),IF(W184=13,$G$15*(V184/1000),IF(W184=14,$G$16*(V184/1000),IF(W184=15,$G$17*(V184/1000),0)))))))))))))))</f>
        <v>0</v>
      </c>
      <c r="Y184" s="34">
        <f>IF('Γεννήτρια 5'!D184="W",Y183+('Γεννήτρια 5'!C184-1)*X184,IF('Γεννήτρια 5'!D184="L",Y183-X184,Y183))</f>
        <v>200.69650129906225</v>
      </c>
      <c r="Z184" s="34" t="str">
        <f>IF(AND('Γεννήτρια 5'!C184&lt;&gt;0,'Γεννήτρια 5'!D184=""),X184,"")</f>
        <v/>
      </c>
    </row>
    <row r="185" spans="1:26">
      <c r="A185" s="3">
        <f t="shared" si="16"/>
        <v>163</v>
      </c>
      <c r="E185" s="3" t="str">
        <f t="shared" si="12"/>
        <v/>
      </c>
      <c r="F185" s="2" t="str">
        <f t="shared" si="13"/>
        <v/>
      </c>
      <c r="G185" s="2" t="str">
        <f t="shared" si="14"/>
        <v/>
      </c>
      <c r="V185" s="34">
        <f t="shared" si="15"/>
        <v>200.69650129906225</v>
      </c>
      <c r="W185" s="33">
        <f t="shared" si="17"/>
        <v>159</v>
      </c>
      <c r="X185" s="34">
        <f>IF(W185=1,$G$3*(V185/1000),IF(W185=2,$G$4*(V185/1000),IF(W185=3,$G$5*(V185/1000),IF(W185=4,$G$6*(V185/1000),IF(W185=5,$G$7*(V185/1000),IF(W185=6,$G$8*(V185/1000),IF(W185=7,$G$9*(V185/1000),IF(W185=8,$G$10*(V185/1000),IF(W185=9,$G$11*(V185/1000),IF(W185=10,$G$12*(V185/1000),IF(W185=11,$G$13*(V185/1000),IF(W185=12,$G$14*(V185/1000),IF(W185=13,$G$15*(V185/1000),IF(W185=14,$G$16*(V185/1000),IF(W185=15,$G$17*(V185/1000),0)))))))))))))))</f>
        <v>0</v>
      </c>
      <c r="Y185" s="34">
        <f>IF('Γεννήτρια 5'!D185="W",Y184+('Γεννήτρια 5'!C185-1)*X185,IF('Γεννήτρια 5'!D185="L",Y184-X185,Y184))</f>
        <v>200.69650129906225</v>
      </c>
      <c r="Z185" s="34" t="str">
        <f>IF(AND('Γεννήτρια 5'!C185&lt;&gt;0,'Γεννήτρια 5'!D185=""),X185,"")</f>
        <v/>
      </c>
    </row>
    <row r="186" spans="1:26">
      <c r="A186" s="3">
        <f t="shared" si="16"/>
        <v>164</v>
      </c>
      <c r="E186" s="3" t="str">
        <f t="shared" si="12"/>
        <v/>
      </c>
      <c r="F186" s="2" t="str">
        <f t="shared" si="13"/>
        <v/>
      </c>
      <c r="G186" s="2" t="str">
        <f t="shared" si="14"/>
        <v/>
      </c>
      <c r="V186" s="34">
        <f t="shared" si="15"/>
        <v>200.69650129906225</v>
      </c>
      <c r="W186" s="33">
        <f t="shared" si="17"/>
        <v>160</v>
      </c>
      <c r="X186" s="34">
        <f>IF(W186=1,$G$3*(V186/1000),IF(W186=2,$G$4*(V186/1000),IF(W186=3,$G$5*(V186/1000),IF(W186=4,$G$6*(V186/1000),IF(W186=5,$G$7*(V186/1000),IF(W186=6,$G$8*(V186/1000),IF(W186=7,$G$9*(V186/1000),IF(W186=8,$G$10*(V186/1000),IF(W186=9,$G$11*(V186/1000),IF(W186=10,$G$12*(V186/1000),IF(W186=11,$G$13*(V186/1000),IF(W186=12,$G$14*(V186/1000),IF(W186=13,$G$15*(V186/1000),IF(W186=14,$G$16*(V186/1000),IF(W186=15,$G$17*(V186/1000),0)))))))))))))))</f>
        <v>0</v>
      </c>
      <c r="Y186" s="34">
        <f>IF('Γεννήτρια 5'!D186="W",Y185+('Γεννήτρια 5'!C186-1)*X186,IF('Γεννήτρια 5'!D186="L",Y185-X186,Y185))</f>
        <v>200.69650129906225</v>
      </c>
      <c r="Z186" s="34" t="str">
        <f>IF(AND('Γεννήτρια 5'!C186&lt;&gt;0,'Γεννήτρια 5'!D186=""),X186,"")</f>
        <v/>
      </c>
    </row>
    <row r="187" spans="1:26">
      <c r="A187" s="3">
        <f t="shared" si="16"/>
        <v>165</v>
      </c>
      <c r="E187" s="3" t="str">
        <f t="shared" si="12"/>
        <v/>
      </c>
      <c r="F187" s="2" t="str">
        <f t="shared" si="13"/>
        <v/>
      </c>
      <c r="G187" s="2" t="str">
        <f t="shared" si="14"/>
        <v/>
      </c>
      <c r="V187" s="34">
        <f t="shared" si="15"/>
        <v>200.69650129906225</v>
      </c>
      <c r="W187" s="33">
        <f t="shared" si="17"/>
        <v>161</v>
      </c>
      <c r="X187" s="34">
        <f>IF(W187=1,$G$3*(V187/1000),IF(W187=2,$G$4*(V187/1000),IF(W187=3,$G$5*(V187/1000),IF(W187=4,$G$6*(V187/1000),IF(W187=5,$G$7*(V187/1000),IF(W187=6,$G$8*(V187/1000),IF(W187=7,$G$9*(V187/1000),IF(W187=8,$G$10*(V187/1000),IF(W187=9,$G$11*(V187/1000),IF(W187=10,$G$12*(V187/1000),IF(W187=11,$G$13*(V187/1000),IF(W187=12,$G$14*(V187/1000),IF(W187=13,$G$15*(V187/1000),IF(W187=14,$G$16*(V187/1000),IF(W187=15,$G$17*(V187/1000),0)))))))))))))))</f>
        <v>0</v>
      </c>
      <c r="Y187" s="34">
        <f>IF('Γεννήτρια 5'!D187="W",Y186+('Γεννήτρια 5'!C187-1)*X187,IF('Γεννήτρια 5'!D187="L",Y186-X187,Y186))</f>
        <v>200.69650129906225</v>
      </c>
      <c r="Z187" s="34" t="str">
        <f>IF(AND('Γεννήτρια 5'!C187&lt;&gt;0,'Γεννήτρια 5'!D187=""),X187,"")</f>
        <v/>
      </c>
    </row>
    <row r="188" spans="1:26">
      <c r="A188" s="3">
        <f t="shared" si="16"/>
        <v>166</v>
      </c>
      <c r="E188" s="3" t="str">
        <f t="shared" si="12"/>
        <v/>
      </c>
      <c r="F188" s="2" t="str">
        <f t="shared" si="13"/>
        <v/>
      </c>
      <c r="G188" s="2" t="str">
        <f t="shared" si="14"/>
        <v/>
      </c>
      <c r="V188" s="34">
        <f t="shared" si="15"/>
        <v>200.69650129906225</v>
      </c>
      <c r="W188" s="33">
        <f t="shared" si="17"/>
        <v>162</v>
      </c>
      <c r="X188" s="34">
        <f>IF(W188=1,$G$3*(V188/1000),IF(W188=2,$G$4*(V188/1000),IF(W188=3,$G$5*(V188/1000),IF(W188=4,$G$6*(V188/1000),IF(W188=5,$G$7*(V188/1000),IF(W188=6,$G$8*(V188/1000),IF(W188=7,$G$9*(V188/1000),IF(W188=8,$G$10*(V188/1000),IF(W188=9,$G$11*(V188/1000),IF(W188=10,$G$12*(V188/1000),IF(W188=11,$G$13*(V188/1000),IF(W188=12,$G$14*(V188/1000),IF(W188=13,$G$15*(V188/1000),IF(W188=14,$G$16*(V188/1000),IF(W188=15,$G$17*(V188/1000),0)))))))))))))))</f>
        <v>0</v>
      </c>
      <c r="Y188" s="34">
        <f>IF('Γεννήτρια 5'!D188="W",Y187+('Γεννήτρια 5'!C188-1)*X188,IF('Γεννήτρια 5'!D188="L",Y187-X188,Y187))</f>
        <v>200.69650129906225</v>
      </c>
      <c r="Z188" s="34" t="str">
        <f>IF(AND('Γεννήτρια 5'!C188&lt;&gt;0,'Γεννήτρια 5'!D188=""),X188,"")</f>
        <v/>
      </c>
    </row>
    <row r="189" spans="1:26">
      <c r="A189" s="3">
        <f t="shared" si="16"/>
        <v>167</v>
      </c>
      <c r="E189" s="3" t="str">
        <f t="shared" si="12"/>
        <v/>
      </c>
      <c r="F189" s="2" t="str">
        <f t="shared" si="13"/>
        <v/>
      </c>
      <c r="G189" s="2" t="str">
        <f t="shared" si="14"/>
        <v/>
      </c>
      <c r="V189" s="34">
        <f t="shared" si="15"/>
        <v>200.69650129906225</v>
      </c>
      <c r="W189" s="33">
        <f t="shared" si="17"/>
        <v>163</v>
      </c>
      <c r="X189" s="34">
        <f>IF(W189=1,$G$3*(V189/1000),IF(W189=2,$G$4*(V189/1000),IF(W189=3,$G$5*(V189/1000),IF(W189=4,$G$6*(V189/1000),IF(W189=5,$G$7*(V189/1000),IF(W189=6,$G$8*(V189/1000),IF(W189=7,$G$9*(V189/1000),IF(W189=8,$G$10*(V189/1000),IF(W189=9,$G$11*(V189/1000),IF(W189=10,$G$12*(V189/1000),IF(W189=11,$G$13*(V189/1000),IF(W189=12,$G$14*(V189/1000),IF(W189=13,$G$15*(V189/1000),IF(W189=14,$G$16*(V189/1000),IF(W189=15,$G$17*(V189/1000),0)))))))))))))))</f>
        <v>0</v>
      </c>
      <c r="Y189" s="34">
        <f>IF('Γεννήτρια 5'!D189="W",Y188+('Γεννήτρια 5'!C189-1)*X189,IF('Γεννήτρια 5'!D189="L",Y188-X189,Y188))</f>
        <v>200.69650129906225</v>
      </c>
      <c r="Z189" s="34" t="str">
        <f>IF(AND('Γεννήτρια 5'!C189&lt;&gt;0,'Γεννήτρια 5'!D189=""),X189,"")</f>
        <v/>
      </c>
    </row>
    <row r="190" spans="1:26">
      <c r="A190" s="3">
        <f t="shared" si="16"/>
        <v>168</v>
      </c>
      <c r="E190" s="3" t="str">
        <f t="shared" si="12"/>
        <v/>
      </c>
      <c r="F190" s="2" t="str">
        <f t="shared" si="13"/>
        <v/>
      </c>
      <c r="G190" s="2" t="str">
        <f t="shared" si="14"/>
        <v/>
      </c>
      <c r="V190" s="34">
        <f t="shared" si="15"/>
        <v>200.69650129906225</v>
      </c>
      <c r="W190" s="33">
        <f t="shared" si="17"/>
        <v>164</v>
      </c>
      <c r="X190" s="34">
        <f>IF(W190=1,$G$3*(V190/1000),IF(W190=2,$G$4*(V190/1000),IF(W190=3,$G$5*(V190/1000),IF(W190=4,$G$6*(V190/1000),IF(W190=5,$G$7*(V190/1000),IF(W190=6,$G$8*(V190/1000),IF(W190=7,$G$9*(V190/1000),IF(W190=8,$G$10*(V190/1000),IF(W190=9,$G$11*(V190/1000),IF(W190=10,$G$12*(V190/1000),IF(W190=11,$G$13*(V190/1000),IF(W190=12,$G$14*(V190/1000),IF(W190=13,$G$15*(V190/1000),IF(W190=14,$G$16*(V190/1000),IF(W190=15,$G$17*(V190/1000),0)))))))))))))))</f>
        <v>0</v>
      </c>
      <c r="Y190" s="34">
        <f>IF('Γεννήτρια 5'!D190="W",Y189+('Γεννήτρια 5'!C190-1)*X190,IF('Γεννήτρια 5'!D190="L",Y189-X190,Y189))</f>
        <v>200.69650129906225</v>
      </c>
      <c r="Z190" s="34" t="str">
        <f>IF(AND('Γεννήτρια 5'!C190&lt;&gt;0,'Γεννήτρια 5'!D190=""),X190,"")</f>
        <v/>
      </c>
    </row>
    <row r="191" spans="1:26">
      <c r="A191" s="3">
        <f t="shared" si="16"/>
        <v>169</v>
      </c>
      <c r="E191" s="3" t="str">
        <f t="shared" si="12"/>
        <v/>
      </c>
      <c r="F191" s="2" t="str">
        <f t="shared" si="13"/>
        <v/>
      </c>
      <c r="G191" s="2" t="str">
        <f t="shared" si="14"/>
        <v/>
      </c>
      <c r="V191" s="34">
        <f t="shared" si="15"/>
        <v>200.69650129906225</v>
      </c>
      <c r="W191" s="33">
        <f t="shared" si="17"/>
        <v>165</v>
      </c>
      <c r="X191" s="34">
        <f>IF(W191=1,$G$3*(V191/1000),IF(W191=2,$G$4*(V191/1000),IF(W191=3,$G$5*(V191/1000),IF(W191=4,$G$6*(V191/1000),IF(W191=5,$G$7*(V191/1000),IF(W191=6,$G$8*(V191/1000),IF(W191=7,$G$9*(V191/1000),IF(W191=8,$G$10*(V191/1000),IF(W191=9,$G$11*(V191/1000),IF(W191=10,$G$12*(V191/1000),IF(W191=11,$G$13*(V191/1000),IF(W191=12,$G$14*(V191/1000),IF(W191=13,$G$15*(V191/1000),IF(W191=14,$G$16*(V191/1000),IF(W191=15,$G$17*(V191/1000),0)))))))))))))))</f>
        <v>0</v>
      </c>
      <c r="Y191" s="34">
        <f>IF('Γεννήτρια 5'!D191="W",Y190+('Γεννήτρια 5'!C191-1)*X191,IF('Γεννήτρια 5'!D191="L",Y190-X191,Y190))</f>
        <v>200.69650129906225</v>
      </c>
      <c r="Z191" s="34" t="str">
        <f>IF(AND('Γεννήτρια 5'!C191&lt;&gt;0,'Γεννήτρια 5'!D191=""),X191,"")</f>
        <v/>
      </c>
    </row>
    <row r="192" spans="1:26">
      <c r="A192" s="3">
        <f t="shared" si="16"/>
        <v>170</v>
      </c>
      <c r="E192" s="3" t="str">
        <f t="shared" si="12"/>
        <v/>
      </c>
      <c r="F192" s="2" t="str">
        <f t="shared" si="13"/>
        <v/>
      </c>
      <c r="G192" s="2" t="str">
        <f t="shared" si="14"/>
        <v/>
      </c>
      <c r="V192" s="34">
        <f t="shared" si="15"/>
        <v>200.69650129906225</v>
      </c>
      <c r="W192" s="33">
        <f t="shared" si="17"/>
        <v>166</v>
      </c>
      <c r="X192" s="34">
        <f>IF(W192=1,$G$3*(V192/1000),IF(W192=2,$G$4*(V192/1000),IF(W192=3,$G$5*(V192/1000),IF(W192=4,$G$6*(V192/1000),IF(W192=5,$G$7*(V192/1000),IF(W192=6,$G$8*(V192/1000),IF(W192=7,$G$9*(V192/1000),IF(W192=8,$G$10*(V192/1000),IF(W192=9,$G$11*(V192/1000),IF(W192=10,$G$12*(V192/1000),IF(W192=11,$G$13*(V192/1000),IF(W192=12,$G$14*(V192/1000),IF(W192=13,$G$15*(V192/1000),IF(W192=14,$G$16*(V192/1000),IF(W192=15,$G$17*(V192/1000),0)))))))))))))))</f>
        <v>0</v>
      </c>
      <c r="Y192" s="34">
        <f>IF('Γεννήτρια 5'!D192="W",Y191+('Γεννήτρια 5'!C192-1)*X192,IF('Γεννήτρια 5'!D192="L",Y191-X192,Y191))</f>
        <v>200.69650129906225</v>
      </c>
      <c r="Z192" s="34" t="str">
        <f>IF(AND('Γεννήτρια 5'!C192&lt;&gt;0,'Γεννήτρια 5'!D192=""),X192,"")</f>
        <v/>
      </c>
    </row>
    <row r="193" spans="1:26">
      <c r="A193" s="3">
        <f t="shared" si="16"/>
        <v>171</v>
      </c>
      <c r="E193" s="3" t="str">
        <f t="shared" si="12"/>
        <v/>
      </c>
      <c r="F193" s="2" t="str">
        <f t="shared" si="13"/>
        <v/>
      </c>
      <c r="G193" s="2" t="str">
        <f t="shared" si="14"/>
        <v/>
      </c>
      <c r="V193" s="34">
        <f t="shared" si="15"/>
        <v>200.69650129906225</v>
      </c>
      <c r="W193" s="33">
        <f t="shared" si="17"/>
        <v>167</v>
      </c>
      <c r="X193" s="34">
        <f>IF(W193=1,$G$3*(V193/1000),IF(W193=2,$G$4*(V193/1000),IF(W193=3,$G$5*(V193/1000),IF(W193=4,$G$6*(V193/1000),IF(W193=5,$G$7*(V193/1000),IF(W193=6,$G$8*(V193/1000),IF(W193=7,$G$9*(V193/1000),IF(W193=8,$G$10*(V193/1000),IF(W193=9,$G$11*(V193/1000),IF(W193=10,$G$12*(V193/1000),IF(W193=11,$G$13*(V193/1000),IF(W193=12,$G$14*(V193/1000),IF(W193=13,$G$15*(V193/1000),IF(W193=14,$G$16*(V193/1000),IF(W193=15,$G$17*(V193/1000),0)))))))))))))))</f>
        <v>0</v>
      </c>
      <c r="Y193" s="34">
        <f>IF('Γεννήτρια 5'!D193="W",Y192+('Γεννήτρια 5'!C193-1)*X193,IF('Γεννήτρια 5'!D193="L",Y192-X193,Y192))</f>
        <v>200.69650129906225</v>
      </c>
      <c r="Z193" s="34" t="str">
        <f>IF(AND('Γεννήτρια 5'!C193&lt;&gt;0,'Γεννήτρια 5'!D193=""),X193,"")</f>
        <v/>
      </c>
    </row>
    <row r="194" spans="1:26">
      <c r="A194" s="3">
        <f t="shared" si="16"/>
        <v>172</v>
      </c>
      <c r="E194" s="3" t="str">
        <f t="shared" si="12"/>
        <v/>
      </c>
      <c r="F194" s="2" t="str">
        <f t="shared" si="13"/>
        <v/>
      </c>
      <c r="G194" s="2" t="str">
        <f t="shared" si="14"/>
        <v/>
      </c>
      <c r="V194" s="34">
        <f t="shared" si="15"/>
        <v>200.69650129906225</v>
      </c>
      <c r="W194" s="33">
        <f t="shared" si="17"/>
        <v>168</v>
      </c>
      <c r="X194" s="34">
        <f>IF(W194=1,$G$3*(V194/1000),IF(W194=2,$G$4*(V194/1000),IF(W194=3,$G$5*(V194/1000),IF(W194=4,$G$6*(V194/1000),IF(W194=5,$G$7*(V194/1000),IF(W194=6,$G$8*(V194/1000),IF(W194=7,$G$9*(V194/1000),IF(W194=8,$G$10*(V194/1000),IF(W194=9,$G$11*(V194/1000),IF(W194=10,$G$12*(V194/1000),IF(W194=11,$G$13*(V194/1000),IF(W194=12,$G$14*(V194/1000),IF(W194=13,$G$15*(V194/1000),IF(W194=14,$G$16*(V194/1000),IF(W194=15,$G$17*(V194/1000),0)))))))))))))))</f>
        <v>0</v>
      </c>
      <c r="Y194" s="34">
        <f>IF('Γεννήτρια 5'!D194="W",Y193+('Γεννήτρια 5'!C194-1)*X194,IF('Γεννήτρια 5'!D194="L",Y193-X194,Y193))</f>
        <v>200.69650129906225</v>
      </c>
      <c r="Z194" s="34" t="str">
        <f>IF(AND('Γεννήτρια 5'!C194&lt;&gt;0,'Γεννήτρια 5'!D194=""),X194,"")</f>
        <v/>
      </c>
    </row>
    <row r="195" spans="1:26">
      <c r="A195" s="3">
        <f t="shared" si="16"/>
        <v>173</v>
      </c>
      <c r="E195" s="3" t="str">
        <f t="shared" si="12"/>
        <v/>
      </c>
      <c r="F195" s="2" t="str">
        <f t="shared" si="13"/>
        <v/>
      </c>
      <c r="G195" s="2" t="str">
        <f t="shared" si="14"/>
        <v/>
      </c>
      <c r="V195" s="34">
        <f t="shared" si="15"/>
        <v>200.69650129906225</v>
      </c>
      <c r="W195" s="33">
        <f t="shared" si="17"/>
        <v>169</v>
      </c>
      <c r="X195" s="34">
        <f>IF(W195=1,$G$3*(V195/1000),IF(W195=2,$G$4*(V195/1000),IF(W195=3,$G$5*(V195/1000),IF(W195=4,$G$6*(V195/1000),IF(W195=5,$G$7*(V195/1000),IF(W195=6,$G$8*(V195/1000),IF(W195=7,$G$9*(V195/1000),IF(W195=8,$G$10*(V195/1000),IF(W195=9,$G$11*(V195/1000),IF(W195=10,$G$12*(V195/1000),IF(W195=11,$G$13*(V195/1000),IF(W195=12,$G$14*(V195/1000),IF(W195=13,$G$15*(V195/1000),IF(W195=14,$G$16*(V195/1000),IF(W195=15,$G$17*(V195/1000),0)))))))))))))))</f>
        <v>0</v>
      </c>
      <c r="Y195" s="34">
        <f>IF('Γεννήτρια 5'!D195="W",Y194+('Γεννήτρια 5'!C195-1)*X195,IF('Γεννήτρια 5'!D195="L",Y194-X195,Y194))</f>
        <v>200.69650129906225</v>
      </c>
      <c r="Z195" s="34" t="str">
        <f>IF(AND('Γεννήτρια 5'!C195&lt;&gt;0,'Γεννήτρια 5'!D195=""),X195,"")</f>
        <v/>
      </c>
    </row>
    <row r="196" spans="1:26">
      <c r="A196" s="3">
        <f t="shared" si="16"/>
        <v>174</v>
      </c>
      <c r="E196" s="3" t="str">
        <f t="shared" si="12"/>
        <v/>
      </c>
      <c r="F196" s="2" t="str">
        <f t="shared" si="13"/>
        <v/>
      </c>
      <c r="G196" s="2" t="str">
        <f t="shared" si="14"/>
        <v/>
      </c>
      <c r="V196" s="34">
        <f t="shared" si="15"/>
        <v>200.69650129906225</v>
      </c>
      <c r="W196" s="33">
        <f t="shared" si="17"/>
        <v>170</v>
      </c>
      <c r="X196" s="34">
        <f>IF(W196=1,$G$3*(V196/1000),IF(W196=2,$G$4*(V196/1000),IF(W196=3,$G$5*(V196/1000),IF(W196=4,$G$6*(V196/1000),IF(W196=5,$G$7*(V196/1000),IF(W196=6,$G$8*(V196/1000),IF(W196=7,$G$9*(V196/1000),IF(W196=8,$G$10*(V196/1000),IF(W196=9,$G$11*(V196/1000),IF(W196=10,$G$12*(V196/1000),IF(W196=11,$G$13*(V196/1000),IF(W196=12,$G$14*(V196/1000),IF(W196=13,$G$15*(V196/1000),IF(W196=14,$G$16*(V196/1000),IF(W196=15,$G$17*(V196/1000),0)))))))))))))))</f>
        <v>0</v>
      </c>
      <c r="Y196" s="34">
        <f>IF('Γεννήτρια 5'!D196="W",Y195+('Γεννήτρια 5'!C196-1)*X196,IF('Γεννήτρια 5'!D196="L",Y195-X196,Y195))</f>
        <v>200.69650129906225</v>
      </c>
      <c r="Z196" s="34" t="str">
        <f>IF(AND('Γεννήτρια 5'!C196&lt;&gt;0,'Γεννήτρια 5'!D196=""),X196,"")</f>
        <v/>
      </c>
    </row>
    <row r="197" spans="1:26">
      <c r="A197" s="3">
        <f t="shared" si="16"/>
        <v>175</v>
      </c>
      <c r="E197" s="3" t="str">
        <f t="shared" si="12"/>
        <v/>
      </c>
      <c r="F197" s="2" t="str">
        <f t="shared" si="13"/>
        <v/>
      </c>
      <c r="G197" s="2" t="str">
        <f t="shared" si="14"/>
        <v/>
      </c>
      <c r="V197" s="34">
        <f t="shared" si="15"/>
        <v>200.69650129906225</v>
      </c>
      <c r="W197" s="33">
        <f t="shared" si="17"/>
        <v>171</v>
      </c>
      <c r="X197" s="34">
        <f>IF(W197=1,$G$3*(V197/1000),IF(W197=2,$G$4*(V197/1000),IF(W197=3,$G$5*(V197/1000),IF(W197=4,$G$6*(V197/1000),IF(W197=5,$G$7*(V197/1000),IF(W197=6,$G$8*(V197/1000),IF(W197=7,$G$9*(V197/1000),IF(W197=8,$G$10*(V197/1000),IF(W197=9,$G$11*(V197/1000),IF(W197=10,$G$12*(V197/1000),IF(W197=11,$G$13*(V197/1000),IF(W197=12,$G$14*(V197/1000),IF(W197=13,$G$15*(V197/1000),IF(W197=14,$G$16*(V197/1000),IF(W197=15,$G$17*(V197/1000),0)))))))))))))))</f>
        <v>0</v>
      </c>
      <c r="Y197" s="34">
        <f>IF('Γεννήτρια 5'!D197="W",Y196+('Γεννήτρια 5'!C197-1)*X197,IF('Γεννήτρια 5'!D197="L",Y196-X197,Y196))</f>
        <v>200.69650129906225</v>
      </c>
      <c r="Z197" s="34" t="str">
        <f>IF(AND('Γεννήτρια 5'!C197&lt;&gt;0,'Γεννήτρια 5'!D197=""),X197,"")</f>
        <v/>
      </c>
    </row>
    <row r="198" spans="1:26">
      <c r="A198" s="3">
        <f t="shared" si="16"/>
        <v>176</v>
      </c>
      <c r="E198" s="3" t="str">
        <f t="shared" si="12"/>
        <v/>
      </c>
      <c r="F198" s="2" t="str">
        <f t="shared" si="13"/>
        <v/>
      </c>
      <c r="G198" s="2" t="str">
        <f t="shared" si="14"/>
        <v/>
      </c>
      <c r="V198" s="34">
        <f t="shared" si="15"/>
        <v>200.69650129906225</v>
      </c>
      <c r="W198" s="33">
        <f t="shared" si="17"/>
        <v>172</v>
      </c>
      <c r="X198" s="34">
        <f>IF(W198=1,$G$3*(V198/1000),IF(W198=2,$G$4*(V198/1000),IF(W198=3,$G$5*(V198/1000),IF(W198=4,$G$6*(V198/1000),IF(W198=5,$G$7*(V198/1000),IF(W198=6,$G$8*(V198/1000),IF(W198=7,$G$9*(V198/1000),IF(W198=8,$G$10*(V198/1000),IF(W198=9,$G$11*(V198/1000),IF(W198=10,$G$12*(V198/1000),IF(W198=11,$G$13*(V198/1000),IF(W198=12,$G$14*(V198/1000),IF(W198=13,$G$15*(V198/1000),IF(W198=14,$G$16*(V198/1000),IF(W198=15,$G$17*(V198/1000),0)))))))))))))))</f>
        <v>0</v>
      </c>
      <c r="Y198" s="34">
        <f>IF('Γεννήτρια 5'!D198="W",Y197+('Γεννήτρια 5'!C198-1)*X198,IF('Γεννήτρια 5'!D198="L",Y197-X198,Y197))</f>
        <v>200.69650129906225</v>
      </c>
      <c r="Z198" s="34" t="str">
        <f>IF(AND('Γεννήτρια 5'!C198&lt;&gt;0,'Γεννήτρια 5'!D198=""),X198,"")</f>
        <v/>
      </c>
    </row>
    <row r="199" spans="1:26">
      <c r="A199" s="3">
        <f t="shared" si="16"/>
        <v>177</v>
      </c>
      <c r="E199" s="3" t="str">
        <f t="shared" si="12"/>
        <v/>
      </c>
      <c r="F199" s="2" t="str">
        <f t="shared" si="13"/>
        <v/>
      </c>
      <c r="G199" s="2" t="str">
        <f t="shared" si="14"/>
        <v/>
      </c>
      <c r="V199" s="34">
        <f t="shared" si="15"/>
        <v>200.69650129906225</v>
      </c>
      <c r="W199" s="33">
        <f t="shared" si="17"/>
        <v>173</v>
      </c>
      <c r="X199" s="34">
        <f>IF(W199=1,$G$3*(V199/1000),IF(W199=2,$G$4*(V199/1000),IF(W199=3,$G$5*(V199/1000),IF(W199=4,$G$6*(V199/1000),IF(W199=5,$G$7*(V199/1000),IF(W199=6,$G$8*(V199/1000),IF(W199=7,$G$9*(V199/1000),IF(W199=8,$G$10*(V199/1000),IF(W199=9,$G$11*(V199/1000),IF(W199=10,$G$12*(V199/1000),IF(W199=11,$G$13*(V199/1000),IF(W199=12,$G$14*(V199/1000),IF(W199=13,$G$15*(V199/1000),IF(W199=14,$G$16*(V199/1000),IF(W199=15,$G$17*(V199/1000),0)))))))))))))))</f>
        <v>0</v>
      </c>
      <c r="Y199" s="34">
        <f>IF('Γεννήτρια 5'!D199="W",Y198+('Γεννήτρια 5'!C199-1)*X199,IF('Γεννήτρια 5'!D199="L",Y198-X199,Y198))</f>
        <v>200.69650129906225</v>
      </c>
      <c r="Z199" s="34" t="str">
        <f>IF(AND('Γεννήτρια 5'!C199&lt;&gt;0,'Γεννήτρια 5'!D199=""),X199,"")</f>
        <v/>
      </c>
    </row>
    <row r="200" spans="1:26">
      <c r="A200" s="3">
        <f t="shared" si="16"/>
        <v>178</v>
      </c>
      <c r="E200" s="3" t="str">
        <f t="shared" si="12"/>
        <v/>
      </c>
      <c r="F200" s="2" t="str">
        <f t="shared" si="13"/>
        <v/>
      </c>
      <c r="G200" s="2" t="str">
        <f t="shared" si="14"/>
        <v/>
      </c>
      <c r="V200" s="34">
        <f t="shared" si="15"/>
        <v>200.69650129906225</v>
      </c>
      <c r="W200" s="33">
        <f t="shared" si="17"/>
        <v>174</v>
      </c>
      <c r="X200" s="34">
        <f>IF(W200=1,$G$3*(V200/1000),IF(W200=2,$G$4*(V200/1000),IF(W200=3,$G$5*(V200/1000),IF(W200=4,$G$6*(V200/1000),IF(W200=5,$G$7*(V200/1000),IF(W200=6,$G$8*(V200/1000),IF(W200=7,$G$9*(V200/1000),IF(W200=8,$G$10*(V200/1000),IF(W200=9,$G$11*(V200/1000),IF(W200=10,$G$12*(V200/1000),IF(W200=11,$G$13*(V200/1000),IF(W200=12,$G$14*(V200/1000),IF(W200=13,$G$15*(V200/1000),IF(W200=14,$G$16*(V200/1000),IF(W200=15,$G$17*(V200/1000),0)))))))))))))))</f>
        <v>0</v>
      </c>
      <c r="Y200" s="34">
        <f>IF('Γεννήτρια 5'!D200="W",Y199+('Γεννήτρια 5'!C200-1)*X200,IF('Γεννήτρια 5'!D200="L",Y199-X200,Y199))</f>
        <v>200.69650129906225</v>
      </c>
      <c r="Z200" s="34" t="str">
        <f>IF(AND('Γεννήτρια 5'!C200&lt;&gt;0,'Γεννήτρια 5'!D200=""),X200,"")</f>
        <v/>
      </c>
    </row>
    <row r="201" spans="1:26">
      <c r="A201" s="3">
        <f t="shared" si="16"/>
        <v>179</v>
      </c>
      <c r="E201" s="3" t="str">
        <f t="shared" si="12"/>
        <v/>
      </c>
      <c r="F201" s="2" t="str">
        <f t="shared" si="13"/>
        <v/>
      </c>
      <c r="G201" s="2" t="str">
        <f t="shared" si="14"/>
        <v/>
      </c>
      <c r="V201" s="34">
        <f t="shared" si="15"/>
        <v>200.69650129906225</v>
      </c>
      <c r="W201" s="33">
        <f t="shared" si="17"/>
        <v>175</v>
      </c>
      <c r="X201" s="34">
        <f>IF(W201=1,$G$3*(V201/1000),IF(W201=2,$G$4*(V201/1000),IF(W201=3,$G$5*(V201/1000),IF(W201=4,$G$6*(V201/1000),IF(W201=5,$G$7*(V201/1000),IF(W201=6,$G$8*(V201/1000),IF(W201=7,$G$9*(V201/1000),IF(W201=8,$G$10*(V201/1000),IF(W201=9,$G$11*(V201/1000),IF(W201=10,$G$12*(V201/1000),IF(W201=11,$G$13*(V201/1000),IF(W201=12,$G$14*(V201/1000),IF(W201=13,$G$15*(V201/1000),IF(W201=14,$G$16*(V201/1000),IF(W201=15,$G$17*(V201/1000),0)))))))))))))))</f>
        <v>0</v>
      </c>
      <c r="Y201" s="34">
        <f>IF('Γεννήτρια 5'!D201="W",Y200+('Γεννήτρια 5'!C201-1)*X201,IF('Γεννήτρια 5'!D201="L",Y200-X201,Y200))</f>
        <v>200.69650129906225</v>
      </c>
      <c r="Z201" s="34" t="str">
        <f>IF(AND('Γεννήτρια 5'!C201&lt;&gt;0,'Γεννήτρια 5'!D201=""),X201,"")</f>
        <v/>
      </c>
    </row>
    <row r="202" spans="1:26">
      <c r="A202" s="3">
        <f t="shared" si="16"/>
        <v>180</v>
      </c>
      <c r="E202" s="3" t="str">
        <f t="shared" si="12"/>
        <v/>
      </c>
      <c r="F202" s="2" t="str">
        <f t="shared" si="13"/>
        <v/>
      </c>
      <c r="G202" s="2" t="str">
        <f t="shared" si="14"/>
        <v/>
      </c>
      <c r="V202" s="34">
        <f t="shared" si="15"/>
        <v>200.69650129906225</v>
      </c>
      <c r="W202" s="33">
        <f t="shared" si="17"/>
        <v>176</v>
      </c>
      <c r="X202" s="34">
        <f>IF(W202=1,$G$3*(V202/1000),IF(W202=2,$G$4*(V202/1000),IF(W202=3,$G$5*(V202/1000),IF(W202=4,$G$6*(V202/1000),IF(W202=5,$G$7*(V202/1000),IF(W202=6,$G$8*(V202/1000),IF(W202=7,$G$9*(V202/1000),IF(W202=8,$G$10*(V202/1000),IF(W202=9,$G$11*(V202/1000),IF(W202=10,$G$12*(V202/1000),IF(W202=11,$G$13*(V202/1000),IF(W202=12,$G$14*(V202/1000),IF(W202=13,$G$15*(V202/1000),IF(W202=14,$G$16*(V202/1000),IF(W202=15,$G$17*(V202/1000),0)))))))))))))))</f>
        <v>0</v>
      </c>
      <c r="Y202" s="34">
        <f>IF('Γεννήτρια 5'!D202="W",Y201+('Γεννήτρια 5'!C202-1)*X202,IF('Γεννήτρια 5'!D202="L",Y201-X202,Y201))</f>
        <v>200.69650129906225</v>
      </c>
      <c r="Z202" s="34" t="str">
        <f>IF(AND('Γεννήτρια 5'!C202&lt;&gt;0,'Γεννήτρια 5'!D202=""),X202,"")</f>
        <v/>
      </c>
    </row>
    <row r="203" spans="1:26">
      <c r="A203" s="3">
        <f t="shared" si="16"/>
        <v>181</v>
      </c>
      <c r="E203" s="3" t="str">
        <f t="shared" si="12"/>
        <v/>
      </c>
      <c r="F203" s="2" t="str">
        <f t="shared" si="13"/>
        <v/>
      </c>
      <c r="G203" s="2" t="str">
        <f t="shared" si="14"/>
        <v/>
      </c>
      <c r="V203" s="34">
        <f t="shared" si="15"/>
        <v>200.69650129906225</v>
      </c>
      <c r="W203" s="33">
        <f t="shared" si="17"/>
        <v>177</v>
      </c>
      <c r="X203" s="34">
        <f>IF(W203=1,$G$3*(V203/1000),IF(W203=2,$G$4*(V203/1000),IF(W203=3,$G$5*(V203/1000),IF(W203=4,$G$6*(V203/1000),IF(W203=5,$G$7*(V203/1000),IF(W203=6,$G$8*(V203/1000),IF(W203=7,$G$9*(V203/1000),IF(W203=8,$G$10*(V203/1000),IF(W203=9,$G$11*(V203/1000),IF(W203=10,$G$12*(V203/1000),IF(W203=11,$G$13*(V203/1000),IF(W203=12,$G$14*(V203/1000),IF(W203=13,$G$15*(V203/1000),IF(W203=14,$G$16*(V203/1000),IF(W203=15,$G$17*(V203/1000),0)))))))))))))))</f>
        <v>0</v>
      </c>
      <c r="Y203" s="34">
        <f>IF('Γεννήτρια 5'!D203="W",Y202+('Γεννήτρια 5'!C203-1)*X203,IF('Γεννήτρια 5'!D203="L",Y202-X203,Y202))</f>
        <v>200.69650129906225</v>
      </c>
      <c r="Z203" s="34" t="str">
        <f>IF(AND('Γεννήτρια 5'!C203&lt;&gt;0,'Γεννήτρια 5'!D203=""),X203,"")</f>
        <v/>
      </c>
    </row>
    <row r="204" spans="1:26">
      <c r="A204" s="3">
        <f t="shared" si="16"/>
        <v>182</v>
      </c>
      <c r="E204" s="3" t="str">
        <f t="shared" si="12"/>
        <v/>
      </c>
      <c r="F204" s="2" t="str">
        <f t="shared" si="13"/>
        <v/>
      </c>
      <c r="G204" s="2" t="str">
        <f t="shared" si="14"/>
        <v/>
      </c>
      <c r="V204" s="34">
        <f t="shared" si="15"/>
        <v>200.69650129906225</v>
      </c>
      <c r="W204" s="33">
        <f t="shared" si="17"/>
        <v>178</v>
      </c>
      <c r="X204" s="34">
        <f>IF(W204=1,$G$3*(V204/1000),IF(W204=2,$G$4*(V204/1000),IF(W204=3,$G$5*(V204/1000),IF(W204=4,$G$6*(V204/1000),IF(W204=5,$G$7*(V204/1000),IF(W204=6,$G$8*(V204/1000),IF(W204=7,$G$9*(V204/1000),IF(W204=8,$G$10*(V204/1000),IF(W204=9,$G$11*(V204/1000),IF(W204=10,$G$12*(V204/1000),IF(W204=11,$G$13*(V204/1000),IF(W204=12,$G$14*(V204/1000),IF(W204=13,$G$15*(V204/1000),IF(W204=14,$G$16*(V204/1000),IF(W204=15,$G$17*(V204/1000),0)))))))))))))))</f>
        <v>0</v>
      </c>
      <c r="Y204" s="34">
        <f>IF('Γεννήτρια 5'!D204="W",Y203+('Γεννήτρια 5'!C204-1)*X204,IF('Γεννήτρια 5'!D204="L",Y203-X204,Y203))</f>
        <v>200.69650129906225</v>
      </c>
      <c r="Z204" s="34" t="str">
        <f>IF(AND('Γεννήτρια 5'!C204&lt;&gt;0,'Γεννήτρια 5'!D204=""),X204,"")</f>
        <v/>
      </c>
    </row>
    <row r="205" spans="1:26">
      <c r="A205" s="3">
        <f t="shared" si="16"/>
        <v>183</v>
      </c>
      <c r="E205" s="3" t="str">
        <f t="shared" si="12"/>
        <v/>
      </c>
      <c r="F205" s="2" t="str">
        <f t="shared" si="13"/>
        <v/>
      </c>
      <c r="G205" s="2" t="str">
        <f t="shared" si="14"/>
        <v/>
      </c>
      <c r="V205" s="34">
        <f t="shared" si="15"/>
        <v>200.69650129906225</v>
      </c>
      <c r="W205" s="33">
        <f t="shared" si="17"/>
        <v>179</v>
      </c>
      <c r="X205" s="34">
        <f>IF(W205=1,$G$3*(V205/1000),IF(W205=2,$G$4*(V205/1000),IF(W205=3,$G$5*(V205/1000),IF(W205=4,$G$6*(V205/1000),IF(W205=5,$G$7*(V205/1000),IF(W205=6,$G$8*(V205/1000),IF(W205=7,$G$9*(V205/1000),IF(W205=8,$G$10*(V205/1000),IF(W205=9,$G$11*(V205/1000),IF(W205=10,$G$12*(V205/1000),IF(W205=11,$G$13*(V205/1000),IF(W205=12,$G$14*(V205/1000),IF(W205=13,$G$15*(V205/1000),IF(W205=14,$G$16*(V205/1000),IF(W205=15,$G$17*(V205/1000),0)))))))))))))))</f>
        <v>0</v>
      </c>
      <c r="Y205" s="34">
        <f>IF('Γεννήτρια 5'!D205="W",Y204+('Γεννήτρια 5'!C205-1)*X205,IF('Γεννήτρια 5'!D205="L",Y204-X205,Y204))</f>
        <v>200.69650129906225</v>
      </c>
      <c r="Z205" s="34" t="str">
        <f>IF(AND('Γεννήτρια 5'!C205&lt;&gt;0,'Γεννήτρια 5'!D205=""),X205,"")</f>
        <v/>
      </c>
    </row>
    <row r="206" spans="1:26">
      <c r="A206" s="3">
        <f t="shared" si="16"/>
        <v>184</v>
      </c>
      <c r="E206" s="3" t="str">
        <f t="shared" si="12"/>
        <v/>
      </c>
      <c r="F206" s="2" t="str">
        <f t="shared" si="13"/>
        <v/>
      </c>
      <c r="G206" s="2" t="str">
        <f t="shared" si="14"/>
        <v/>
      </c>
      <c r="V206" s="34">
        <f t="shared" si="15"/>
        <v>200.69650129906225</v>
      </c>
      <c r="W206" s="33">
        <f t="shared" si="17"/>
        <v>180</v>
      </c>
      <c r="X206" s="34">
        <f>IF(W206=1,$G$3*(V206/1000),IF(W206=2,$G$4*(V206/1000),IF(W206=3,$G$5*(V206/1000),IF(W206=4,$G$6*(V206/1000),IF(W206=5,$G$7*(V206/1000),IF(W206=6,$G$8*(V206/1000),IF(W206=7,$G$9*(V206/1000),IF(W206=8,$G$10*(V206/1000),IF(W206=9,$G$11*(V206/1000),IF(W206=10,$G$12*(V206/1000),IF(W206=11,$G$13*(V206/1000),IF(W206=12,$G$14*(V206/1000),IF(W206=13,$G$15*(V206/1000),IF(W206=14,$G$16*(V206/1000),IF(W206=15,$G$17*(V206/1000),0)))))))))))))))</f>
        <v>0</v>
      </c>
      <c r="Y206" s="34">
        <f>IF('Γεννήτρια 5'!D206="W",Y205+('Γεννήτρια 5'!C206-1)*X206,IF('Γεννήτρια 5'!D206="L",Y205-X206,Y205))</f>
        <v>200.69650129906225</v>
      </c>
      <c r="Z206" s="34" t="str">
        <f>IF(AND('Γεννήτρια 5'!C206&lt;&gt;0,'Γεννήτρια 5'!D206=""),X206,"")</f>
        <v/>
      </c>
    </row>
    <row r="207" spans="1:26">
      <c r="A207" s="3">
        <f t="shared" si="16"/>
        <v>185</v>
      </c>
      <c r="E207" s="3" t="str">
        <f t="shared" si="12"/>
        <v/>
      </c>
      <c r="F207" s="2" t="str">
        <f t="shared" si="13"/>
        <v/>
      </c>
      <c r="G207" s="2" t="str">
        <f t="shared" si="14"/>
        <v/>
      </c>
      <c r="V207" s="34">
        <f t="shared" si="15"/>
        <v>200.69650129906225</v>
      </c>
      <c r="W207" s="33">
        <f t="shared" si="17"/>
        <v>181</v>
      </c>
      <c r="X207" s="34">
        <f>IF(W207=1,$G$3*(V207/1000),IF(W207=2,$G$4*(V207/1000),IF(W207=3,$G$5*(V207/1000),IF(W207=4,$G$6*(V207/1000),IF(W207=5,$G$7*(V207/1000),IF(W207=6,$G$8*(V207/1000),IF(W207=7,$G$9*(V207/1000),IF(W207=8,$G$10*(V207/1000),IF(W207=9,$G$11*(V207/1000),IF(W207=10,$G$12*(V207/1000),IF(W207=11,$G$13*(V207/1000),IF(W207=12,$G$14*(V207/1000),IF(W207=13,$G$15*(V207/1000),IF(W207=14,$G$16*(V207/1000),IF(W207=15,$G$17*(V207/1000),0)))))))))))))))</f>
        <v>0</v>
      </c>
      <c r="Y207" s="34">
        <f>IF('Γεννήτρια 5'!D207="W",Y206+('Γεννήτρια 5'!C207-1)*X207,IF('Γεννήτρια 5'!D207="L",Y206-X207,Y206))</f>
        <v>200.69650129906225</v>
      </c>
      <c r="Z207" s="34" t="str">
        <f>IF(AND('Γεννήτρια 5'!C207&lt;&gt;0,'Γεννήτρια 5'!D207=""),X207,"")</f>
        <v/>
      </c>
    </row>
    <row r="208" spans="1:26">
      <c r="A208" s="3">
        <f t="shared" si="16"/>
        <v>186</v>
      </c>
      <c r="E208" s="3" t="str">
        <f t="shared" si="12"/>
        <v/>
      </c>
      <c r="F208" s="2" t="str">
        <f t="shared" si="13"/>
        <v/>
      </c>
      <c r="G208" s="2" t="str">
        <f t="shared" si="14"/>
        <v/>
      </c>
      <c r="V208" s="34">
        <f t="shared" si="15"/>
        <v>200.69650129906225</v>
      </c>
      <c r="W208" s="33">
        <f t="shared" si="17"/>
        <v>182</v>
      </c>
      <c r="X208" s="34">
        <f>IF(W208=1,$G$3*(V208/1000),IF(W208=2,$G$4*(V208/1000),IF(W208=3,$G$5*(V208/1000),IF(W208=4,$G$6*(V208/1000),IF(W208=5,$G$7*(V208/1000),IF(W208=6,$G$8*(V208/1000),IF(W208=7,$G$9*(V208/1000),IF(W208=8,$G$10*(V208/1000),IF(W208=9,$G$11*(V208/1000),IF(W208=10,$G$12*(V208/1000),IF(W208=11,$G$13*(V208/1000),IF(W208=12,$G$14*(V208/1000),IF(W208=13,$G$15*(V208/1000),IF(W208=14,$G$16*(V208/1000),IF(W208=15,$G$17*(V208/1000),0)))))))))))))))</f>
        <v>0</v>
      </c>
      <c r="Y208" s="34">
        <f>IF('Γεννήτρια 5'!D208="W",Y207+('Γεννήτρια 5'!C208-1)*X208,IF('Γεννήτρια 5'!D208="L",Y207-X208,Y207))</f>
        <v>200.69650129906225</v>
      </c>
      <c r="Z208" s="34" t="str">
        <f>IF(AND('Γεννήτρια 5'!C208&lt;&gt;0,'Γεννήτρια 5'!D208=""),X208,"")</f>
        <v/>
      </c>
    </row>
    <row r="209" spans="1:26">
      <c r="A209" s="3">
        <f t="shared" si="16"/>
        <v>187</v>
      </c>
      <c r="E209" s="3" t="str">
        <f t="shared" si="12"/>
        <v/>
      </c>
      <c r="F209" s="2" t="str">
        <f t="shared" si="13"/>
        <v/>
      </c>
      <c r="G209" s="2" t="str">
        <f t="shared" si="14"/>
        <v/>
      </c>
      <c r="V209" s="34">
        <f t="shared" si="15"/>
        <v>200.69650129906225</v>
      </c>
      <c r="W209" s="33">
        <f t="shared" si="17"/>
        <v>183</v>
      </c>
      <c r="X209" s="34">
        <f>IF(W209=1,$G$3*(V209/1000),IF(W209=2,$G$4*(V209/1000),IF(W209=3,$G$5*(V209/1000),IF(W209=4,$G$6*(V209/1000),IF(W209=5,$G$7*(V209/1000),IF(W209=6,$G$8*(V209/1000),IF(W209=7,$G$9*(V209/1000),IF(W209=8,$G$10*(V209/1000),IF(W209=9,$G$11*(V209/1000),IF(W209=10,$G$12*(V209/1000),IF(W209=11,$G$13*(V209/1000),IF(W209=12,$G$14*(V209/1000),IF(W209=13,$G$15*(V209/1000),IF(W209=14,$G$16*(V209/1000),IF(W209=15,$G$17*(V209/1000),0)))))))))))))))</f>
        <v>0</v>
      </c>
      <c r="Y209" s="34">
        <f>IF('Γεννήτρια 5'!D209="W",Y208+('Γεννήτρια 5'!C209-1)*X209,IF('Γεννήτρια 5'!D209="L",Y208-X209,Y208))</f>
        <v>200.69650129906225</v>
      </c>
      <c r="Z209" s="34" t="str">
        <f>IF(AND('Γεννήτρια 5'!C209&lt;&gt;0,'Γεννήτρια 5'!D209=""),X209,"")</f>
        <v/>
      </c>
    </row>
    <row r="210" spans="1:26">
      <c r="A210" s="3">
        <f t="shared" si="16"/>
        <v>188</v>
      </c>
      <c r="E210" s="3" t="str">
        <f t="shared" si="12"/>
        <v/>
      </c>
      <c r="F210" s="2" t="str">
        <f t="shared" si="13"/>
        <v/>
      </c>
      <c r="G210" s="2" t="str">
        <f t="shared" si="14"/>
        <v/>
      </c>
      <c r="V210" s="34">
        <f t="shared" si="15"/>
        <v>200.69650129906225</v>
      </c>
      <c r="W210" s="33">
        <f t="shared" si="17"/>
        <v>184</v>
      </c>
      <c r="X210" s="34">
        <f>IF(W210=1,$G$3*(V210/1000),IF(W210=2,$G$4*(V210/1000),IF(W210=3,$G$5*(V210/1000),IF(W210=4,$G$6*(V210/1000),IF(W210=5,$G$7*(V210/1000),IF(W210=6,$G$8*(V210/1000),IF(W210=7,$G$9*(V210/1000),IF(W210=8,$G$10*(V210/1000),IF(W210=9,$G$11*(V210/1000),IF(W210=10,$G$12*(V210/1000),IF(W210=11,$G$13*(V210/1000),IF(W210=12,$G$14*(V210/1000),IF(W210=13,$G$15*(V210/1000),IF(W210=14,$G$16*(V210/1000),IF(W210=15,$G$17*(V210/1000),0)))))))))))))))</f>
        <v>0</v>
      </c>
      <c r="Y210" s="34">
        <f>IF('Γεννήτρια 5'!D210="W",Y209+('Γεννήτρια 5'!C210-1)*X210,IF('Γεννήτρια 5'!D210="L",Y209-X210,Y209))</f>
        <v>200.69650129906225</v>
      </c>
      <c r="Z210" s="34" t="str">
        <f>IF(AND('Γεννήτρια 5'!C210&lt;&gt;0,'Γεννήτρια 5'!D210=""),X210,"")</f>
        <v/>
      </c>
    </row>
    <row r="211" spans="1:26">
      <c r="A211" s="3">
        <f t="shared" si="16"/>
        <v>189</v>
      </c>
      <c r="E211" s="3" t="str">
        <f t="shared" si="12"/>
        <v/>
      </c>
      <c r="F211" s="2" t="str">
        <f t="shared" si="13"/>
        <v/>
      </c>
      <c r="G211" s="2" t="str">
        <f t="shared" si="14"/>
        <v/>
      </c>
      <c r="V211" s="34">
        <f t="shared" si="15"/>
        <v>200.69650129906225</v>
      </c>
      <c r="W211" s="33">
        <f t="shared" si="17"/>
        <v>185</v>
      </c>
      <c r="X211" s="34">
        <f>IF(W211=1,$G$3*(V211/1000),IF(W211=2,$G$4*(V211/1000),IF(W211=3,$G$5*(V211/1000),IF(W211=4,$G$6*(V211/1000),IF(W211=5,$G$7*(V211/1000),IF(W211=6,$G$8*(V211/1000),IF(W211=7,$G$9*(V211/1000),IF(W211=8,$G$10*(V211/1000),IF(W211=9,$G$11*(V211/1000),IF(W211=10,$G$12*(V211/1000),IF(W211=11,$G$13*(V211/1000),IF(W211=12,$G$14*(V211/1000),IF(W211=13,$G$15*(V211/1000),IF(W211=14,$G$16*(V211/1000),IF(W211=15,$G$17*(V211/1000),0)))))))))))))))</f>
        <v>0</v>
      </c>
      <c r="Y211" s="34">
        <f>IF('Γεννήτρια 5'!D211="W",Y210+('Γεννήτρια 5'!C211-1)*X211,IF('Γεννήτρια 5'!D211="L",Y210-X211,Y210))</f>
        <v>200.69650129906225</v>
      </c>
      <c r="Z211" s="34" t="str">
        <f>IF(AND('Γεννήτρια 5'!C211&lt;&gt;0,'Γεννήτρια 5'!D211=""),X211,"")</f>
        <v/>
      </c>
    </row>
    <row r="212" spans="1:26">
      <c r="A212" s="3">
        <f t="shared" si="16"/>
        <v>190</v>
      </c>
      <c r="E212" s="3" t="str">
        <f t="shared" si="12"/>
        <v/>
      </c>
      <c r="F212" s="2" t="str">
        <f t="shared" si="13"/>
        <v/>
      </c>
      <c r="G212" s="2" t="str">
        <f t="shared" si="14"/>
        <v/>
      </c>
      <c r="V212" s="34">
        <f t="shared" si="15"/>
        <v>200.69650129906225</v>
      </c>
      <c r="W212" s="33">
        <f t="shared" si="17"/>
        <v>186</v>
      </c>
      <c r="X212" s="34">
        <f>IF(W212=1,$G$3*(V212/1000),IF(W212=2,$G$4*(V212/1000),IF(W212=3,$G$5*(V212/1000),IF(W212=4,$G$6*(V212/1000),IF(W212=5,$G$7*(V212/1000),IF(W212=6,$G$8*(V212/1000),IF(W212=7,$G$9*(V212/1000),IF(W212=8,$G$10*(V212/1000),IF(W212=9,$G$11*(V212/1000),IF(W212=10,$G$12*(V212/1000),IF(W212=11,$G$13*(V212/1000),IF(W212=12,$G$14*(V212/1000),IF(W212=13,$G$15*(V212/1000),IF(W212=14,$G$16*(V212/1000),IF(W212=15,$G$17*(V212/1000),0)))))))))))))))</f>
        <v>0</v>
      </c>
      <c r="Y212" s="34">
        <f>IF('Γεννήτρια 5'!D212="W",Y211+('Γεννήτρια 5'!C212-1)*X212,IF('Γεννήτρια 5'!D212="L",Y211-X212,Y211))</f>
        <v>200.69650129906225</v>
      </c>
      <c r="Z212" s="34" t="str">
        <f>IF(AND('Γεννήτρια 5'!C212&lt;&gt;0,'Γεννήτρια 5'!D212=""),X212,"")</f>
        <v/>
      </c>
    </row>
    <row r="213" spans="1:26">
      <c r="A213" s="3">
        <f t="shared" si="16"/>
        <v>191</v>
      </c>
      <c r="E213" s="3" t="str">
        <f t="shared" si="12"/>
        <v/>
      </c>
      <c r="F213" s="2" t="str">
        <f t="shared" si="13"/>
        <v/>
      </c>
      <c r="G213" s="2" t="str">
        <f t="shared" si="14"/>
        <v/>
      </c>
      <c r="V213" s="34">
        <f t="shared" si="15"/>
        <v>200.69650129906225</v>
      </c>
      <c r="W213" s="33">
        <f t="shared" si="17"/>
        <v>187</v>
      </c>
      <c r="X213" s="34">
        <f>IF(W213=1,$G$3*(V213/1000),IF(W213=2,$G$4*(V213/1000),IF(W213=3,$G$5*(V213/1000),IF(W213=4,$G$6*(V213/1000),IF(W213=5,$G$7*(V213/1000),IF(W213=6,$G$8*(V213/1000),IF(W213=7,$G$9*(V213/1000),IF(W213=8,$G$10*(V213/1000),IF(W213=9,$G$11*(V213/1000),IF(W213=10,$G$12*(V213/1000),IF(W213=11,$G$13*(V213/1000),IF(W213=12,$G$14*(V213/1000),IF(W213=13,$G$15*(V213/1000),IF(W213=14,$G$16*(V213/1000),IF(W213=15,$G$17*(V213/1000),0)))))))))))))))</f>
        <v>0</v>
      </c>
      <c r="Y213" s="34">
        <f>IF('Γεννήτρια 5'!D213="W",Y212+('Γεννήτρια 5'!C213-1)*X213,IF('Γεννήτρια 5'!D213="L",Y212-X213,Y212))</f>
        <v>200.69650129906225</v>
      </c>
      <c r="Z213" s="34" t="str">
        <f>IF(AND('Γεννήτρια 5'!C213&lt;&gt;0,'Γεννήτρια 5'!D213=""),X213,"")</f>
        <v/>
      </c>
    </row>
    <row r="214" spans="1:26">
      <c r="A214" s="3">
        <f t="shared" si="16"/>
        <v>192</v>
      </c>
      <c r="E214" s="3" t="str">
        <f t="shared" si="12"/>
        <v/>
      </c>
      <c r="F214" s="2" t="str">
        <f t="shared" si="13"/>
        <v/>
      </c>
      <c r="G214" s="2" t="str">
        <f t="shared" si="14"/>
        <v/>
      </c>
      <c r="V214" s="34">
        <f t="shared" si="15"/>
        <v>200.69650129906225</v>
      </c>
      <c r="W214" s="33">
        <f t="shared" si="17"/>
        <v>188</v>
      </c>
      <c r="X214" s="34">
        <f>IF(W214=1,$G$3*(V214/1000),IF(W214=2,$G$4*(V214/1000),IF(W214=3,$G$5*(V214/1000),IF(W214=4,$G$6*(V214/1000),IF(W214=5,$G$7*(V214/1000),IF(W214=6,$G$8*(V214/1000),IF(W214=7,$G$9*(V214/1000),IF(W214=8,$G$10*(V214/1000),IF(W214=9,$G$11*(V214/1000),IF(W214=10,$G$12*(V214/1000),IF(W214=11,$G$13*(V214/1000),IF(W214=12,$G$14*(V214/1000),IF(W214=13,$G$15*(V214/1000),IF(W214=14,$G$16*(V214/1000),IF(W214=15,$G$17*(V214/1000),0)))))))))))))))</f>
        <v>0</v>
      </c>
      <c r="Y214" s="34">
        <f>IF('Γεννήτρια 5'!D214="W",Y213+('Γεννήτρια 5'!C214-1)*X214,IF('Γεννήτρια 5'!D214="L",Y213-X214,Y213))</f>
        <v>200.69650129906225</v>
      </c>
      <c r="Z214" s="34" t="str">
        <f>IF(AND('Γεννήτρια 5'!C214&lt;&gt;0,'Γεννήτρια 5'!D214=""),X214,"")</f>
        <v/>
      </c>
    </row>
    <row r="215" spans="1:26">
      <c r="A215" s="3">
        <f t="shared" si="16"/>
        <v>193</v>
      </c>
      <c r="E215" s="3" t="str">
        <f t="shared" si="12"/>
        <v/>
      </c>
      <c r="F215" s="2" t="str">
        <f t="shared" si="13"/>
        <v/>
      </c>
      <c r="G215" s="2" t="str">
        <f t="shared" si="14"/>
        <v/>
      </c>
      <c r="V215" s="34">
        <f t="shared" si="15"/>
        <v>200.69650129906225</v>
      </c>
      <c r="W215" s="33">
        <f t="shared" si="17"/>
        <v>189</v>
      </c>
      <c r="X215" s="34">
        <f>IF(W215=1,$G$3*(V215/1000),IF(W215=2,$G$4*(V215/1000),IF(W215=3,$G$5*(V215/1000),IF(W215=4,$G$6*(V215/1000),IF(W215=5,$G$7*(V215/1000),IF(W215=6,$G$8*(V215/1000),IF(W215=7,$G$9*(V215/1000),IF(W215=8,$G$10*(V215/1000),IF(W215=9,$G$11*(V215/1000),IF(W215=10,$G$12*(V215/1000),IF(W215=11,$G$13*(V215/1000),IF(W215=12,$G$14*(V215/1000),IF(W215=13,$G$15*(V215/1000),IF(W215=14,$G$16*(V215/1000),IF(W215=15,$G$17*(V215/1000),0)))))))))))))))</f>
        <v>0</v>
      </c>
      <c r="Y215" s="34">
        <f>IF('Γεννήτρια 5'!D215="W",Y214+('Γεννήτρια 5'!C215-1)*X215,IF('Γεννήτρια 5'!D215="L",Y214-X215,Y214))</f>
        <v>200.69650129906225</v>
      </c>
      <c r="Z215" s="34" t="str">
        <f>IF(AND('Γεννήτρια 5'!C215&lt;&gt;0,'Γεννήτρια 5'!D215=""),X215,"")</f>
        <v/>
      </c>
    </row>
    <row r="216" spans="1:26">
      <c r="A216" s="3">
        <f t="shared" si="16"/>
        <v>194</v>
      </c>
      <c r="E216" s="3" t="str">
        <f t="shared" ref="E216:E279" si="18">IF(C216&gt;1,W216,"")</f>
        <v/>
      </c>
      <c r="F216" s="2" t="str">
        <f t="shared" ref="F216:F279" si="19">IF(C216&gt;1,X216,"")</f>
        <v/>
      </c>
      <c r="G216" s="2" t="str">
        <f t="shared" ref="G216:G279" si="20">IF(OR(D216="W",D216="L"),Y216,"")</f>
        <v/>
      </c>
      <c r="V216" s="34">
        <f t="shared" ref="V216:V279" si="21">IF(Y215&gt;=V215,Y215,V215)</f>
        <v>200.69650129906225</v>
      </c>
      <c r="W216" s="33">
        <f t="shared" si="17"/>
        <v>190</v>
      </c>
      <c r="X216" s="34">
        <f>IF(W216=1,$G$3*(V216/1000),IF(W216=2,$G$4*(V216/1000),IF(W216=3,$G$5*(V216/1000),IF(W216=4,$G$6*(V216/1000),IF(W216=5,$G$7*(V216/1000),IF(W216=6,$G$8*(V216/1000),IF(W216=7,$G$9*(V216/1000),IF(W216=8,$G$10*(V216/1000),IF(W216=9,$G$11*(V216/1000),IF(W216=10,$G$12*(V216/1000),IF(W216=11,$G$13*(V216/1000),IF(W216=12,$G$14*(V216/1000),IF(W216=13,$G$15*(V216/1000),IF(W216=14,$G$16*(V216/1000),IF(W216=15,$G$17*(V216/1000),0)))))))))))))))</f>
        <v>0</v>
      </c>
      <c r="Y216" s="34">
        <f>IF('Γεννήτρια 5'!D216="W",Y215+('Γεννήτρια 5'!C216-1)*X216,IF('Γεννήτρια 5'!D216="L",Y215-X216,Y215))</f>
        <v>200.69650129906225</v>
      </c>
      <c r="Z216" s="34" t="str">
        <f>IF(AND('Γεννήτρια 5'!C216&lt;&gt;0,'Γεννήτρια 5'!D216=""),X216,"")</f>
        <v/>
      </c>
    </row>
    <row r="217" spans="1:26">
      <c r="A217" s="3">
        <f t="shared" ref="A217:A280" si="22">A216+1</f>
        <v>195</v>
      </c>
      <c r="E217" s="3" t="str">
        <f t="shared" si="18"/>
        <v/>
      </c>
      <c r="F217" s="2" t="str">
        <f t="shared" si="19"/>
        <v/>
      </c>
      <c r="G217" s="2" t="str">
        <f t="shared" si="20"/>
        <v/>
      </c>
      <c r="V217" s="34">
        <f t="shared" si="21"/>
        <v>200.69650129906225</v>
      </c>
      <c r="W217" s="33">
        <f t="shared" ref="W217:W280" si="23">IF(V216&gt;=Y216,W216+1,1)</f>
        <v>191</v>
      </c>
      <c r="X217" s="34">
        <f>IF(W217=1,$G$3*(V217/1000),IF(W217=2,$G$4*(V217/1000),IF(W217=3,$G$5*(V217/1000),IF(W217=4,$G$6*(V217/1000),IF(W217=5,$G$7*(V217/1000),IF(W217=6,$G$8*(V217/1000),IF(W217=7,$G$9*(V217/1000),IF(W217=8,$G$10*(V217/1000),IF(W217=9,$G$11*(V217/1000),IF(W217=10,$G$12*(V217/1000),IF(W217=11,$G$13*(V217/1000),IF(W217=12,$G$14*(V217/1000),IF(W217=13,$G$15*(V217/1000),IF(W217=14,$G$16*(V217/1000),IF(W217=15,$G$17*(V217/1000),0)))))))))))))))</f>
        <v>0</v>
      </c>
      <c r="Y217" s="34">
        <f>IF('Γεννήτρια 5'!D217="W",Y216+('Γεννήτρια 5'!C217-1)*X217,IF('Γεννήτρια 5'!D217="L",Y216-X217,Y216))</f>
        <v>200.69650129906225</v>
      </c>
      <c r="Z217" s="34" t="str">
        <f>IF(AND('Γεννήτρια 5'!C217&lt;&gt;0,'Γεννήτρια 5'!D217=""),X217,"")</f>
        <v/>
      </c>
    </row>
    <row r="218" spans="1:26">
      <c r="A218" s="3">
        <f t="shared" si="22"/>
        <v>196</v>
      </c>
      <c r="E218" s="3" t="str">
        <f t="shared" si="18"/>
        <v/>
      </c>
      <c r="F218" s="2" t="str">
        <f t="shared" si="19"/>
        <v/>
      </c>
      <c r="G218" s="2" t="str">
        <f t="shared" si="20"/>
        <v/>
      </c>
      <c r="V218" s="34">
        <f t="shared" si="21"/>
        <v>200.69650129906225</v>
      </c>
      <c r="W218" s="33">
        <f t="shared" si="23"/>
        <v>192</v>
      </c>
      <c r="X218" s="34">
        <f>IF(W218=1,$G$3*(V218/1000),IF(W218=2,$G$4*(V218/1000),IF(W218=3,$G$5*(V218/1000),IF(W218=4,$G$6*(V218/1000),IF(W218=5,$G$7*(V218/1000),IF(W218=6,$G$8*(V218/1000),IF(W218=7,$G$9*(V218/1000),IF(W218=8,$G$10*(V218/1000),IF(W218=9,$G$11*(V218/1000),IF(W218=10,$G$12*(V218/1000),IF(W218=11,$G$13*(V218/1000),IF(W218=12,$G$14*(V218/1000),IF(W218=13,$G$15*(V218/1000),IF(W218=14,$G$16*(V218/1000),IF(W218=15,$G$17*(V218/1000),0)))))))))))))))</f>
        <v>0</v>
      </c>
      <c r="Y218" s="34">
        <f>IF('Γεννήτρια 5'!D218="W",Y217+('Γεννήτρια 5'!C218-1)*X218,IF('Γεννήτρια 5'!D218="L",Y217-X218,Y217))</f>
        <v>200.69650129906225</v>
      </c>
      <c r="Z218" s="34" t="str">
        <f>IF(AND('Γεννήτρια 5'!C218&lt;&gt;0,'Γεννήτρια 5'!D218=""),X218,"")</f>
        <v/>
      </c>
    </row>
    <row r="219" spans="1:26">
      <c r="A219" s="3">
        <f t="shared" si="22"/>
        <v>197</v>
      </c>
      <c r="E219" s="3" t="str">
        <f t="shared" si="18"/>
        <v/>
      </c>
      <c r="F219" s="2" t="str">
        <f t="shared" si="19"/>
        <v/>
      </c>
      <c r="G219" s="2" t="str">
        <f t="shared" si="20"/>
        <v/>
      </c>
      <c r="V219" s="34">
        <f t="shared" si="21"/>
        <v>200.69650129906225</v>
      </c>
      <c r="W219" s="33">
        <f t="shared" si="23"/>
        <v>193</v>
      </c>
      <c r="X219" s="34">
        <f>IF(W219=1,$G$3*(V219/1000),IF(W219=2,$G$4*(V219/1000),IF(W219=3,$G$5*(V219/1000),IF(W219=4,$G$6*(V219/1000),IF(W219=5,$G$7*(V219/1000),IF(W219=6,$G$8*(V219/1000),IF(W219=7,$G$9*(V219/1000),IF(W219=8,$G$10*(V219/1000),IF(W219=9,$G$11*(V219/1000),IF(W219=10,$G$12*(V219/1000),IF(W219=11,$G$13*(V219/1000),IF(W219=12,$G$14*(V219/1000),IF(W219=13,$G$15*(V219/1000),IF(W219=14,$G$16*(V219/1000),IF(W219=15,$G$17*(V219/1000),0)))))))))))))))</f>
        <v>0</v>
      </c>
      <c r="Y219" s="34">
        <f>IF('Γεννήτρια 5'!D219="W",Y218+('Γεννήτρια 5'!C219-1)*X219,IF('Γεννήτρια 5'!D219="L",Y218-X219,Y218))</f>
        <v>200.69650129906225</v>
      </c>
      <c r="Z219" s="34" t="str">
        <f>IF(AND('Γεννήτρια 5'!C219&lt;&gt;0,'Γεννήτρια 5'!D219=""),X219,"")</f>
        <v/>
      </c>
    </row>
    <row r="220" spans="1:26">
      <c r="A220" s="3">
        <f t="shared" si="22"/>
        <v>198</v>
      </c>
      <c r="E220" s="3" t="str">
        <f t="shared" si="18"/>
        <v/>
      </c>
      <c r="F220" s="2" t="str">
        <f t="shared" si="19"/>
        <v/>
      </c>
      <c r="G220" s="2" t="str">
        <f t="shared" si="20"/>
        <v/>
      </c>
      <c r="V220" s="34">
        <f t="shared" si="21"/>
        <v>200.69650129906225</v>
      </c>
      <c r="W220" s="33">
        <f t="shared" si="23"/>
        <v>194</v>
      </c>
      <c r="X220" s="34">
        <f>IF(W220=1,$G$3*(V220/1000),IF(W220=2,$G$4*(V220/1000),IF(W220=3,$G$5*(V220/1000),IF(W220=4,$G$6*(V220/1000),IF(W220=5,$G$7*(V220/1000),IF(W220=6,$G$8*(V220/1000),IF(W220=7,$G$9*(V220/1000),IF(W220=8,$G$10*(V220/1000),IF(W220=9,$G$11*(V220/1000),IF(W220=10,$G$12*(V220/1000),IF(W220=11,$G$13*(V220/1000),IF(W220=12,$G$14*(V220/1000),IF(W220=13,$G$15*(V220/1000),IF(W220=14,$G$16*(V220/1000),IF(W220=15,$G$17*(V220/1000),0)))))))))))))))</f>
        <v>0</v>
      </c>
      <c r="Y220" s="34">
        <f>IF('Γεννήτρια 5'!D220="W",Y219+('Γεννήτρια 5'!C220-1)*X220,IF('Γεννήτρια 5'!D220="L",Y219-X220,Y219))</f>
        <v>200.69650129906225</v>
      </c>
      <c r="Z220" s="34" t="str">
        <f>IF(AND('Γεννήτρια 5'!C220&lt;&gt;0,'Γεννήτρια 5'!D220=""),X220,"")</f>
        <v/>
      </c>
    </row>
    <row r="221" spans="1:26">
      <c r="A221" s="3">
        <f t="shared" si="22"/>
        <v>199</v>
      </c>
      <c r="E221" s="3" t="str">
        <f t="shared" si="18"/>
        <v/>
      </c>
      <c r="F221" s="2" t="str">
        <f t="shared" si="19"/>
        <v/>
      </c>
      <c r="G221" s="2" t="str">
        <f t="shared" si="20"/>
        <v/>
      </c>
      <c r="V221" s="34">
        <f t="shared" si="21"/>
        <v>200.69650129906225</v>
      </c>
      <c r="W221" s="33">
        <f t="shared" si="23"/>
        <v>195</v>
      </c>
      <c r="X221" s="34">
        <f>IF(W221=1,$G$3*(V221/1000),IF(W221=2,$G$4*(V221/1000),IF(W221=3,$G$5*(V221/1000),IF(W221=4,$G$6*(V221/1000),IF(W221=5,$G$7*(V221/1000),IF(W221=6,$G$8*(V221/1000),IF(W221=7,$G$9*(V221/1000),IF(W221=8,$G$10*(V221/1000),IF(W221=9,$G$11*(V221/1000),IF(W221=10,$G$12*(V221/1000),IF(W221=11,$G$13*(V221/1000),IF(W221=12,$G$14*(V221/1000),IF(W221=13,$G$15*(V221/1000),IF(W221=14,$G$16*(V221/1000),IF(W221=15,$G$17*(V221/1000),0)))))))))))))))</f>
        <v>0</v>
      </c>
      <c r="Y221" s="34">
        <f>IF('Γεννήτρια 5'!D221="W",Y220+('Γεννήτρια 5'!C221-1)*X221,IF('Γεννήτρια 5'!D221="L",Y220-X221,Y220))</f>
        <v>200.69650129906225</v>
      </c>
      <c r="Z221" s="34" t="str">
        <f>IF(AND('Γεννήτρια 5'!C221&lt;&gt;0,'Γεννήτρια 5'!D221=""),X221,"")</f>
        <v/>
      </c>
    </row>
    <row r="222" spans="1:26">
      <c r="A222" s="3">
        <f t="shared" si="22"/>
        <v>200</v>
      </c>
      <c r="E222" s="3" t="str">
        <f t="shared" si="18"/>
        <v/>
      </c>
      <c r="F222" s="2" t="str">
        <f t="shared" si="19"/>
        <v/>
      </c>
      <c r="G222" s="2" t="str">
        <f t="shared" si="20"/>
        <v/>
      </c>
      <c r="V222" s="34">
        <f t="shared" si="21"/>
        <v>200.69650129906225</v>
      </c>
      <c r="W222" s="33">
        <f t="shared" si="23"/>
        <v>196</v>
      </c>
      <c r="X222" s="34">
        <f>IF(W222=1,$G$3*(V222/1000),IF(W222=2,$G$4*(V222/1000),IF(W222=3,$G$5*(V222/1000),IF(W222=4,$G$6*(V222/1000),IF(W222=5,$G$7*(V222/1000),IF(W222=6,$G$8*(V222/1000),IF(W222=7,$G$9*(V222/1000),IF(W222=8,$G$10*(V222/1000),IF(W222=9,$G$11*(V222/1000),IF(W222=10,$G$12*(V222/1000),IF(W222=11,$G$13*(V222/1000),IF(W222=12,$G$14*(V222/1000),IF(W222=13,$G$15*(V222/1000),IF(W222=14,$G$16*(V222/1000),IF(W222=15,$G$17*(V222/1000),0)))))))))))))))</f>
        <v>0</v>
      </c>
      <c r="Y222" s="34">
        <f>IF('Γεννήτρια 5'!D222="W",Y221+('Γεννήτρια 5'!C222-1)*X222,IF('Γεννήτρια 5'!D222="L",Y221-X222,Y221))</f>
        <v>200.69650129906225</v>
      </c>
      <c r="Z222" s="34" t="str">
        <f>IF(AND('Γεννήτρια 5'!C222&lt;&gt;0,'Γεννήτρια 5'!D222=""),X222,"")</f>
        <v/>
      </c>
    </row>
    <row r="223" spans="1:26">
      <c r="A223" s="3">
        <f t="shared" si="22"/>
        <v>201</v>
      </c>
      <c r="E223" s="3" t="str">
        <f t="shared" si="18"/>
        <v/>
      </c>
      <c r="F223" s="2" t="str">
        <f t="shared" si="19"/>
        <v/>
      </c>
      <c r="G223" s="2" t="str">
        <f t="shared" si="20"/>
        <v/>
      </c>
      <c r="V223" s="34">
        <f t="shared" si="21"/>
        <v>200.69650129906225</v>
      </c>
      <c r="W223" s="33">
        <f t="shared" si="23"/>
        <v>197</v>
      </c>
      <c r="X223" s="34">
        <f>IF(W223=1,$G$3*(V223/1000),IF(W223=2,$G$4*(V223/1000),IF(W223=3,$G$5*(V223/1000),IF(W223=4,$G$6*(V223/1000),IF(W223=5,$G$7*(V223/1000),IF(W223=6,$G$8*(V223/1000),IF(W223=7,$G$9*(V223/1000),IF(W223=8,$G$10*(V223/1000),IF(W223=9,$G$11*(V223/1000),IF(W223=10,$G$12*(V223/1000),IF(W223=11,$G$13*(V223/1000),IF(W223=12,$G$14*(V223/1000),IF(W223=13,$G$15*(V223/1000),IF(W223=14,$G$16*(V223/1000),IF(W223=15,$G$17*(V223/1000),0)))))))))))))))</f>
        <v>0</v>
      </c>
      <c r="Y223" s="34">
        <f>IF('Γεννήτρια 5'!D223="W",Y222+('Γεννήτρια 5'!C223-1)*X223,IF('Γεννήτρια 5'!D223="L",Y222-X223,Y222))</f>
        <v>200.69650129906225</v>
      </c>
      <c r="Z223" s="34" t="str">
        <f>IF(AND('Γεννήτρια 5'!C223&lt;&gt;0,'Γεννήτρια 5'!D223=""),X223,"")</f>
        <v/>
      </c>
    </row>
    <row r="224" spans="1:26">
      <c r="A224" s="3">
        <f t="shared" si="22"/>
        <v>202</v>
      </c>
      <c r="E224" s="3" t="str">
        <f t="shared" si="18"/>
        <v/>
      </c>
      <c r="F224" s="2" t="str">
        <f t="shared" si="19"/>
        <v/>
      </c>
      <c r="G224" s="2" t="str">
        <f t="shared" si="20"/>
        <v/>
      </c>
      <c r="V224" s="34">
        <f t="shared" si="21"/>
        <v>200.69650129906225</v>
      </c>
      <c r="W224" s="33">
        <f t="shared" si="23"/>
        <v>198</v>
      </c>
      <c r="X224" s="34">
        <f>IF(W224=1,$G$3*(V224/1000),IF(W224=2,$G$4*(V224/1000),IF(W224=3,$G$5*(V224/1000),IF(W224=4,$G$6*(V224/1000),IF(W224=5,$G$7*(V224/1000),IF(W224=6,$G$8*(V224/1000),IF(W224=7,$G$9*(V224/1000),IF(W224=8,$G$10*(V224/1000),IF(W224=9,$G$11*(V224/1000),IF(W224=10,$G$12*(V224/1000),IF(W224=11,$G$13*(V224/1000),IF(W224=12,$G$14*(V224/1000),IF(W224=13,$G$15*(V224/1000),IF(W224=14,$G$16*(V224/1000),IF(W224=15,$G$17*(V224/1000),0)))))))))))))))</f>
        <v>0</v>
      </c>
      <c r="Y224" s="34">
        <f>IF('Γεννήτρια 5'!D224="W",Y223+('Γεννήτρια 5'!C224-1)*X224,IF('Γεννήτρια 5'!D224="L",Y223-X224,Y223))</f>
        <v>200.69650129906225</v>
      </c>
      <c r="Z224" s="34" t="str">
        <f>IF(AND('Γεννήτρια 5'!C224&lt;&gt;0,'Γεννήτρια 5'!D224=""),X224,"")</f>
        <v/>
      </c>
    </row>
    <row r="225" spans="1:26">
      <c r="A225" s="3">
        <f t="shared" si="22"/>
        <v>203</v>
      </c>
      <c r="E225" s="3" t="str">
        <f t="shared" si="18"/>
        <v/>
      </c>
      <c r="F225" s="2" t="str">
        <f t="shared" si="19"/>
        <v/>
      </c>
      <c r="G225" s="2" t="str">
        <f t="shared" si="20"/>
        <v/>
      </c>
      <c r="V225" s="34">
        <f t="shared" si="21"/>
        <v>200.69650129906225</v>
      </c>
      <c r="W225" s="33">
        <f t="shared" si="23"/>
        <v>199</v>
      </c>
      <c r="X225" s="34">
        <f>IF(W225=1,$G$3*(V225/1000),IF(W225=2,$G$4*(V225/1000),IF(W225=3,$G$5*(V225/1000),IF(W225=4,$G$6*(V225/1000),IF(W225=5,$G$7*(V225/1000),IF(W225=6,$G$8*(V225/1000),IF(W225=7,$G$9*(V225/1000),IF(W225=8,$G$10*(V225/1000),IF(W225=9,$G$11*(V225/1000),IF(W225=10,$G$12*(V225/1000),IF(W225=11,$G$13*(V225/1000),IF(W225=12,$G$14*(V225/1000),IF(W225=13,$G$15*(V225/1000),IF(W225=14,$G$16*(V225/1000),IF(W225=15,$G$17*(V225/1000),0)))))))))))))))</f>
        <v>0</v>
      </c>
      <c r="Y225" s="34">
        <f>IF('Γεννήτρια 5'!D225="W",Y224+('Γεννήτρια 5'!C225-1)*X225,IF('Γεννήτρια 5'!D225="L",Y224-X225,Y224))</f>
        <v>200.69650129906225</v>
      </c>
      <c r="Z225" s="34" t="str">
        <f>IF(AND('Γεννήτρια 5'!C225&lt;&gt;0,'Γεννήτρια 5'!D225=""),X225,"")</f>
        <v/>
      </c>
    </row>
    <row r="226" spans="1:26">
      <c r="A226" s="3">
        <f t="shared" si="22"/>
        <v>204</v>
      </c>
      <c r="E226" s="3" t="str">
        <f t="shared" si="18"/>
        <v/>
      </c>
      <c r="F226" s="2" t="str">
        <f t="shared" si="19"/>
        <v/>
      </c>
      <c r="G226" s="2" t="str">
        <f t="shared" si="20"/>
        <v/>
      </c>
      <c r="V226" s="34">
        <f t="shared" si="21"/>
        <v>200.69650129906225</v>
      </c>
      <c r="W226" s="33">
        <f t="shared" si="23"/>
        <v>200</v>
      </c>
      <c r="X226" s="34">
        <f>IF(W226=1,$G$3*(V226/1000),IF(W226=2,$G$4*(V226/1000),IF(W226=3,$G$5*(V226/1000),IF(W226=4,$G$6*(V226/1000),IF(W226=5,$G$7*(V226/1000),IF(W226=6,$G$8*(V226/1000),IF(W226=7,$G$9*(V226/1000),IF(W226=8,$G$10*(V226/1000),IF(W226=9,$G$11*(V226/1000),IF(W226=10,$G$12*(V226/1000),IF(W226=11,$G$13*(V226/1000),IF(W226=12,$G$14*(V226/1000),IF(W226=13,$G$15*(V226/1000),IF(W226=14,$G$16*(V226/1000),IF(W226=15,$G$17*(V226/1000),0)))))))))))))))</f>
        <v>0</v>
      </c>
      <c r="Y226" s="34">
        <f>IF('Γεννήτρια 5'!D226="W",Y225+('Γεννήτρια 5'!C226-1)*X226,IF('Γεννήτρια 5'!D226="L",Y225-X226,Y225))</f>
        <v>200.69650129906225</v>
      </c>
      <c r="Z226" s="34" t="str">
        <f>IF(AND('Γεννήτρια 5'!C226&lt;&gt;0,'Γεννήτρια 5'!D226=""),X226,"")</f>
        <v/>
      </c>
    </row>
    <row r="227" spans="1:26">
      <c r="A227" s="3">
        <f t="shared" si="22"/>
        <v>205</v>
      </c>
      <c r="E227" s="3" t="str">
        <f t="shared" si="18"/>
        <v/>
      </c>
      <c r="F227" s="2" t="str">
        <f t="shared" si="19"/>
        <v/>
      </c>
      <c r="G227" s="2" t="str">
        <f t="shared" si="20"/>
        <v/>
      </c>
      <c r="V227" s="34">
        <f t="shared" si="21"/>
        <v>200.69650129906225</v>
      </c>
      <c r="W227" s="33">
        <f t="shared" si="23"/>
        <v>201</v>
      </c>
      <c r="X227" s="34">
        <f>IF(W227=1,$G$3*(V227/1000),IF(W227=2,$G$4*(V227/1000),IF(W227=3,$G$5*(V227/1000),IF(W227=4,$G$6*(V227/1000),IF(W227=5,$G$7*(V227/1000),IF(W227=6,$G$8*(V227/1000),IF(W227=7,$G$9*(V227/1000),IF(W227=8,$G$10*(V227/1000),IF(W227=9,$G$11*(V227/1000),IF(W227=10,$G$12*(V227/1000),IF(W227=11,$G$13*(V227/1000),IF(W227=12,$G$14*(V227/1000),IF(W227=13,$G$15*(V227/1000),IF(W227=14,$G$16*(V227/1000),IF(W227=15,$G$17*(V227/1000),0)))))))))))))))</f>
        <v>0</v>
      </c>
      <c r="Y227" s="34">
        <f>IF('Γεννήτρια 5'!D227="W",Y226+('Γεννήτρια 5'!C227-1)*X227,IF('Γεννήτρια 5'!D227="L",Y226-X227,Y226))</f>
        <v>200.69650129906225</v>
      </c>
      <c r="Z227" s="34" t="str">
        <f>IF(AND('Γεννήτρια 5'!C227&lt;&gt;0,'Γεννήτρια 5'!D227=""),X227,"")</f>
        <v/>
      </c>
    </row>
    <row r="228" spans="1:26">
      <c r="A228" s="3">
        <f t="shared" si="22"/>
        <v>206</v>
      </c>
      <c r="E228" s="3" t="str">
        <f t="shared" si="18"/>
        <v/>
      </c>
      <c r="F228" s="2" t="str">
        <f t="shared" si="19"/>
        <v/>
      </c>
      <c r="G228" s="2" t="str">
        <f t="shared" si="20"/>
        <v/>
      </c>
      <c r="V228" s="34">
        <f t="shared" si="21"/>
        <v>200.69650129906225</v>
      </c>
      <c r="W228" s="33">
        <f t="shared" si="23"/>
        <v>202</v>
      </c>
      <c r="X228" s="34">
        <f>IF(W228=1,$G$3*(V228/1000),IF(W228=2,$G$4*(V228/1000),IF(W228=3,$G$5*(V228/1000),IF(W228=4,$G$6*(V228/1000),IF(W228=5,$G$7*(V228/1000),IF(W228=6,$G$8*(V228/1000),IF(W228=7,$G$9*(V228/1000),IF(W228=8,$G$10*(V228/1000),IF(W228=9,$G$11*(V228/1000),IF(W228=10,$G$12*(V228/1000),IF(W228=11,$G$13*(V228/1000),IF(W228=12,$G$14*(V228/1000),IF(W228=13,$G$15*(V228/1000),IF(W228=14,$G$16*(V228/1000),IF(W228=15,$G$17*(V228/1000),0)))))))))))))))</f>
        <v>0</v>
      </c>
      <c r="Y228" s="34">
        <f>IF('Γεννήτρια 5'!D228="W",Y227+('Γεννήτρια 5'!C228-1)*X228,IF('Γεννήτρια 5'!D228="L",Y227-X228,Y227))</f>
        <v>200.69650129906225</v>
      </c>
      <c r="Z228" s="34" t="str">
        <f>IF(AND('Γεννήτρια 5'!C228&lt;&gt;0,'Γεννήτρια 5'!D228=""),X228,"")</f>
        <v/>
      </c>
    </row>
    <row r="229" spans="1:26">
      <c r="A229" s="3">
        <f t="shared" si="22"/>
        <v>207</v>
      </c>
      <c r="E229" s="3" t="str">
        <f t="shared" si="18"/>
        <v/>
      </c>
      <c r="F229" s="2" t="str">
        <f t="shared" si="19"/>
        <v/>
      </c>
      <c r="G229" s="2" t="str">
        <f t="shared" si="20"/>
        <v/>
      </c>
      <c r="V229" s="34">
        <f t="shared" si="21"/>
        <v>200.69650129906225</v>
      </c>
      <c r="W229" s="33">
        <f t="shared" si="23"/>
        <v>203</v>
      </c>
      <c r="X229" s="34">
        <f>IF(W229=1,$G$3*(V229/1000),IF(W229=2,$G$4*(V229/1000),IF(W229=3,$G$5*(V229/1000),IF(W229=4,$G$6*(V229/1000),IF(W229=5,$G$7*(V229/1000),IF(W229=6,$G$8*(V229/1000),IF(W229=7,$G$9*(V229/1000),IF(W229=8,$G$10*(V229/1000),IF(W229=9,$G$11*(V229/1000),IF(W229=10,$G$12*(V229/1000),IF(W229=11,$G$13*(V229/1000),IF(W229=12,$G$14*(V229/1000),IF(W229=13,$G$15*(V229/1000),IF(W229=14,$G$16*(V229/1000),IF(W229=15,$G$17*(V229/1000),0)))))))))))))))</f>
        <v>0</v>
      </c>
      <c r="Y229" s="34">
        <f>IF('Γεννήτρια 5'!D229="W",Y228+('Γεννήτρια 5'!C229-1)*X229,IF('Γεννήτρια 5'!D229="L",Y228-X229,Y228))</f>
        <v>200.69650129906225</v>
      </c>
      <c r="Z229" s="34" t="str">
        <f>IF(AND('Γεννήτρια 5'!C229&lt;&gt;0,'Γεννήτρια 5'!D229=""),X229,"")</f>
        <v/>
      </c>
    </row>
    <row r="230" spans="1:26">
      <c r="A230" s="3">
        <f t="shared" si="22"/>
        <v>208</v>
      </c>
      <c r="E230" s="3" t="str">
        <f t="shared" si="18"/>
        <v/>
      </c>
      <c r="F230" s="2" t="str">
        <f t="shared" si="19"/>
        <v/>
      </c>
      <c r="G230" s="2" t="str">
        <f t="shared" si="20"/>
        <v/>
      </c>
      <c r="V230" s="34">
        <f t="shared" si="21"/>
        <v>200.69650129906225</v>
      </c>
      <c r="W230" s="33">
        <f t="shared" si="23"/>
        <v>204</v>
      </c>
      <c r="X230" s="34">
        <f>IF(W230=1,$G$3*(V230/1000),IF(W230=2,$G$4*(V230/1000),IF(W230=3,$G$5*(V230/1000),IF(W230=4,$G$6*(V230/1000),IF(W230=5,$G$7*(V230/1000),IF(W230=6,$G$8*(V230/1000),IF(W230=7,$G$9*(V230/1000),IF(W230=8,$G$10*(V230/1000),IF(W230=9,$G$11*(V230/1000),IF(W230=10,$G$12*(V230/1000),IF(W230=11,$G$13*(V230/1000),IF(W230=12,$G$14*(V230/1000),IF(W230=13,$G$15*(V230/1000),IF(W230=14,$G$16*(V230/1000),IF(W230=15,$G$17*(V230/1000),0)))))))))))))))</f>
        <v>0</v>
      </c>
      <c r="Y230" s="34">
        <f>IF('Γεννήτρια 5'!D230="W",Y229+('Γεννήτρια 5'!C230-1)*X230,IF('Γεννήτρια 5'!D230="L",Y229-X230,Y229))</f>
        <v>200.69650129906225</v>
      </c>
      <c r="Z230" s="34" t="str">
        <f>IF(AND('Γεννήτρια 5'!C230&lt;&gt;0,'Γεννήτρια 5'!D230=""),X230,"")</f>
        <v/>
      </c>
    </row>
    <row r="231" spans="1:26">
      <c r="A231" s="3">
        <f t="shared" si="22"/>
        <v>209</v>
      </c>
      <c r="E231" s="3" t="str">
        <f t="shared" si="18"/>
        <v/>
      </c>
      <c r="F231" s="2" t="str">
        <f t="shared" si="19"/>
        <v/>
      </c>
      <c r="G231" s="2" t="str">
        <f t="shared" si="20"/>
        <v/>
      </c>
      <c r="V231" s="34">
        <f t="shared" si="21"/>
        <v>200.69650129906225</v>
      </c>
      <c r="W231" s="33">
        <f t="shared" si="23"/>
        <v>205</v>
      </c>
      <c r="X231" s="34">
        <f>IF(W231=1,$G$3*(V231/1000),IF(W231=2,$G$4*(V231/1000),IF(W231=3,$G$5*(V231/1000),IF(W231=4,$G$6*(V231/1000),IF(W231=5,$G$7*(V231/1000),IF(W231=6,$G$8*(V231/1000),IF(W231=7,$G$9*(V231/1000),IF(W231=8,$G$10*(V231/1000),IF(W231=9,$G$11*(V231/1000),IF(W231=10,$G$12*(V231/1000),IF(W231=11,$G$13*(V231/1000),IF(W231=12,$G$14*(V231/1000),IF(W231=13,$G$15*(V231/1000),IF(W231=14,$G$16*(V231/1000),IF(W231=15,$G$17*(V231/1000),0)))))))))))))))</f>
        <v>0</v>
      </c>
      <c r="Y231" s="34">
        <f>IF('Γεννήτρια 5'!D231="W",Y230+('Γεννήτρια 5'!C231-1)*X231,IF('Γεννήτρια 5'!D231="L",Y230-X231,Y230))</f>
        <v>200.69650129906225</v>
      </c>
      <c r="Z231" s="34" t="str">
        <f>IF(AND('Γεννήτρια 5'!C231&lt;&gt;0,'Γεννήτρια 5'!D231=""),X231,"")</f>
        <v/>
      </c>
    </row>
    <row r="232" spans="1:26">
      <c r="A232" s="3">
        <f t="shared" si="22"/>
        <v>210</v>
      </c>
      <c r="E232" s="3" t="str">
        <f t="shared" si="18"/>
        <v/>
      </c>
      <c r="F232" s="2" t="str">
        <f t="shared" si="19"/>
        <v/>
      </c>
      <c r="G232" s="2" t="str">
        <f t="shared" si="20"/>
        <v/>
      </c>
      <c r="V232" s="34">
        <f t="shared" si="21"/>
        <v>200.69650129906225</v>
      </c>
      <c r="W232" s="33">
        <f t="shared" si="23"/>
        <v>206</v>
      </c>
      <c r="X232" s="34">
        <f>IF(W232=1,$G$3*(V232/1000),IF(W232=2,$G$4*(V232/1000),IF(W232=3,$G$5*(V232/1000),IF(W232=4,$G$6*(V232/1000),IF(W232=5,$G$7*(V232/1000),IF(W232=6,$G$8*(V232/1000),IF(W232=7,$G$9*(V232/1000),IF(W232=8,$G$10*(V232/1000),IF(W232=9,$G$11*(V232/1000),IF(W232=10,$G$12*(V232/1000),IF(W232=11,$G$13*(V232/1000),IF(W232=12,$G$14*(V232/1000),IF(W232=13,$G$15*(V232/1000),IF(W232=14,$G$16*(V232/1000),IF(W232=15,$G$17*(V232/1000),0)))))))))))))))</f>
        <v>0</v>
      </c>
      <c r="Y232" s="34">
        <f>IF('Γεννήτρια 5'!D232="W",Y231+('Γεννήτρια 5'!C232-1)*X232,IF('Γεννήτρια 5'!D232="L",Y231-X232,Y231))</f>
        <v>200.69650129906225</v>
      </c>
      <c r="Z232" s="34" t="str">
        <f>IF(AND('Γεννήτρια 5'!C232&lt;&gt;0,'Γεννήτρια 5'!D232=""),X232,"")</f>
        <v/>
      </c>
    </row>
    <row r="233" spans="1:26">
      <c r="A233" s="3">
        <f t="shared" si="22"/>
        <v>211</v>
      </c>
      <c r="E233" s="3" t="str">
        <f t="shared" si="18"/>
        <v/>
      </c>
      <c r="F233" s="2" t="str">
        <f t="shared" si="19"/>
        <v/>
      </c>
      <c r="G233" s="2" t="str">
        <f t="shared" si="20"/>
        <v/>
      </c>
      <c r="V233" s="34">
        <f t="shared" si="21"/>
        <v>200.69650129906225</v>
      </c>
      <c r="W233" s="33">
        <f t="shared" si="23"/>
        <v>207</v>
      </c>
      <c r="X233" s="34">
        <f>IF(W233=1,$G$3*(V233/1000),IF(W233=2,$G$4*(V233/1000),IF(W233=3,$G$5*(V233/1000),IF(W233=4,$G$6*(V233/1000),IF(W233=5,$G$7*(V233/1000),IF(W233=6,$G$8*(V233/1000),IF(W233=7,$G$9*(V233/1000),IF(W233=8,$G$10*(V233/1000),IF(W233=9,$G$11*(V233/1000),IF(W233=10,$G$12*(V233/1000),IF(W233=11,$G$13*(V233/1000),IF(W233=12,$G$14*(V233/1000),IF(W233=13,$G$15*(V233/1000),IF(W233=14,$G$16*(V233/1000),IF(W233=15,$G$17*(V233/1000),0)))))))))))))))</f>
        <v>0</v>
      </c>
      <c r="Y233" s="34">
        <f>IF('Γεννήτρια 5'!D233="W",Y232+('Γεννήτρια 5'!C233-1)*X233,IF('Γεννήτρια 5'!D233="L",Y232-X233,Y232))</f>
        <v>200.69650129906225</v>
      </c>
      <c r="Z233" s="34" t="str">
        <f>IF(AND('Γεννήτρια 5'!C233&lt;&gt;0,'Γεννήτρια 5'!D233=""),X233,"")</f>
        <v/>
      </c>
    </row>
    <row r="234" spans="1:26">
      <c r="A234" s="3">
        <f t="shared" si="22"/>
        <v>212</v>
      </c>
      <c r="E234" s="3" t="str">
        <f t="shared" si="18"/>
        <v/>
      </c>
      <c r="F234" s="2" t="str">
        <f t="shared" si="19"/>
        <v/>
      </c>
      <c r="G234" s="2" t="str">
        <f t="shared" si="20"/>
        <v/>
      </c>
      <c r="V234" s="34">
        <f t="shared" si="21"/>
        <v>200.69650129906225</v>
      </c>
      <c r="W234" s="33">
        <f t="shared" si="23"/>
        <v>208</v>
      </c>
      <c r="X234" s="34">
        <f>IF(W234=1,$G$3*(V234/1000),IF(W234=2,$G$4*(V234/1000),IF(W234=3,$G$5*(V234/1000),IF(W234=4,$G$6*(V234/1000),IF(W234=5,$G$7*(V234/1000),IF(W234=6,$G$8*(V234/1000),IF(W234=7,$G$9*(V234/1000),IF(W234=8,$G$10*(V234/1000),IF(W234=9,$G$11*(V234/1000),IF(W234=10,$G$12*(V234/1000),IF(W234=11,$G$13*(V234/1000),IF(W234=12,$G$14*(V234/1000),IF(W234=13,$G$15*(V234/1000),IF(W234=14,$G$16*(V234/1000),IF(W234=15,$G$17*(V234/1000),0)))))))))))))))</f>
        <v>0</v>
      </c>
      <c r="Y234" s="34">
        <f>IF('Γεννήτρια 5'!D234="W",Y233+('Γεννήτρια 5'!C234-1)*X234,IF('Γεννήτρια 5'!D234="L",Y233-X234,Y233))</f>
        <v>200.69650129906225</v>
      </c>
      <c r="Z234" s="34" t="str">
        <f>IF(AND('Γεννήτρια 5'!C234&lt;&gt;0,'Γεννήτρια 5'!D234=""),X234,"")</f>
        <v/>
      </c>
    </row>
    <row r="235" spans="1:26">
      <c r="A235" s="3">
        <f t="shared" si="22"/>
        <v>213</v>
      </c>
      <c r="E235" s="3" t="str">
        <f t="shared" si="18"/>
        <v/>
      </c>
      <c r="F235" s="2" t="str">
        <f t="shared" si="19"/>
        <v/>
      </c>
      <c r="G235" s="2" t="str">
        <f t="shared" si="20"/>
        <v/>
      </c>
      <c r="V235" s="34">
        <f t="shared" si="21"/>
        <v>200.69650129906225</v>
      </c>
      <c r="W235" s="33">
        <f t="shared" si="23"/>
        <v>209</v>
      </c>
      <c r="X235" s="34">
        <f>IF(W235=1,$G$3*(V235/1000),IF(W235=2,$G$4*(V235/1000),IF(W235=3,$G$5*(V235/1000),IF(W235=4,$G$6*(V235/1000),IF(W235=5,$G$7*(V235/1000),IF(W235=6,$G$8*(V235/1000),IF(W235=7,$G$9*(V235/1000),IF(W235=8,$G$10*(V235/1000),IF(W235=9,$G$11*(V235/1000),IF(W235=10,$G$12*(V235/1000),IF(W235=11,$G$13*(V235/1000),IF(W235=12,$G$14*(V235/1000),IF(W235=13,$G$15*(V235/1000),IF(W235=14,$G$16*(V235/1000),IF(W235=15,$G$17*(V235/1000),0)))))))))))))))</f>
        <v>0</v>
      </c>
      <c r="Y235" s="34">
        <f>IF('Γεννήτρια 5'!D235="W",Y234+('Γεννήτρια 5'!C235-1)*X235,IF('Γεννήτρια 5'!D235="L",Y234-X235,Y234))</f>
        <v>200.69650129906225</v>
      </c>
      <c r="Z235" s="34" t="str">
        <f>IF(AND('Γεννήτρια 5'!C235&lt;&gt;0,'Γεννήτρια 5'!D235=""),X235,"")</f>
        <v/>
      </c>
    </row>
    <row r="236" spans="1:26">
      <c r="A236" s="3">
        <f t="shared" si="22"/>
        <v>214</v>
      </c>
      <c r="E236" s="3" t="str">
        <f t="shared" si="18"/>
        <v/>
      </c>
      <c r="F236" s="2" t="str">
        <f t="shared" si="19"/>
        <v/>
      </c>
      <c r="G236" s="2" t="str">
        <f t="shared" si="20"/>
        <v/>
      </c>
      <c r="V236" s="34">
        <f t="shared" si="21"/>
        <v>200.69650129906225</v>
      </c>
      <c r="W236" s="33">
        <f t="shared" si="23"/>
        <v>210</v>
      </c>
      <c r="X236" s="34">
        <f>IF(W236=1,$G$3*(V236/1000),IF(W236=2,$G$4*(V236/1000),IF(W236=3,$G$5*(V236/1000),IF(W236=4,$G$6*(V236/1000),IF(W236=5,$G$7*(V236/1000),IF(W236=6,$G$8*(V236/1000),IF(W236=7,$G$9*(V236/1000),IF(W236=8,$G$10*(V236/1000),IF(W236=9,$G$11*(V236/1000),IF(W236=10,$G$12*(V236/1000),IF(W236=11,$G$13*(V236/1000),IF(W236=12,$G$14*(V236/1000),IF(W236=13,$G$15*(V236/1000),IF(W236=14,$G$16*(V236/1000),IF(W236=15,$G$17*(V236/1000),0)))))))))))))))</f>
        <v>0</v>
      </c>
      <c r="Y236" s="34">
        <f>IF('Γεννήτρια 5'!D236="W",Y235+('Γεννήτρια 5'!C236-1)*X236,IF('Γεννήτρια 5'!D236="L",Y235-X236,Y235))</f>
        <v>200.69650129906225</v>
      </c>
      <c r="Z236" s="34" t="str">
        <f>IF(AND('Γεννήτρια 5'!C236&lt;&gt;0,'Γεννήτρια 5'!D236=""),X236,"")</f>
        <v/>
      </c>
    </row>
    <row r="237" spans="1:26">
      <c r="A237" s="3">
        <f t="shared" si="22"/>
        <v>215</v>
      </c>
      <c r="E237" s="3" t="str">
        <f t="shared" si="18"/>
        <v/>
      </c>
      <c r="F237" s="2" t="str">
        <f t="shared" si="19"/>
        <v/>
      </c>
      <c r="G237" s="2" t="str">
        <f t="shared" si="20"/>
        <v/>
      </c>
      <c r="V237" s="34">
        <f t="shared" si="21"/>
        <v>200.69650129906225</v>
      </c>
      <c r="W237" s="33">
        <f t="shared" si="23"/>
        <v>211</v>
      </c>
      <c r="X237" s="34">
        <f>IF(W237=1,$G$3*(V237/1000),IF(W237=2,$G$4*(V237/1000),IF(W237=3,$G$5*(V237/1000),IF(W237=4,$G$6*(V237/1000),IF(W237=5,$G$7*(V237/1000),IF(W237=6,$G$8*(V237/1000),IF(W237=7,$G$9*(V237/1000),IF(W237=8,$G$10*(V237/1000),IF(W237=9,$G$11*(V237/1000),IF(W237=10,$G$12*(V237/1000),IF(W237=11,$G$13*(V237/1000),IF(W237=12,$G$14*(V237/1000),IF(W237=13,$G$15*(V237/1000),IF(W237=14,$G$16*(V237/1000),IF(W237=15,$G$17*(V237/1000),0)))))))))))))))</f>
        <v>0</v>
      </c>
      <c r="Y237" s="34">
        <f>IF('Γεννήτρια 5'!D237="W",Y236+('Γεννήτρια 5'!C237-1)*X237,IF('Γεννήτρια 5'!D237="L",Y236-X237,Y236))</f>
        <v>200.69650129906225</v>
      </c>
      <c r="Z237" s="34" t="str">
        <f>IF(AND('Γεννήτρια 5'!C237&lt;&gt;0,'Γεννήτρια 5'!D237=""),X237,"")</f>
        <v/>
      </c>
    </row>
    <row r="238" spans="1:26">
      <c r="A238" s="3">
        <f t="shared" si="22"/>
        <v>216</v>
      </c>
      <c r="E238" s="3" t="str">
        <f t="shared" si="18"/>
        <v/>
      </c>
      <c r="F238" s="2" t="str">
        <f t="shared" si="19"/>
        <v/>
      </c>
      <c r="G238" s="2" t="str">
        <f t="shared" si="20"/>
        <v/>
      </c>
      <c r="V238" s="34">
        <f t="shared" si="21"/>
        <v>200.69650129906225</v>
      </c>
      <c r="W238" s="33">
        <f t="shared" si="23"/>
        <v>212</v>
      </c>
      <c r="X238" s="34">
        <f>IF(W238=1,$G$3*(V238/1000),IF(W238=2,$G$4*(V238/1000),IF(W238=3,$G$5*(V238/1000),IF(W238=4,$G$6*(V238/1000),IF(W238=5,$G$7*(V238/1000),IF(W238=6,$G$8*(V238/1000),IF(W238=7,$G$9*(V238/1000),IF(W238=8,$G$10*(V238/1000),IF(W238=9,$G$11*(V238/1000),IF(W238=10,$G$12*(V238/1000),IF(W238=11,$G$13*(V238/1000),IF(W238=12,$G$14*(V238/1000),IF(W238=13,$G$15*(V238/1000),IF(W238=14,$G$16*(V238/1000),IF(W238=15,$G$17*(V238/1000),0)))))))))))))))</f>
        <v>0</v>
      </c>
      <c r="Y238" s="34">
        <f>IF('Γεννήτρια 5'!D238="W",Y237+('Γεννήτρια 5'!C238-1)*X238,IF('Γεννήτρια 5'!D238="L",Y237-X238,Y237))</f>
        <v>200.69650129906225</v>
      </c>
      <c r="Z238" s="34" t="str">
        <f>IF(AND('Γεννήτρια 5'!C238&lt;&gt;0,'Γεννήτρια 5'!D238=""),X238,"")</f>
        <v/>
      </c>
    </row>
    <row r="239" spans="1:26">
      <c r="A239" s="3">
        <f t="shared" si="22"/>
        <v>217</v>
      </c>
      <c r="E239" s="3" t="str">
        <f t="shared" si="18"/>
        <v/>
      </c>
      <c r="F239" s="2" t="str">
        <f t="shared" si="19"/>
        <v/>
      </c>
      <c r="G239" s="2" t="str">
        <f t="shared" si="20"/>
        <v/>
      </c>
      <c r="V239" s="34">
        <f t="shared" si="21"/>
        <v>200.69650129906225</v>
      </c>
      <c r="W239" s="33">
        <f t="shared" si="23"/>
        <v>213</v>
      </c>
      <c r="X239" s="34">
        <f>IF(W239=1,$G$3*(V239/1000),IF(W239=2,$G$4*(V239/1000),IF(W239=3,$G$5*(V239/1000),IF(W239=4,$G$6*(V239/1000),IF(W239=5,$G$7*(V239/1000),IF(W239=6,$G$8*(V239/1000),IF(W239=7,$G$9*(V239/1000),IF(W239=8,$G$10*(V239/1000),IF(W239=9,$G$11*(V239/1000),IF(W239=10,$G$12*(V239/1000),IF(W239=11,$G$13*(V239/1000),IF(W239=12,$G$14*(V239/1000),IF(W239=13,$G$15*(V239/1000),IF(W239=14,$G$16*(V239/1000),IF(W239=15,$G$17*(V239/1000),0)))))))))))))))</f>
        <v>0</v>
      </c>
      <c r="Y239" s="34">
        <f>IF('Γεννήτρια 5'!D239="W",Y238+('Γεννήτρια 5'!C239-1)*X239,IF('Γεννήτρια 5'!D239="L",Y238-X239,Y238))</f>
        <v>200.69650129906225</v>
      </c>
      <c r="Z239" s="34" t="str">
        <f>IF(AND('Γεννήτρια 5'!C239&lt;&gt;0,'Γεννήτρια 5'!D239=""),X239,"")</f>
        <v/>
      </c>
    </row>
    <row r="240" spans="1:26">
      <c r="A240" s="3">
        <f t="shared" si="22"/>
        <v>218</v>
      </c>
      <c r="E240" s="3" t="str">
        <f t="shared" si="18"/>
        <v/>
      </c>
      <c r="F240" s="2" t="str">
        <f t="shared" si="19"/>
        <v/>
      </c>
      <c r="G240" s="2" t="str">
        <f t="shared" si="20"/>
        <v/>
      </c>
      <c r="V240" s="34">
        <f t="shared" si="21"/>
        <v>200.69650129906225</v>
      </c>
      <c r="W240" s="33">
        <f t="shared" si="23"/>
        <v>214</v>
      </c>
      <c r="X240" s="34">
        <f>IF(W240=1,$G$3*(V240/1000),IF(W240=2,$G$4*(V240/1000),IF(W240=3,$G$5*(V240/1000),IF(W240=4,$G$6*(V240/1000),IF(W240=5,$G$7*(V240/1000),IF(W240=6,$G$8*(V240/1000),IF(W240=7,$G$9*(V240/1000),IF(W240=8,$G$10*(V240/1000),IF(W240=9,$G$11*(V240/1000),IF(W240=10,$G$12*(V240/1000),IF(W240=11,$G$13*(V240/1000),IF(W240=12,$G$14*(V240/1000),IF(W240=13,$G$15*(V240/1000),IF(W240=14,$G$16*(V240/1000),IF(W240=15,$G$17*(V240/1000),0)))))))))))))))</f>
        <v>0</v>
      </c>
      <c r="Y240" s="34">
        <f>IF('Γεννήτρια 5'!D240="W",Y239+('Γεννήτρια 5'!C240-1)*X240,IF('Γεννήτρια 5'!D240="L",Y239-X240,Y239))</f>
        <v>200.69650129906225</v>
      </c>
      <c r="Z240" s="34" t="str">
        <f>IF(AND('Γεννήτρια 5'!C240&lt;&gt;0,'Γεννήτρια 5'!D240=""),X240,"")</f>
        <v/>
      </c>
    </row>
    <row r="241" spans="1:26">
      <c r="A241" s="3">
        <f t="shared" si="22"/>
        <v>219</v>
      </c>
      <c r="E241" s="3" t="str">
        <f t="shared" si="18"/>
        <v/>
      </c>
      <c r="F241" s="2" t="str">
        <f t="shared" si="19"/>
        <v/>
      </c>
      <c r="G241" s="2" t="str">
        <f t="shared" si="20"/>
        <v/>
      </c>
      <c r="V241" s="34">
        <f t="shared" si="21"/>
        <v>200.69650129906225</v>
      </c>
      <c r="W241" s="33">
        <f t="shared" si="23"/>
        <v>215</v>
      </c>
      <c r="X241" s="34">
        <f>IF(W241=1,$G$3*(V241/1000),IF(W241=2,$G$4*(V241/1000),IF(W241=3,$G$5*(V241/1000),IF(W241=4,$G$6*(V241/1000),IF(W241=5,$G$7*(V241/1000),IF(W241=6,$G$8*(V241/1000),IF(W241=7,$G$9*(V241/1000),IF(W241=8,$G$10*(V241/1000),IF(W241=9,$G$11*(V241/1000),IF(W241=10,$G$12*(V241/1000),IF(W241=11,$G$13*(V241/1000),IF(W241=12,$G$14*(V241/1000),IF(W241=13,$G$15*(V241/1000),IF(W241=14,$G$16*(V241/1000),IF(W241=15,$G$17*(V241/1000),0)))))))))))))))</f>
        <v>0</v>
      </c>
      <c r="Y241" s="34">
        <f>IF('Γεννήτρια 5'!D241="W",Y240+('Γεννήτρια 5'!C241-1)*X241,IF('Γεννήτρια 5'!D241="L",Y240-X241,Y240))</f>
        <v>200.69650129906225</v>
      </c>
      <c r="Z241" s="34" t="str">
        <f>IF(AND('Γεννήτρια 5'!C241&lt;&gt;0,'Γεννήτρια 5'!D241=""),X241,"")</f>
        <v/>
      </c>
    </row>
    <row r="242" spans="1:26">
      <c r="A242" s="3">
        <f t="shared" si="22"/>
        <v>220</v>
      </c>
      <c r="E242" s="3" t="str">
        <f t="shared" si="18"/>
        <v/>
      </c>
      <c r="F242" s="2" t="str">
        <f t="shared" si="19"/>
        <v/>
      </c>
      <c r="G242" s="2" t="str">
        <f t="shared" si="20"/>
        <v/>
      </c>
      <c r="V242" s="34">
        <f t="shared" si="21"/>
        <v>200.69650129906225</v>
      </c>
      <c r="W242" s="33">
        <f t="shared" si="23"/>
        <v>216</v>
      </c>
      <c r="X242" s="34">
        <f>IF(W242=1,$G$3*(V242/1000),IF(W242=2,$G$4*(V242/1000),IF(W242=3,$G$5*(V242/1000),IF(W242=4,$G$6*(V242/1000),IF(W242=5,$G$7*(V242/1000),IF(W242=6,$G$8*(V242/1000),IF(W242=7,$G$9*(V242/1000),IF(W242=8,$G$10*(V242/1000),IF(W242=9,$G$11*(V242/1000),IF(W242=10,$G$12*(V242/1000),IF(W242=11,$G$13*(V242/1000),IF(W242=12,$G$14*(V242/1000),IF(W242=13,$G$15*(V242/1000),IF(W242=14,$G$16*(V242/1000),IF(W242=15,$G$17*(V242/1000),0)))))))))))))))</f>
        <v>0</v>
      </c>
      <c r="Y242" s="34">
        <f>IF('Γεννήτρια 5'!D242="W",Y241+('Γεννήτρια 5'!C242-1)*X242,IF('Γεννήτρια 5'!D242="L",Y241-X242,Y241))</f>
        <v>200.69650129906225</v>
      </c>
      <c r="Z242" s="34" t="str">
        <f>IF(AND('Γεννήτρια 5'!C242&lt;&gt;0,'Γεννήτρια 5'!D242=""),X242,"")</f>
        <v/>
      </c>
    </row>
    <row r="243" spans="1:26">
      <c r="A243" s="3">
        <f t="shared" si="22"/>
        <v>221</v>
      </c>
      <c r="E243" s="3" t="str">
        <f t="shared" si="18"/>
        <v/>
      </c>
      <c r="F243" s="2" t="str">
        <f t="shared" si="19"/>
        <v/>
      </c>
      <c r="G243" s="2" t="str">
        <f t="shared" si="20"/>
        <v/>
      </c>
      <c r="V243" s="34">
        <f t="shared" si="21"/>
        <v>200.69650129906225</v>
      </c>
      <c r="W243" s="33">
        <f t="shared" si="23"/>
        <v>217</v>
      </c>
      <c r="X243" s="34">
        <f>IF(W243=1,$G$3*(V243/1000),IF(W243=2,$G$4*(V243/1000),IF(W243=3,$G$5*(V243/1000),IF(W243=4,$G$6*(V243/1000),IF(W243=5,$G$7*(V243/1000),IF(W243=6,$G$8*(V243/1000),IF(W243=7,$G$9*(V243/1000),IF(W243=8,$G$10*(V243/1000),IF(W243=9,$G$11*(V243/1000),IF(W243=10,$G$12*(V243/1000),IF(W243=11,$G$13*(V243/1000),IF(W243=12,$G$14*(V243/1000),IF(W243=13,$G$15*(V243/1000),IF(W243=14,$G$16*(V243/1000),IF(W243=15,$G$17*(V243/1000),0)))))))))))))))</f>
        <v>0</v>
      </c>
      <c r="Y243" s="34">
        <f>IF('Γεννήτρια 5'!D243="W",Y242+('Γεννήτρια 5'!C243-1)*X243,IF('Γεννήτρια 5'!D243="L",Y242-X243,Y242))</f>
        <v>200.69650129906225</v>
      </c>
      <c r="Z243" s="34" t="str">
        <f>IF(AND('Γεννήτρια 5'!C243&lt;&gt;0,'Γεννήτρια 5'!D243=""),X243,"")</f>
        <v/>
      </c>
    </row>
    <row r="244" spans="1:26">
      <c r="A244" s="3">
        <f t="shared" si="22"/>
        <v>222</v>
      </c>
      <c r="E244" s="3" t="str">
        <f t="shared" si="18"/>
        <v/>
      </c>
      <c r="F244" s="2" t="str">
        <f t="shared" si="19"/>
        <v/>
      </c>
      <c r="G244" s="2" t="str">
        <f t="shared" si="20"/>
        <v/>
      </c>
      <c r="V244" s="34">
        <f t="shared" si="21"/>
        <v>200.69650129906225</v>
      </c>
      <c r="W244" s="33">
        <f t="shared" si="23"/>
        <v>218</v>
      </c>
      <c r="X244" s="34">
        <f>IF(W244=1,$G$3*(V244/1000),IF(W244=2,$G$4*(V244/1000),IF(W244=3,$G$5*(V244/1000),IF(W244=4,$G$6*(V244/1000),IF(W244=5,$G$7*(V244/1000),IF(W244=6,$G$8*(V244/1000),IF(W244=7,$G$9*(V244/1000),IF(W244=8,$G$10*(V244/1000),IF(W244=9,$G$11*(V244/1000),IF(W244=10,$G$12*(V244/1000),IF(W244=11,$G$13*(V244/1000),IF(W244=12,$G$14*(V244/1000),IF(W244=13,$G$15*(V244/1000),IF(W244=14,$G$16*(V244/1000),IF(W244=15,$G$17*(V244/1000),0)))))))))))))))</f>
        <v>0</v>
      </c>
      <c r="Y244" s="34">
        <f>IF('Γεννήτρια 5'!D244="W",Y243+('Γεννήτρια 5'!C244-1)*X244,IF('Γεννήτρια 5'!D244="L",Y243-X244,Y243))</f>
        <v>200.69650129906225</v>
      </c>
      <c r="Z244" s="34" t="str">
        <f>IF(AND('Γεννήτρια 5'!C244&lt;&gt;0,'Γεννήτρια 5'!D244=""),X244,"")</f>
        <v/>
      </c>
    </row>
    <row r="245" spans="1:26">
      <c r="A245" s="3">
        <f t="shared" si="22"/>
        <v>223</v>
      </c>
      <c r="E245" s="3" t="str">
        <f t="shared" si="18"/>
        <v/>
      </c>
      <c r="F245" s="2" t="str">
        <f t="shared" si="19"/>
        <v/>
      </c>
      <c r="G245" s="2" t="str">
        <f t="shared" si="20"/>
        <v/>
      </c>
      <c r="V245" s="34">
        <f t="shared" si="21"/>
        <v>200.69650129906225</v>
      </c>
      <c r="W245" s="33">
        <f t="shared" si="23"/>
        <v>219</v>
      </c>
      <c r="X245" s="34">
        <f>IF(W245=1,$G$3*(V245/1000),IF(W245=2,$G$4*(V245/1000),IF(W245=3,$G$5*(V245/1000),IF(W245=4,$G$6*(V245/1000),IF(W245=5,$G$7*(V245/1000),IF(W245=6,$G$8*(V245/1000),IF(W245=7,$G$9*(V245/1000),IF(W245=8,$G$10*(V245/1000),IF(W245=9,$G$11*(V245/1000),IF(W245=10,$G$12*(V245/1000),IF(W245=11,$G$13*(V245/1000),IF(W245=12,$G$14*(V245/1000),IF(W245=13,$G$15*(V245/1000),IF(W245=14,$G$16*(V245/1000),IF(W245=15,$G$17*(V245/1000),0)))))))))))))))</f>
        <v>0</v>
      </c>
      <c r="Y245" s="34">
        <f>IF('Γεννήτρια 5'!D245="W",Y244+('Γεννήτρια 5'!C245-1)*X245,IF('Γεννήτρια 5'!D245="L",Y244-X245,Y244))</f>
        <v>200.69650129906225</v>
      </c>
      <c r="Z245" s="34" t="str">
        <f>IF(AND('Γεννήτρια 5'!C245&lt;&gt;0,'Γεννήτρια 5'!D245=""),X245,"")</f>
        <v/>
      </c>
    </row>
    <row r="246" spans="1:26">
      <c r="A246" s="3">
        <f t="shared" si="22"/>
        <v>224</v>
      </c>
      <c r="E246" s="3" t="str">
        <f t="shared" si="18"/>
        <v/>
      </c>
      <c r="F246" s="2" t="str">
        <f t="shared" si="19"/>
        <v/>
      </c>
      <c r="G246" s="2" t="str">
        <f t="shared" si="20"/>
        <v/>
      </c>
      <c r="V246" s="34">
        <f t="shared" si="21"/>
        <v>200.69650129906225</v>
      </c>
      <c r="W246" s="33">
        <f t="shared" si="23"/>
        <v>220</v>
      </c>
      <c r="X246" s="34">
        <f>IF(W246=1,$G$3*(V246/1000),IF(W246=2,$G$4*(V246/1000),IF(W246=3,$G$5*(V246/1000),IF(W246=4,$G$6*(V246/1000),IF(W246=5,$G$7*(V246/1000),IF(W246=6,$G$8*(V246/1000),IF(W246=7,$G$9*(V246/1000),IF(W246=8,$G$10*(V246/1000),IF(W246=9,$G$11*(V246/1000),IF(W246=10,$G$12*(V246/1000),IF(W246=11,$G$13*(V246/1000),IF(W246=12,$G$14*(V246/1000),IF(W246=13,$G$15*(V246/1000),IF(W246=14,$G$16*(V246/1000),IF(W246=15,$G$17*(V246/1000),0)))))))))))))))</f>
        <v>0</v>
      </c>
      <c r="Y246" s="34">
        <f>IF('Γεννήτρια 5'!D246="W",Y245+('Γεννήτρια 5'!C246-1)*X246,IF('Γεννήτρια 5'!D246="L",Y245-X246,Y245))</f>
        <v>200.69650129906225</v>
      </c>
      <c r="Z246" s="34" t="str">
        <f>IF(AND('Γεννήτρια 5'!C246&lt;&gt;0,'Γεννήτρια 5'!D246=""),X246,"")</f>
        <v/>
      </c>
    </row>
    <row r="247" spans="1:26">
      <c r="A247" s="3">
        <f t="shared" si="22"/>
        <v>225</v>
      </c>
      <c r="E247" s="3" t="str">
        <f t="shared" si="18"/>
        <v/>
      </c>
      <c r="F247" s="2" t="str">
        <f t="shared" si="19"/>
        <v/>
      </c>
      <c r="G247" s="2" t="str">
        <f t="shared" si="20"/>
        <v/>
      </c>
      <c r="V247" s="34">
        <f t="shared" si="21"/>
        <v>200.69650129906225</v>
      </c>
      <c r="W247" s="33">
        <f t="shared" si="23"/>
        <v>221</v>
      </c>
      <c r="X247" s="34">
        <f>IF(W247=1,$G$3*(V247/1000),IF(W247=2,$G$4*(V247/1000),IF(W247=3,$G$5*(V247/1000),IF(W247=4,$G$6*(V247/1000),IF(W247=5,$G$7*(V247/1000),IF(W247=6,$G$8*(V247/1000),IF(W247=7,$G$9*(V247/1000),IF(W247=8,$G$10*(V247/1000),IF(W247=9,$G$11*(V247/1000),IF(W247=10,$G$12*(V247/1000),IF(W247=11,$G$13*(V247/1000),IF(W247=12,$G$14*(V247/1000),IF(W247=13,$G$15*(V247/1000),IF(W247=14,$G$16*(V247/1000),IF(W247=15,$G$17*(V247/1000),0)))))))))))))))</f>
        <v>0</v>
      </c>
      <c r="Y247" s="34">
        <f>IF('Γεννήτρια 5'!D247="W",Y246+('Γεννήτρια 5'!C247-1)*X247,IF('Γεννήτρια 5'!D247="L",Y246-X247,Y246))</f>
        <v>200.69650129906225</v>
      </c>
      <c r="Z247" s="34" t="str">
        <f>IF(AND('Γεννήτρια 5'!C247&lt;&gt;0,'Γεννήτρια 5'!D247=""),X247,"")</f>
        <v/>
      </c>
    </row>
    <row r="248" spans="1:26">
      <c r="A248" s="3">
        <f t="shared" si="22"/>
        <v>226</v>
      </c>
      <c r="E248" s="3" t="str">
        <f t="shared" si="18"/>
        <v/>
      </c>
      <c r="F248" s="2" t="str">
        <f t="shared" si="19"/>
        <v/>
      </c>
      <c r="G248" s="2" t="str">
        <f t="shared" si="20"/>
        <v/>
      </c>
      <c r="V248" s="34">
        <f t="shared" si="21"/>
        <v>200.69650129906225</v>
      </c>
      <c r="W248" s="33">
        <f t="shared" si="23"/>
        <v>222</v>
      </c>
      <c r="X248" s="34">
        <f>IF(W248=1,$G$3*(V248/1000),IF(W248=2,$G$4*(V248/1000),IF(W248=3,$G$5*(V248/1000),IF(W248=4,$G$6*(V248/1000),IF(W248=5,$G$7*(V248/1000),IF(W248=6,$G$8*(V248/1000),IF(W248=7,$G$9*(V248/1000),IF(W248=8,$G$10*(V248/1000),IF(W248=9,$G$11*(V248/1000),IF(W248=10,$G$12*(V248/1000),IF(W248=11,$G$13*(V248/1000),IF(W248=12,$G$14*(V248/1000),IF(W248=13,$G$15*(V248/1000),IF(W248=14,$G$16*(V248/1000),IF(W248=15,$G$17*(V248/1000),0)))))))))))))))</f>
        <v>0</v>
      </c>
      <c r="Y248" s="34">
        <f>IF('Γεννήτρια 5'!D248="W",Y247+('Γεννήτρια 5'!C248-1)*X248,IF('Γεννήτρια 5'!D248="L",Y247-X248,Y247))</f>
        <v>200.69650129906225</v>
      </c>
      <c r="Z248" s="34" t="str">
        <f>IF(AND('Γεννήτρια 5'!C248&lt;&gt;0,'Γεννήτρια 5'!D248=""),X248,"")</f>
        <v/>
      </c>
    </row>
    <row r="249" spans="1:26">
      <c r="A249" s="3">
        <f t="shared" si="22"/>
        <v>227</v>
      </c>
      <c r="E249" s="3" t="str">
        <f t="shared" si="18"/>
        <v/>
      </c>
      <c r="F249" s="2" t="str">
        <f t="shared" si="19"/>
        <v/>
      </c>
      <c r="G249" s="2" t="str">
        <f t="shared" si="20"/>
        <v/>
      </c>
      <c r="V249" s="34">
        <f t="shared" si="21"/>
        <v>200.69650129906225</v>
      </c>
      <c r="W249" s="33">
        <f t="shared" si="23"/>
        <v>223</v>
      </c>
      <c r="X249" s="34">
        <f>IF(W249=1,$G$3*(V249/1000),IF(W249=2,$G$4*(V249/1000),IF(W249=3,$G$5*(V249/1000),IF(W249=4,$G$6*(V249/1000),IF(W249=5,$G$7*(V249/1000),IF(W249=6,$G$8*(V249/1000),IF(W249=7,$G$9*(V249/1000),IF(W249=8,$G$10*(V249/1000),IF(W249=9,$G$11*(V249/1000),IF(W249=10,$G$12*(V249/1000),IF(W249=11,$G$13*(V249/1000),IF(W249=12,$G$14*(V249/1000),IF(W249=13,$G$15*(V249/1000),IF(W249=14,$G$16*(V249/1000),IF(W249=15,$G$17*(V249/1000),0)))))))))))))))</f>
        <v>0</v>
      </c>
      <c r="Y249" s="34">
        <f>IF('Γεννήτρια 5'!D249="W",Y248+('Γεννήτρια 5'!C249-1)*X249,IF('Γεννήτρια 5'!D249="L",Y248-X249,Y248))</f>
        <v>200.69650129906225</v>
      </c>
      <c r="Z249" s="34" t="str">
        <f>IF(AND('Γεννήτρια 5'!C249&lt;&gt;0,'Γεννήτρια 5'!D249=""),X249,"")</f>
        <v/>
      </c>
    </row>
    <row r="250" spans="1:26">
      <c r="A250" s="3">
        <f t="shared" si="22"/>
        <v>228</v>
      </c>
      <c r="E250" s="3" t="str">
        <f t="shared" si="18"/>
        <v/>
      </c>
      <c r="F250" s="2" t="str">
        <f t="shared" si="19"/>
        <v/>
      </c>
      <c r="G250" s="2" t="str">
        <f t="shared" si="20"/>
        <v/>
      </c>
      <c r="V250" s="34">
        <f t="shared" si="21"/>
        <v>200.69650129906225</v>
      </c>
      <c r="W250" s="33">
        <f t="shared" si="23"/>
        <v>224</v>
      </c>
      <c r="X250" s="34">
        <f>IF(W250=1,$G$3*(V250/1000),IF(W250=2,$G$4*(V250/1000),IF(W250=3,$G$5*(V250/1000),IF(W250=4,$G$6*(V250/1000),IF(W250=5,$G$7*(V250/1000),IF(W250=6,$G$8*(V250/1000),IF(W250=7,$G$9*(V250/1000),IF(W250=8,$G$10*(V250/1000),IF(W250=9,$G$11*(V250/1000),IF(W250=10,$G$12*(V250/1000),IF(W250=11,$G$13*(V250/1000),IF(W250=12,$G$14*(V250/1000),IF(W250=13,$G$15*(V250/1000),IF(W250=14,$G$16*(V250/1000),IF(W250=15,$G$17*(V250/1000),0)))))))))))))))</f>
        <v>0</v>
      </c>
      <c r="Y250" s="34">
        <f>IF('Γεννήτρια 5'!D250="W",Y249+('Γεννήτρια 5'!C250-1)*X250,IF('Γεννήτρια 5'!D250="L",Y249-X250,Y249))</f>
        <v>200.69650129906225</v>
      </c>
      <c r="Z250" s="34" t="str">
        <f>IF(AND('Γεννήτρια 5'!C250&lt;&gt;0,'Γεννήτρια 5'!D250=""),X250,"")</f>
        <v/>
      </c>
    </row>
    <row r="251" spans="1:26">
      <c r="A251" s="3">
        <f t="shared" si="22"/>
        <v>229</v>
      </c>
      <c r="E251" s="3" t="str">
        <f t="shared" si="18"/>
        <v/>
      </c>
      <c r="F251" s="2" t="str">
        <f t="shared" si="19"/>
        <v/>
      </c>
      <c r="G251" s="2" t="str">
        <f t="shared" si="20"/>
        <v/>
      </c>
      <c r="V251" s="34">
        <f t="shared" si="21"/>
        <v>200.69650129906225</v>
      </c>
      <c r="W251" s="33">
        <f t="shared" si="23"/>
        <v>225</v>
      </c>
      <c r="X251" s="34">
        <f>IF(W251=1,$G$3*(V251/1000),IF(W251=2,$G$4*(V251/1000),IF(W251=3,$G$5*(V251/1000),IF(W251=4,$G$6*(V251/1000),IF(W251=5,$G$7*(V251/1000),IF(W251=6,$G$8*(V251/1000),IF(W251=7,$G$9*(V251/1000),IF(W251=8,$G$10*(V251/1000),IF(W251=9,$G$11*(V251/1000),IF(W251=10,$G$12*(V251/1000),IF(W251=11,$G$13*(V251/1000),IF(W251=12,$G$14*(V251/1000),IF(W251=13,$G$15*(V251/1000),IF(W251=14,$G$16*(V251/1000),IF(W251=15,$G$17*(V251/1000),0)))))))))))))))</f>
        <v>0</v>
      </c>
      <c r="Y251" s="34">
        <f>IF('Γεννήτρια 5'!D251="W",Y250+('Γεννήτρια 5'!C251-1)*X251,IF('Γεννήτρια 5'!D251="L",Y250-X251,Y250))</f>
        <v>200.69650129906225</v>
      </c>
      <c r="Z251" s="34" t="str">
        <f>IF(AND('Γεννήτρια 5'!C251&lt;&gt;0,'Γεννήτρια 5'!D251=""),X251,"")</f>
        <v/>
      </c>
    </row>
    <row r="252" spans="1:26">
      <c r="A252" s="3">
        <f t="shared" si="22"/>
        <v>230</v>
      </c>
      <c r="E252" s="3" t="str">
        <f t="shared" si="18"/>
        <v/>
      </c>
      <c r="F252" s="2" t="str">
        <f t="shared" si="19"/>
        <v/>
      </c>
      <c r="G252" s="2" t="str">
        <f t="shared" si="20"/>
        <v/>
      </c>
      <c r="V252" s="34">
        <f t="shared" si="21"/>
        <v>200.69650129906225</v>
      </c>
      <c r="W252" s="33">
        <f t="shared" si="23"/>
        <v>226</v>
      </c>
      <c r="X252" s="34">
        <f>IF(W252=1,$G$3*(V252/1000),IF(W252=2,$G$4*(V252/1000),IF(W252=3,$G$5*(V252/1000),IF(W252=4,$G$6*(V252/1000),IF(W252=5,$G$7*(V252/1000),IF(W252=6,$G$8*(V252/1000),IF(W252=7,$G$9*(V252/1000),IF(W252=8,$G$10*(V252/1000),IF(W252=9,$G$11*(V252/1000),IF(W252=10,$G$12*(V252/1000),IF(W252=11,$G$13*(V252/1000),IF(W252=12,$G$14*(V252/1000),IF(W252=13,$G$15*(V252/1000),IF(W252=14,$G$16*(V252/1000),IF(W252=15,$G$17*(V252/1000),0)))))))))))))))</f>
        <v>0</v>
      </c>
      <c r="Y252" s="34">
        <f>IF('Γεννήτρια 5'!D252="W",Y251+('Γεννήτρια 5'!C252-1)*X252,IF('Γεννήτρια 5'!D252="L",Y251-X252,Y251))</f>
        <v>200.69650129906225</v>
      </c>
      <c r="Z252" s="34" t="str">
        <f>IF(AND('Γεννήτρια 5'!C252&lt;&gt;0,'Γεννήτρια 5'!D252=""),X252,"")</f>
        <v/>
      </c>
    </row>
    <row r="253" spans="1:26">
      <c r="A253" s="3">
        <f t="shared" si="22"/>
        <v>231</v>
      </c>
      <c r="E253" s="3" t="str">
        <f t="shared" si="18"/>
        <v/>
      </c>
      <c r="F253" s="2" t="str">
        <f t="shared" si="19"/>
        <v/>
      </c>
      <c r="G253" s="2" t="str">
        <f t="shared" si="20"/>
        <v/>
      </c>
      <c r="V253" s="34">
        <f t="shared" si="21"/>
        <v>200.69650129906225</v>
      </c>
      <c r="W253" s="33">
        <f t="shared" si="23"/>
        <v>227</v>
      </c>
      <c r="X253" s="34">
        <f>IF(W253=1,$G$3*(V253/1000),IF(W253=2,$G$4*(V253/1000),IF(W253=3,$G$5*(V253/1000),IF(W253=4,$G$6*(V253/1000),IF(W253=5,$G$7*(V253/1000),IF(W253=6,$G$8*(V253/1000),IF(W253=7,$G$9*(V253/1000),IF(W253=8,$G$10*(V253/1000),IF(W253=9,$G$11*(V253/1000),IF(W253=10,$G$12*(V253/1000),IF(W253=11,$G$13*(V253/1000),IF(W253=12,$G$14*(V253/1000),IF(W253=13,$G$15*(V253/1000),IF(W253=14,$G$16*(V253/1000),IF(W253=15,$G$17*(V253/1000),0)))))))))))))))</f>
        <v>0</v>
      </c>
      <c r="Y253" s="34">
        <f>IF('Γεννήτρια 5'!D253="W",Y252+('Γεννήτρια 5'!C253-1)*X253,IF('Γεννήτρια 5'!D253="L",Y252-X253,Y252))</f>
        <v>200.69650129906225</v>
      </c>
      <c r="Z253" s="34" t="str">
        <f>IF(AND('Γεννήτρια 5'!C253&lt;&gt;0,'Γεννήτρια 5'!D253=""),X253,"")</f>
        <v/>
      </c>
    </row>
    <row r="254" spans="1:26">
      <c r="A254" s="3">
        <f t="shared" si="22"/>
        <v>232</v>
      </c>
      <c r="E254" s="3" t="str">
        <f t="shared" si="18"/>
        <v/>
      </c>
      <c r="F254" s="2" t="str">
        <f t="shared" si="19"/>
        <v/>
      </c>
      <c r="G254" s="2" t="str">
        <f t="shared" si="20"/>
        <v/>
      </c>
      <c r="V254" s="34">
        <f t="shared" si="21"/>
        <v>200.69650129906225</v>
      </c>
      <c r="W254" s="33">
        <f t="shared" si="23"/>
        <v>228</v>
      </c>
      <c r="X254" s="34">
        <f>IF(W254=1,$G$3*(V254/1000),IF(W254=2,$G$4*(V254/1000),IF(W254=3,$G$5*(V254/1000),IF(W254=4,$G$6*(V254/1000),IF(W254=5,$G$7*(V254/1000),IF(W254=6,$G$8*(V254/1000),IF(W254=7,$G$9*(V254/1000),IF(W254=8,$G$10*(V254/1000),IF(W254=9,$G$11*(V254/1000),IF(W254=10,$G$12*(V254/1000),IF(W254=11,$G$13*(V254/1000),IF(W254=12,$G$14*(V254/1000),IF(W254=13,$G$15*(V254/1000),IF(W254=14,$G$16*(V254/1000),IF(W254=15,$G$17*(V254/1000),0)))))))))))))))</f>
        <v>0</v>
      </c>
      <c r="Y254" s="34">
        <f>IF('Γεννήτρια 5'!D254="W",Y253+('Γεννήτρια 5'!C254-1)*X254,IF('Γεννήτρια 5'!D254="L",Y253-X254,Y253))</f>
        <v>200.69650129906225</v>
      </c>
      <c r="Z254" s="34" t="str">
        <f>IF(AND('Γεννήτρια 5'!C254&lt;&gt;0,'Γεννήτρια 5'!D254=""),X254,"")</f>
        <v/>
      </c>
    </row>
    <row r="255" spans="1:26">
      <c r="A255" s="3">
        <f t="shared" si="22"/>
        <v>233</v>
      </c>
      <c r="E255" s="3" t="str">
        <f t="shared" si="18"/>
        <v/>
      </c>
      <c r="F255" s="2" t="str">
        <f t="shared" si="19"/>
        <v/>
      </c>
      <c r="G255" s="2" t="str">
        <f t="shared" si="20"/>
        <v/>
      </c>
      <c r="V255" s="34">
        <f t="shared" si="21"/>
        <v>200.69650129906225</v>
      </c>
      <c r="W255" s="33">
        <f t="shared" si="23"/>
        <v>229</v>
      </c>
      <c r="X255" s="34">
        <f>IF(W255=1,$G$3*(V255/1000),IF(W255=2,$G$4*(V255/1000),IF(W255=3,$G$5*(V255/1000),IF(W255=4,$G$6*(V255/1000),IF(W255=5,$G$7*(V255/1000),IF(W255=6,$G$8*(V255/1000),IF(W255=7,$G$9*(V255/1000),IF(W255=8,$G$10*(V255/1000),IF(W255=9,$G$11*(V255/1000),IF(W255=10,$G$12*(V255/1000),IF(W255=11,$G$13*(V255/1000),IF(W255=12,$G$14*(V255/1000),IF(W255=13,$G$15*(V255/1000),IF(W255=14,$G$16*(V255/1000),IF(W255=15,$G$17*(V255/1000),0)))))))))))))))</f>
        <v>0</v>
      </c>
      <c r="Y255" s="34">
        <f>IF('Γεννήτρια 5'!D255="W",Y254+('Γεννήτρια 5'!C255-1)*X255,IF('Γεννήτρια 5'!D255="L",Y254-X255,Y254))</f>
        <v>200.69650129906225</v>
      </c>
      <c r="Z255" s="34" t="str">
        <f>IF(AND('Γεννήτρια 5'!C255&lt;&gt;0,'Γεννήτρια 5'!D255=""),X255,"")</f>
        <v/>
      </c>
    </row>
    <row r="256" spans="1:26">
      <c r="A256" s="3">
        <f t="shared" si="22"/>
        <v>234</v>
      </c>
      <c r="E256" s="3" t="str">
        <f t="shared" si="18"/>
        <v/>
      </c>
      <c r="F256" s="2" t="str">
        <f t="shared" si="19"/>
        <v/>
      </c>
      <c r="G256" s="2" t="str">
        <f t="shared" si="20"/>
        <v/>
      </c>
      <c r="V256" s="34">
        <f t="shared" si="21"/>
        <v>200.69650129906225</v>
      </c>
      <c r="W256" s="33">
        <f t="shared" si="23"/>
        <v>230</v>
      </c>
      <c r="X256" s="34">
        <f>IF(W256=1,$G$3*(V256/1000),IF(W256=2,$G$4*(V256/1000),IF(W256=3,$G$5*(V256/1000),IF(W256=4,$G$6*(V256/1000),IF(W256=5,$G$7*(V256/1000),IF(W256=6,$G$8*(V256/1000),IF(W256=7,$G$9*(V256/1000),IF(W256=8,$G$10*(V256/1000),IF(W256=9,$G$11*(V256/1000),IF(W256=10,$G$12*(V256/1000),IF(W256=11,$G$13*(V256/1000),IF(W256=12,$G$14*(V256/1000),IF(W256=13,$G$15*(V256/1000),IF(W256=14,$G$16*(V256/1000),IF(W256=15,$G$17*(V256/1000),0)))))))))))))))</f>
        <v>0</v>
      </c>
      <c r="Y256" s="34">
        <f>IF('Γεννήτρια 5'!D256="W",Y255+('Γεννήτρια 5'!C256-1)*X256,IF('Γεννήτρια 5'!D256="L",Y255-X256,Y255))</f>
        <v>200.69650129906225</v>
      </c>
      <c r="Z256" s="34" t="str">
        <f>IF(AND('Γεννήτρια 5'!C256&lt;&gt;0,'Γεννήτρια 5'!D256=""),X256,"")</f>
        <v/>
      </c>
    </row>
    <row r="257" spans="1:26">
      <c r="A257" s="3">
        <f t="shared" si="22"/>
        <v>235</v>
      </c>
      <c r="E257" s="3" t="str">
        <f t="shared" si="18"/>
        <v/>
      </c>
      <c r="F257" s="2" t="str">
        <f t="shared" si="19"/>
        <v/>
      </c>
      <c r="G257" s="2" t="str">
        <f t="shared" si="20"/>
        <v/>
      </c>
      <c r="V257" s="34">
        <f t="shared" si="21"/>
        <v>200.69650129906225</v>
      </c>
      <c r="W257" s="33">
        <f t="shared" si="23"/>
        <v>231</v>
      </c>
      <c r="X257" s="34">
        <f>IF(W257=1,$G$3*(V257/1000),IF(W257=2,$G$4*(V257/1000),IF(W257=3,$G$5*(V257/1000),IF(W257=4,$G$6*(V257/1000),IF(W257=5,$G$7*(V257/1000),IF(W257=6,$G$8*(V257/1000),IF(W257=7,$G$9*(V257/1000),IF(W257=8,$G$10*(V257/1000),IF(W257=9,$G$11*(V257/1000),IF(W257=10,$G$12*(V257/1000),IF(W257=11,$G$13*(V257/1000),IF(W257=12,$G$14*(V257/1000),IF(W257=13,$G$15*(V257/1000),IF(W257=14,$G$16*(V257/1000),IF(W257=15,$G$17*(V257/1000),0)))))))))))))))</f>
        <v>0</v>
      </c>
      <c r="Y257" s="34">
        <f>IF('Γεννήτρια 5'!D257="W",Y256+('Γεννήτρια 5'!C257-1)*X257,IF('Γεννήτρια 5'!D257="L",Y256-X257,Y256))</f>
        <v>200.69650129906225</v>
      </c>
      <c r="Z257" s="34" t="str">
        <f>IF(AND('Γεννήτρια 5'!C257&lt;&gt;0,'Γεννήτρια 5'!D257=""),X257,"")</f>
        <v/>
      </c>
    </row>
    <row r="258" spans="1:26">
      <c r="A258" s="3">
        <f t="shared" si="22"/>
        <v>236</v>
      </c>
      <c r="E258" s="3" t="str">
        <f t="shared" si="18"/>
        <v/>
      </c>
      <c r="F258" s="2" t="str">
        <f t="shared" si="19"/>
        <v/>
      </c>
      <c r="G258" s="2" t="str">
        <f t="shared" si="20"/>
        <v/>
      </c>
      <c r="V258" s="34">
        <f t="shared" si="21"/>
        <v>200.69650129906225</v>
      </c>
      <c r="W258" s="33">
        <f t="shared" si="23"/>
        <v>232</v>
      </c>
      <c r="X258" s="34">
        <f>IF(W258=1,$G$3*(V258/1000),IF(W258=2,$G$4*(V258/1000),IF(W258=3,$G$5*(V258/1000),IF(W258=4,$G$6*(V258/1000),IF(W258=5,$G$7*(V258/1000),IF(W258=6,$G$8*(V258/1000),IF(W258=7,$G$9*(V258/1000),IF(W258=8,$G$10*(V258/1000),IF(W258=9,$G$11*(V258/1000),IF(W258=10,$G$12*(V258/1000),IF(W258=11,$G$13*(V258/1000),IF(W258=12,$G$14*(V258/1000),IF(W258=13,$G$15*(V258/1000),IF(W258=14,$G$16*(V258/1000),IF(W258=15,$G$17*(V258/1000),0)))))))))))))))</f>
        <v>0</v>
      </c>
      <c r="Y258" s="34">
        <f>IF('Γεννήτρια 5'!D258="W",Y257+('Γεννήτρια 5'!C258-1)*X258,IF('Γεννήτρια 5'!D258="L",Y257-X258,Y257))</f>
        <v>200.69650129906225</v>
      </c>
      <c r="Z258" s="34" t="str">
        <f>IF(AND('Γεννήτρια 5'!C258&lt;&gt;0,'Γεννήτρια 5'!D258=""),X258,"")</f>
        <v/>
      </c>
    </row>
    <row r="259" spans="1:26">
      <c r="A259" s="3">
        <f t="shared" si="22"/>
        <v>237</v>
      </c>
      <c r="E259" s="3" t="str">
        <f t="shared" si="18"/>
        <v/>
      </c>
      <c r="F259" s="2" t="str">
        <f t="shared" si="19"/>
        <v/>
      </c>
      <c r="G259" s="2" t="str">
        <f t="shared" si="20"/>
        <v/>
      </c>
      <c r="V259" s="34">
        <f t="shared" si="21"/>
        <v>200.69650129906225</v>
      </c>
      <c r="W259" s="33">
        <f t="shared" si="23"/>
        <v>233</v>
      </c>
      <c r="X259" s="34">
        <f>IF(W259=1,$G$3*(V259/1000),IF(W259=2,$G$4*(V259/1000),IF(W259=3,$G$5*(V259/1000),IF(W259=4,$G$6*(V259/1000),IF(W259=5,$G$7*(V259/1000),IF(W259=6,$G$8*(V259/1000),IF(W259=7,$G$9*(V259/1000),IF(W259=8,$G$10*(V259/1000),IF(W259=9,$G$11*(V259/1000),IF(W259=10,$G$12*(V259/1000),IF(W259=11,$G$13*(V259/1000),IF(W259=12,$G$14*(V259/1000),IF(W259=13,$G$15*(V259/1000),IF(W259=14,$G$16*(V259/1000),IF(W259=15,$G$17*(V259/1000),0)))))))))))))))</f>
        <v>0</v>
      </c>
      <c r="Y259" s="34">
        <f>IF('Γεννήτρια 5'!D259="W",Y258+('Γεννήτρια 5'!C259-1)*X259,IF('Γεννήτρια 5'!D259="L",Y258-X259,Y258))</f>
        <v>200.69650129906225</v>
      </c>
      <c r="Z259" s="34" t="str">
        <f>IF(AND('Γεννήτρια 5'!C259&lt;&gt;0,'Γεννήτρια 5'!D259=""),X259,"")</f>
        <v/>
      </c>
    </row>
    <row r="260" spans="1:26">
      <c r="A260" s="3">
        <f t="shared" si="22"/>
        <v>238</v>
      </c>
      <c r="E260" s="3" t="str">
        <f t="shared" si="18"/>
        <v/>
      </c>
      <c r="F260" s="2" t="str">
        <f t="shared" si="19"/>
        <v/>
      </c>
      <c r="G260" s="2" t="str">
        <f t="shared" si="20"/>
        <v/>
      </c>
      <c r="V260" s="34">
        <f t="shared" si="21"/>
        <v>200.69650129906225</v>
      </c>
      <c r="W260" s="33">
        <f t="shared" si="23"/>
        <v>234</v>
      </c>
      <c r="X260" s="34">
        <f>IF(W260=1,$G$3*(V260/1000),IF(W260=2,$G$4*(V260/1000),IF(W260=3,$G$5*(V260/1000),IF(W260=4,$G$6*(V260/1000),IF(W260=5,$G$7*(V260/1000),IF(W260=6,$G$8*(V260/1000),IF(W260=7,$G$9*(V260/1000),IF(W260=8,$G$10*(V260/1000),IF(W260=9,$G$11*(V260/1000),IF(W260=10,$G$12*(V260/1000),IF(W260=11,$G$13*(V260/1000),IF(W260=12,$G$14*(V260/1000),IF(W260=13,$G$15*(V260/1000),IF(W260=14,$G$16*(V260/1000),IF(W260=15,$G$17*(V260/1000),0)))))))))))))))</f>
        <v>0</v>
      </c>
      <c r="Y260" s="34">
        <f>IF('Γεννήτρια 5'!D260="W",Y259+('Γεννήτρια 5'!C260-1)*X260,IF('Γεννήτρια 5'!D260="L",Y259-X260,Y259))</f>
        <v>200.69650129906225</v>
      </c>
      <c r="Z260" s="34" t="str">
        <f>IF(AND('Γεννήτρια 5'!C260&lt;&gt;0,'Γεννήτρια 5'!D260=""),X260,"")</f>
        <v/>
      </c>
    </row>
    <row r="261" spans="1:26">
      <c r="A261" s="3">
        <f t="shared" si="22"/>
        <v>239</v>
      </c>
      <c r="E261" s="3" t="str">
        <f t="shared" si="18"/>
        <v/>
      </c>
      <c r="F261" s="2" t="str">
        <f t="shared" si="19"/>
        <v/>
      </c>
      <c r="G261" s="2" t="str">
        <f t="shared" si="20"/>
        <v/>
      </c>
      <c r="V261" s="34">
        <f t="shared" si="21"/>
        <v>200.69650129906225</v>
      </c>
      <c r="W261" s="33">
        <f t="shared" si="23"/>
        <v>235</v>
      </c>
      <c r="X261" s="34">
        <f>IF(W261=1,$G$3*(V261/1000),IF(W261=2,$G$4*(V261/1000),IF(W261=3,$G$5*(V261/1000),IF(W261=4,$G$6*(V261/1000),IF(W261=5,$G$7*(V261/1000),IF(W261=6,$G$8*(V261/1000),IF(W261=7,$G$9*(V261/1000),IF(W261=8,$G$10*(V261/1000),IF(W261=9,$G$11*(V261/1000),IF(W261=10,$G$12*(V261/1000),IF(W261=11,$G$13*(V261/1000),IF(W261=12,$G$14*(V261/1000),IF(W261=13,$G$15*(V261/1000),IF(W261=14,$G$16*(V261/1000),IF(W261=15,$G$17*(V261/1000),0)))))))))))))))</f>
        <v>0</v>
      </c>
      <c r="Y261" s="34">
        <f>IF('Γεννήτρια 5'!D261="W",Y260+('Γεννήτρια 5'!C261-1)*X261,IF('Γεννήτρια 5'!D261="L",Y260-X261,Y260))</f>
        <v>200.69650129906225</v>
      </c>
      <c r="Z261" s="34" t="str">
        <f>IF(AND('Γεννήτρια 5'!C261&lt;&gt;0,'Γεννήτρια 5'!D261=""),X261,"")</f>
        <v/>
      </c>
    </row>
    <row r="262" spans="1:26">
      <c r="A262" s="3">
        <f t="shared" si="22"/>
        <v>240</v>
      </c>
      <c r="E262" s="3" t="str">
        <f t="shared" si="18"/>
        <v/>
      </c>
      <c r="F262" s="2" t="str">
        <f t="shared" si="19"/>
        <v/>
      </c>
      <c r="G262" s="2" t="str">
        <f t="shared" si="20"/>
        <v/>
      </c>
      <c r="V262" s="34">
        <f t="shared" si="21"/>
        <v>200.69650129906225</v>
      </c>
      <c r="W262" s="33">
        <f t="shared" si="23"/>
        <v>236</v>
      </c>
      <c r="X262" s="34">
        <f>IF(W262=1,$G$3*(V262/1000),IF(W262=2,$G$4*(V262/1000),IF(W262=3,$G$5*(V262/1000),IF(W262=4,$G$6*(V262/1000),IF(W262=5,$G$7*(V262/1000),IF(W262=6,$G$8*(V262/1000),IF(W262=7,$G$9*(V262/1000),IF(W262=8,$G$10*(V262/1000),IF(W262=9,$G$11*(V262/1000),IF(W262=10,$G$12*(V262/1000),IF(W262=11,$G$13*(V262/1000),IF(W262=12,$G$14*(V262/1000),IF(W262=13,$G$15*(V262/1000),IF(W262=14,$G$16*(V262/1000),IF(W262=15,$G$17*(V262/1000),0)))))))))))))))</f>
        <v>0</v>
      </c>
      <c r="Y262" s="34">
        <f>IF('Γεννήτρια 5'!D262="W",Y261+('Γεννήτρια 5'!C262-1)*X262,IF('Γεννήτρια 5'!D262="L",Y261-X262,Y261))</f>
        <v>200.69650129906225</v>
      </c>
      <c r="Z262" s="34" t="str">
        <f>IF(AND('Γεννήτρια 5'!C262&lt;&gt;0,'Γεννήτρια 5'!D262=""),X262,"")</f>
        <v/>
      </c>
    </row>
    <row r="263" spans="1:26">
      <c r="A263" s="3">
        <f t="shared" si="22"/>
        <v>241</v>
      </c>
      <c r="E263" s="3" t="str">
        <f t="shared" si="18"/>
        <v/>
      </c>
      <c r="F263" s="2" t="str">
        <f t="shared" si="19"/>
        <v/>
      </c>
      <c r="G263" s="2" t="str">
        <f t="shared" si="20"/>
        <v/>
      </c>
      <c r="V263" s="34">
        <f t="shared" si="21"/>
        <v>200.69650129906225</v>
      </c>
      <c r="W263" s="33">
        <f t="shared" si="23"/>
        <v>237</v>
      </c>
      <c r="X263" s="34">
        <f>IF(W263=1,$G$3*(V263/1000),IF(W263=2,$G$4*(V263/1000),IF(W263=3,$G$5*(V263/1000),IF(W263=4,$G$6*(V263/1000),IF(W263=5,$G$7*(V263/1000),IF(W263=6,$G$8*(V263/1000),IF(W263=7,$G$9*(V263/1000),IF(W263=8,$G$10*(V263/1000),IF(W263=9,$G$11*(V263/1000),IF(W263=10,$G$12*(V263/1000),IF(W263=11,$G$13*(V263/1000),IF(W263=12,$G$14*(V263/1000),IF(W263=13,$G$15*(V263/1000),IF(W263=14,$G$16*(V263/1000),IF(W263=15,$G$17*(V263/1000),0)))))))))))))))</f>
        <v>0</v>
      </c>
      <c r="Y263" s="34">
        <f>IF('Γεννήτρια 5'!D263="W",Y262+('Γεννήτρια 5'!C263-1)*X263,IF('Γεννήτρια 5'!D263="L",Y262-X263,Y262))</f>
        <v>200.69650129906225</v>
      </c>
      <c r="Z263" s="34" t="str">
        <f>IF(AND('Γεννήτρια 5'!C263&lt;&gt;0,'Γεννήτρια 5'!D263=""),X263,"")</f>
        <v/>
      </c>
    </row>
    <row r="264" spans="1:26">
      <c r="A264" s="3">
        <f t="shared" si="22"/>
        <v>242</v>
      </c>
      <c r="E264" s="3" t="str">
        <f t="shared" si="18"/>
        <v/>
      </c>
      <c r="F264" s="2" t="str">
        <f t="shared" si="19"/>
        <v/>
      </c>
      <c r="G264" s="2" t="str">
        <f t="shared" si="20"/>
        <v/>
      </c>
      <c r="V264" s="34">
        <f t="shared" si="21"/>
        <v>200.69650129906225</v>
      </c>
      <c r="W264" s="33">
        <f t="shared" si="23"/>
        <v>238</v>
      </c>
      <c r="X264" s="34">
        <f>IF(W264=1,$G$3*(V264/1000),IF(W264=2,$G$4*(V264/1000),IF(W264=3,$G$5*(V264/1000),IF(W264=4,$G$6*(V264/1000),IF(W264=5,$G$7*(V264/1000),IF(W264=6,$G$8*(V264/1000),IF(W264=7,$G$9*(V264/1000),IF(W264=8,$G$10*(V264/1000),IF(W264=9,$G$11*(V264/1000),IF(W264=10,$G$12*(V264/1000),IF(W264=11,$G$13*(V264/1000),IF(W264=12,$G$14*(V264/1000),IF(W264=13,$G$15*(V264/1000),IF(W264=14,$G$16*(V264/1000),IF(W264=15,$G$17*(V264/1000),0)))))))))))))))</f>
        <v>0</v>
      </c>
      <c r="Y264" s="34">
        <f>IF('Γεννήτρια 5'!D264="W",Y263+('Γεννήτρια 5'!C264-1)*X264,IF('Γεννήτρια 5'!D264="L",Y263-X264,Y263))</f>
        <v>200.69650129906225</v>
      </c>
      <c r="Z264" s="34" t="str">
        <f>IF(AND('Γεννήτρια 5'!C264&lt;&gt;0,'Γεννήτρια 5'!D264=""),X264,"")</f>
        <v/>
      </c>
    </row>
    <row r="265" spans="1:26">
      <c r="A265" s="3">
        <f t="shared" si="22"/>
        <v>243</v>
      </c>
      <c r="E265" s="3" t="str">
        <f t="shared" si="18"/>
        <v/>
      </c>
      <c r="F265" s="2" t="str">
        <f t="shared" si="19"/>
        <v/>
      </c>
      <c r="G265" s="2" t="str">
        <f t="shared" si="20"/>
        <v/>
      </c>
      <c r="V265" s="34">
        <f t="shared" si="21"/>
        <v>200.69650129906225</v>
      </c>
      <c r="W265" s="33">
        <f t="shared" si="23"/>
        <v>239</v>
      </c>
      <c r="X265" s="34">
        <f>IF(W265=1,$G$3*(V265/1000),IF(W265=2,$G$4*(V265/1000),IF(W265=3,$G$5*(V265/1000),IF(W265=4,$G$6*(V265/1000),IF(W265=5,$G$7*(V265/1000),IF(W265=6,$G$8*(V265/1000),IF(W265=7,$G$9*(V265/1000),IF(W265=8,$G$10*(V265/1000),IF(W265=9,$G$11*(V265/1000),IF(W265=10,$G$12*(V265/1000),IF(W265=11,$G$13*(V265/1000),IF(W265=12,$G$14*(V265/1000),IF(W265=13,$G$15*(V265/1000),IF(W265=14,$G$16*(V265/1000),IF(W265=15,$G$17*(V265/1000),0)))))))))))))))</f>
        <v>0</v>
      </c>
      <c r="Y265" s="34">
        <f>IF('Γεννήτρια 5'!D265="W",Y264+('Γεννήτρια 5'!C265-1)*X265,IF('Γεννήτρια 5'!D265="L",Y264-X265,Y264))</f>
        <v>200.69650129906225</v>
      </c>
      <c r="Z265" s="34" t="str">
        <f>IF(AND('Γεννήτρια 5'!C265&lt;&gt;0,'Γεννήτρια 5'!D265=""),X265,"")</f>
        <v/>
      </c>
    </row>
    <row r="266" spans="1:26">
      <c r="A266" s="3">
        <f t="shared" si="22"/>
        <v>244</v>
      </c>
      <c r="E266" s="3" t="str">
        <f t="shared" si="18"/>
        <v/>
      </c>
      <c r="F266" s="2" t="str">
        <f t="shared" si="19"/>
        <v/>
      </c>
      <c r="G266" s="2" t="str">
        <f t="shared" si="20"/>
        <v/>
      </c>
      <c r="V266" s="34">
        <f t="shared" si="21"/>
        <v>200.69650129906225</v>
      </c>
      <c r="W266" s="33">
        <f t="shared" si="23"/>
        <v>240</v>
      </c>
      <c r="X266" s="34">
        <f>IF(W266=1,$G$3*(V266/1000),IF(W266=2,$G$4*(V266/1000),IF(W266=3,$G$5*(V266/1000),IF(W266=4,$G$6*(V266/1000),IF(W266=5,$G$7*(V266/1000),IF(W266=6,$G$8*(V266/1000),IF(W266=7,$G$9*(V266/1000),IF(W266=8,$G$10*(V266/1000),IF(W266=9,$G$11*(V266/1000),IF(W266=10,$G$12*(V266/1000),IF(W266=11,$G$13*(V266/1000),IF(W266=12,$G$14*(V266/1000),IF(W266=13,$G$15*(V266/1000),IF(W266=14,$G$16*(V266/1000),IF(W266=15,$G$17*(V266/1000),0)))))))))))))))</f>
        <v>0</v>
      </c>
      <c r="Y266" s="34">
        <f>IF('Γεννήτρια 5'!D266="W",Y265+('Γεννήτρια 5'!C266-1)*X266,IF('Γεννήτρια 5'!D266="L",Y265-X266,Y265))</f>
        <v>200.69650129906225</v>
      </c>
      <c r="Z266" s="34" t="str">
        <f>IF(AND('Γεννήτρια 5'!C266&lt;&gt;0,'Γεννήτρια 5'!D266=""),X266,"")</f>
        <v/>
      </c>
    </row>
    <row r="267" spans="1:26">
      <c r="A267" s="3">
        <f t="shared" si="22"/>
        <v>245</v>
      </c>
      <c r="E267" s="3" t="str">
        <f t="shared" si="18"/>
        <v/>
      </c>
      <c r="F267" s="2" t="str">
        <f t="shared" si="19"/>
        <v/>
      </c>
      <c r="G267" s="2" t="str">
        <f t="shared" si="20"/>
        <v/>
      </c>
      <c r="V267" s="34">
        <f t="shared" si="21"/>
        <v>200.69650129906225</v>
      </c>
      <c r="W267" s="33">
        <f t="shared" si="23"/>
        <v>241</v>
      </c>
      <c r="X267" s="34">
        <f>IF(W267=1,$G$3*(V267/1000),IF(W267=2,$G$4*(V267/1000),IF(W267=3,$G$5*(V267/1000),IF(W267=4,$G$6*(V267/1000),IF(W267=5,$G$7*(V267/1000),IF(W267=6,$G$8*(V267/1000),IF(W267=7,$G$9*(V267/1000),IF(W267=8,$G$10*(V267/1000),IF(W267=9,$G$11*(V267/1000),IF(W267=10,$G$12*(V267/1000),IF(W267=11,$G$13*(V267/1000),IF(W267=12,$G$14*(V267/1000),IF(W267=13,$G$15*(V267/1000),IF(W267=14,$G$16*(V267/1000),IF(W267=15,$G$17*(V267/1000),0)))))))))))))))</f>
        <v>0</v>
      </c>
      <c r="Y267" s="34">
        <f>IF('Γεννήτρια 5'!D267="W",Y266+('Γεννήτρια 5'!C267-1)*X267,IF('Γεννήτρια 5'!D267="L",Y266-X267,Y266))</f>
        <v>200.69650129906225</v>
      </c>
      <c r="Z267" s="34" t="str">
        <f>IF(AND('Γεννήτρια 5'!C267&lt;&gt;0,'Γεννήτρια 5'!D267=""),X267,"")</f>
        <v/>
      </c>
    </row>
    <row r="268" spans="1:26">
      <c r="A268" s="3">
        <f t="shared" si="22"/>
        <v>246</v>
      </c>
      <c r="E268" s="3" t="str">
        <f t="shared" si="18"/>
        <v/>
      </c>
      <c r="F268" s="2" t="str">
        <f t="shared" si="19"/>
        <v/>
      </c>
      <c r="G268" s="2" t="str">
        <f t="shared" si="20"/>
        <v/>
      </c>
      <c r="V268" s="34">
        <f t="shared" si="21"/>
        <v>200.69650129906225</v>
      </c>
      <c r="W268" s="33">
        <f t="shared" si="23"/>
        <v>242</v>
      </c>
      <c r="X268" s="34">
        <f>IF(W268=1,$G$3*(V268/1000),IF(W268=2,$G$4*(V268/1000),IF(W268=3,$G$5*(V268/1000),IF(W268=4,$G$6*(V268/1000),IF(W268=5,$G$7*(V268/1000),IF(W268=6,$G$8*(V268/1000),IF(W268=7,$G$9*(V268/1000),IF(W268=8,$G$10*(V268/1000),IF(W268=9,$G$11*(V268/1000),IF(W268=10,$G$12*(V268/1000),IF(W268=11,$G$13*(V268/1000),IF(W268=12,$G$14*(V268/1000),IF(W268=13,$G$15*(V268/1000),IF(W268=14,$G$16*(V268/1000),IF(W268=15,$G$17*(V268/1000),0)))))))))))))))</f>
        <v>0</v>
      </c>
      <c r="Y268" s="34">
        <f>IF('Γεννήτρια 5'!D268="W",Y267+('Γεννήτρια 5'!C268-1)*X268,IF('Γεννήτρια 5'!D268="L",Y267-X268,Y267))</f>
        <v>200.69650129906225</v>
      </c>
      <c r="Z268" s="34" t="str">
        <f>IF(AND('Γεννήτρια 5'!C268&lt;&gt;0,'Γεννήτρια 5'!D268=""),X268,"")</f>
        <v/>
      </c>
    </row>
    <row r="269" spans="1:26">
      <c r="A269" s="3">
        <f t="shared" si="22"/>
        <v>247</v>
      </c>
      <c r="E269" s="3" t="str">
        <f t="shared" si="18"/>
        <v/>
      </c>
      <c r="F269" s="2" t="str">
        <f t="shared" si="19"/>
        <v/>
      </c>
      <c r="G269" s="2" t="str">
        <f t="shared" si="20"/>
        <v/>
      </c>
      <c r="V269" s="34">
        <f t="shared" si="21"/>
        <v>200.69650129906225</v>
      </c>
      <c r="W269" s="33">
        <f t="shared" si="23"/>
        <v>243</v>
      </c>
      <c r="X269" s="34">
        <f>IF(W269=1,$G$3*(V269/1000),IF(W269=2,$G$4*(V269/1000),IF(W269=3,$G$5*(V269/1000),IF(W269=4,$G$6*(V269/1000),IF(W269=5,$G$7*(V269/1000),IF(W269=6,$G$8*(V269/1000),IF(W269=7,$G$9*(V269/1000),IF(W269=8,$G$10*(V269/1000),IF(W269=9,$G$11*(V269/1000),IF(W269=10,$G$12*(V269/1000),IF(W269=11,$G$13*(V269/1000),IF(W269=12,$G$14*(V269/1000),IF(W269=13,$G$15*(V269/1000),IF(W269=14,$G$16*(V269/1000),IF(W269=15,$G$17*(V269/1000),0)))))))))))))))</f>
        <v>0</v>
      </c>
      <c r="Y269" s="34">
        <f>IF('Γεννήτρια 5'!D269="W",Y268+('Γεννήτρια 5'!C269-1)*X269,IF('Γεννήτρια 5'!D269="L",Y268-X269,Y268))</f>
        <v>200.69650129906225</v>
      </c>
      <c r="Z269" s="34" t="str">
        <f>IF(AND('Γεννήτρια 5'!C269&lt;&gt;0,'Γεννήτρια 5'!D269=""),X269,"")</f>
        <v/>
      </c>
    </row>
    <row r="270" spans="1:26">
      <c r="A270" s="3">
        <f t="shared" si="22"/>
        <v>248</v>
      </c>
      <c r="E270" s="3" t="str">
        <f t="shared" si="18"/>
        <v/>
      </c>
      <c r="F270" s="2" t="str">
        <f t="shared" si="19"/>
        <v/>
      </c>
      <c r="G270" s="2" t="str">
        <f t="shared" si="20"/>
        <v/>
      </c>
      <c r="V270" s="34">
        <f t="shared" si="21"/>
        <v>200.69650129906225</v>
      </c>
      <c r="W270" s="33">
        <f t="shared" si="23"/>
        <v>244</v>
      </c>
      <c r="X270" s="34">
        <f>IF(W270=1,$G$3*(V270/1000),IF(W270=2,$G$4*(V270/1000),IF(W270=3,$G$5*(V270/1000),IF(W270=4,$G$6*(V270/1000),IF(W270=5,$G$7*(V270/1000),IF(W270=6,$G$8*(V270/1000),IF(W270=7,$G$9*(V270/1000),IF(W270=8,$G$10*(V270/1000),IF(W270=9,$G$11*(V270/1000),IF(W270=10,$G$12*(V270/1000),IF(W270=11,$G$13*(V270/1000),IF(W270=12,$G$14*(V270/1000),IF(W270=13,$G$15*(V270/1000),IF(W270=14,$G$16*(V270/1000),IF(W270=15,$G$17*(V270/1000),0)))))))))))))))</f>
        <v>0</v>
      </c>
      <c r="Y270" s="34">
        <f>IF('Γεννήτρια 5'!D270="W",Y269+('Γεννήτρια 5'!C270-1)*X270,IF('Γεννήτρια 5'!D270="L",Y269-X270,Y269))</f>
        <v>200.69650129906225</v>
      </c>
      <c r="Z270" s="34" t="str">
        <f>IF(AND('Γεννήτρια 5'!C270&lt;&gt;0,'Γεννήτρια 5'!D270=""),X270,"")</f>
        <v/>
      </c>
    </row>
    <row r="271" spans="1:26">
      <c r="A271" s="3">
        <f t="shared" si="22"/>
        <v>249</v>
      </c>
      <c r="E271" s="3" t="str">
        <f t="shared" si="18"/>
        <v/>
      </c>
      <c r="F271" s="2" t="str">
        <f t="shared" si="19"/>
        <v/>
      </c>
      <c r="G271" s="2" t="str">
        <f t="shared" si="20"/>
        <v/>
      </c>
      <c r="V271" s="34">
        <f t="shared" si="21"/>
        <v>200.69650129906225</v>
      </c>
      <c r="W271" s="33">
        <f t="shared" si="23"/>
        <v>245</v>
      </c>
      <c r="X271" s="34">
        <f>IF(W271=1,$G$3*(V271/1000),IF(W271=2,$G$4*(V271/1000),IF(W271=3,$G$5*(V271/1000),IF(W271=4,$G$6*(V271/1000),IF(W271=5,$G$7*(V271/1000),IF(W271=6,$G$8*(V271/1000),IF(W271=7,$G$9*(V271/1000),IF(W271=8,$G$10*(V271/1000),IF(W271=9,$G$11*(V271/1000),IF(W271=10,$G$12*(V271/1000),IF(W271=11,$G$13*(V271/1000),IF(W271=12,$G$14*(V271/1000),IF(W271=13,$G$15*(V271/1000),IF(W271=14,$G$16*(V271/1000),IF(W271=15,$G$17*(V271/1000),0)))))))))))))))</f>
        <v>0</v>
      </c>
      <c r="Y271" s="34">
        <f>IF('Γεννήτρια 5'!D271="W",Y270+('Γεννήτρια 5'!C271-1)*X271,IF('Γεννήτρια 5'!D271="L",Y270-X271,Y270))</f>
        <v>200.69650129906225</v>
      </c>
      <c r="Z271" s="34" t="str">
        <f>IF(AND('Γεννήτρια 5'!C271&lt;&gt;0,'Γεννήτρια 5'!D271=""),X271,"")</f>
        <v/>
      </c>
    </row>
    <row r="272" spans="1:26">
      <c r="A272" s="3">
        <f t="shared" si="22"/>
        <v>250</v>
      </c>
      <c r="E272" s="3" t="str">
        <f t="shared" si="18"/>
        <v/>
      </c>
      <c r="F272" s="2" t="str">
        <f t="shared" si="19"/>
        <v/>
      </c>
      <c r="G272" s="2" t="str">
        <f t="shared" si="20"/>
        <v/>
      </c>
      <c r="V272" s="34">
        <f t="shared" si="21"/>
        <v>200.69650129906225</v>
      </c>
      <c r="W272" s="33">
        <f t="shared" si="23"/>
        <v>246</v>
      </c>
      <c r="X272" s="34">
        <f>IF(W272=1,$G$3*(V272/1000),IF(W272=2,$G$4*(V272/1000),IF(W272=3,$G$5*(V272/1000),IF(W272=4,$G$6*(V272/1000),IF(W272=5,$G$7*(V272/1000),IF(W272=6,$G$8*(V272/1000),IF(W272=7,$G$9*(V272/1000),IF(W272=8,$G$10*(V272/1000),IF(W272=9,$G$11*(V272/1000),IF(W272=10,$G$12*(V272/1000),IF(W272=11,$G$13*(V272/1000),IF(W272=12,$G$14*(V272/1000),IF(W272=13,$G$15*(V272/1000),IF(W272=14,$G$16*(V272/1000),IF(W272=15,$G$17*(V272/1000),0)))))))))))))))</f>
        <v>0</v>
      </c>
      <c r="Y272" s="34">
        <f>IF('Γεννήτρια 5'!D272="W",Y271+('Γεννήτρια 5'!C272-1)*X272,IF('Γεννήτρια 5'!D272="L",Y271-X272,Y271))</f>
        <v>200.69650129906225</v>
      </c>
      <c r="Z272" s="34" t="str">
        <f>IF(AND('Γεννήτρια 5'!C272&lt;&gt;0,'Γεννήτρια 5'!D272=""),X272,"")</f>
        <v/>
      </c>
    </row>
    <row r="273" spans="1:26">
      <c r="A273" s="3">
        <f t="shared" si="22"/>
        <v>251</v>
      </c>
      <c r="E273" s="3" t="str">
        <f t="shared" si="18"/>
        <v/>
      </c>
      <c r="F273" s="2" t="str">
        <f t="shared" si="19"/>
        <v/>
      </c>
      <c r="G273" s="2" t="str">
        <f t="shared" si="20"/>
        <v/>
      </c>
      <c r="V273" s="34">
        <f t="shared" si="21"/>
        <v>200.69650129906225</v>
      </c>
      <c r="W273" s="33">
        <f t="shared" si="23"/>
        <v>247</v>
      </c>
      <c r="X273" s="34">
        <f>IF(W273=1,$G$3*(V273/1000),IF(W273=2,$G$4*(V273/1000),IF(W273=3,$G$5*(V273/1000),IF(W273=4,$G$6*(V273/1000),IF(W273=5,$G$7*(V273/1000),IF(W273=6,$G$8*(V273/1000),IF(W273=7,$G$9*(V273/1000),IF(W273=8,$G$10*(V273/1000),IF(W273=9,$G$11*(V273/1000),IF(W273=10,$G$12*(V273/1000),IF(W273=11,$G$13*(V273/1000),IF(W273=12,$G$14*(V273/1000),IF(W273=13,$G$15*(V273/1000),IF(W273=14,$G$16*(V273/1000),IF(W273=15,$G$17*(V273/1000),0)))))))))))))))</f>
        <v>0</v>
      </c>
      <c r="Y273" s="34">
        <f>IF('Γεννήτρια 5'!D273="W",Y272+('Γεννήτρια 5'!C273-1)*X273,IF('Γεννήτρια 5'!D273="L",Y272-X273,Y272))</f>
        <v>200.69650129906225</v>
      </c>
      <c r="Z273" s="34" t="str">
        <f>IF(AND('Γεννήτρια 5'!C273&lt;&gt;0,'Γεννήτρια 5'!D273=""),X273,"")</f>
        <v/>
      </c>
    </row>
    <row r="274" spans="1:26">
      <c r="A274" s="3">
        <f t="shared" si="22"/>
        <v>252</v>
      </c>
      <c r="E274" s="3" t="str">
        <f t="shared" si="18"/>
        <v/>
      </c>
      <c r="F274" s="2" t="str">
        <f t="shared" si="19"/>
        <v/>
      </c>
      <c r="G274" s="2" t="str">
        <f t="shared" si="20"/>
        <v/>
      </c>
      <c r="V274" s="34">
        <f t="shared" si="21"/>
        <v>200.69650129906225</v>
      </c>
      <c r="W274" s="33">
        <f t="shared" si="23"/>
        <v>248</v>
      </c>
      <c r="X274" s="34">
        <f>IF(W274=1,$G$3*(V274/1000),IF(W274=2,$G$4*(V274/1000),IF(W274=3,$G$5*(V274/1000),IF(W274=4,$G$6*(V274/1000),IF(W274=5,$G$7*(V274/1000),IF(W274=6,$G$8*(V274/1000),IF(W274=7,$G$9*(V274/1000),IF(W274=8,$G$10*(V274/1000),IF(W274=9,$G$11*(V274/1000),IF(W274=10,$G$12*(V274/1000),IF(W274=11,$G$13*(V274/1000),IF(W274=12,$G$14*(V274/1000),IF(W274=13,$G$15*(V274/1000),IF(W274=14,$G$16*(V274/1000),IF(W274=15,$G$17*(V274/1000),0)))))))))))))))</f>
        <v>0</v>
      </c>
      <c r="Y274" s="34">
        <f>IF('Γεννήτρια 5'!D274="W",Y273+('Γεννήτρια 5'!C274-1)*X274,IF('Γεννήτρια 5'!D274="L",Y273-X274,Y273))</f>
        <v>200.69650129906225</v>
      </c>
      <c r="Z274" s="34" t="str">
        <f>IF(AND('Γεννήτρια 5'!C274&lt;&gt;0,'Γεννήτρια 5'!D274=""),X274,"")</f>
        <v/>
      </c>
    </row>
    <row r="275" spans="1:26">
      <c r="A275" s="3">
        <f t="shared" si="22"/>
        <v>253</v>
      </c>
      <c r="E275" s="3" t="str">
        <f t="shared" si="18"/>
        <v/>
      </c>
      <c r="F275" s="2" t="str">
        <f t="shared" si="19"/>
        <v/>
      </c>
      <c r="G275" s="2" t="str">
        <f t="shared" si="20"/>
        <v/>
      </c>
      <c r="V275" s="34">
        <f t="shared" si="21"/>
        <v>200.69650129906225</v>
      </c>
      <c r="W275" s="33">
        <f t="shared" si="23"/>
        <v>249</v>
      </c>
      <c r="X275" s="34">
        <f>IF(W275=1,$G$3*(V275/1000),IF(W275=2,$G$4*(V275/1000),IF(W275=3,$G$5*(V275/1000),IF(W275=4,$G$6*(V275/1000),IF(W275=5,$G$7*(V275/1000),IF(W275=6,$G$8*(V275/1000),IF(W275=7,$G$9*(V275/1000),IF(W275=8,$G$10*(V275/1000),IF(W275=9,$G$11*(V275/1000),IF(W275=10,$G$12*(V275/1000),IF(W275=11,$G$13*(V275/1000),IF(W275=12,$G$14*(V275/1000),IF(W275=13,$G$15*(V275/1000),IF(W275=14,$G$16*(V275/1000),IF(W275=15,$G$17*(V275/1000),0)))))))))))))))</f>
        <v>0</v>
      </c>
      <c r="Y275" s="34">
        <f>IF('Γεννήτρια 5'!D275="W",Y274+('Γεννήτρια 5'!C275-1)*X275,IF('Γεννήτρια 5'!D275="L",Y274-X275,Y274))</f>
        <v>200.69650129906225</v>
      </c>
      <c r="Z275" s="34" t="str">
        <f>IF(AND('Γεννήτρια 5'!C275&lt;&gt;0,'Γεννήτρια 5'!D275=""),X275,"")</f>
        <v/>
      </c>
    </row>
    <row r="276" spans="1:26">
      <c r="A276" s="3">
        <f t="shared" si="22"/>
        <v>254</v>
      </c>
      <c r="E276" s="3" t="str">
        <f t="shared" si="18"/>
        <v/>
      </c>
      <c r="F276" s="2" t="str">
        <f t="shared" si="19"/>
        <v/>
      </c>
      <c r="G276" s="2" t="str">
        <f t="shared" si="20"/>
        <v/>
      </c>
      <c r="V276" s="34">
        <f t="shared" si="21"/>
        <v>200.69650129906225</v>
      </c>
      <c r="W276" s="33">
        <f t="shared" si="23"/>
        <v>250</v>
      </c>
      <c r="X276" s="34">
        <f>IF(W276=1,$G$3*(V276/1000),IF(W276=2,$G$4*(V276/1000),IF(W276=3,$G$5*(V276/1000),IF(W276=4,$G$6*(V276/1000),IF(W276=5,$G$7*(V276/1000),IF(W276=6,$G$8*(V276/1000),IF(W276=7,$G$9*(V276/1000),IF(W276=8,$G$10*(V276/1000),IF(W276=9,$G$11*(V276/1000),IF(W276=10,$G$12*(V276/1000),IF(W276=11,$G$13*(V276/1000),IF(W276=12,$G$14*(V276/1000),IF(W276=13,$G$15*(V276/1000),IF(W276=14,$G$16*(V276/1000),IF(W276=15,$G$17*(V276/1000),0)))))))))))))))</f>
        <v>0</v>
      </c>
      <c r="Y276" s="34">
        <f>IF('Γεννήτρια 5'!D276="W",Y275+('Γεννήτρια 5'!C276-1)*X276,IF('Γεννήτρια 5'!D276="L",Y275-X276,Y275))</f>
        <v>200.69650129906225</v>
      </c>
      <c r="Z276" s="34" t="str">
        <f>IF(AND('Γεννήτρια 5'!C276&lt;&gt;0,'Γεννήτρια 5'!D276=""),X276,"")</f>
        <v/>
      </c>
    </row>
    <row r="277" spans="1:26">
      <c r="A277" s="3">
        <f t="shared" si="22"/>
        <v>255</v>
      </c>
      <c r="E277" s="3" t="str">
        <f t="shared" si="18"/>
        <v/>
      </c>
      <c r="F277" s="2" t="str">
        <f t="shared" si="19"/>
        <v/>
      </c>
      <c r="G277" s="2" t="str">
        <f t="shared" si="20"/>
        <v/>
      </c>
      <c r="V277" s="34">
        <f t="shared" si="21"/>
        <v>200.69650129906225</v>
      </c>
      <c r="W277" s="33">
        <f t="shared" si="23"/>
        <v>251</v>
      </c>
      <c r="X277" s="34">
        <f>IF(W277=1,$G$3*(V277/1000),IF(W277=2,$G$4*(V277/1000),IF(W277=3,$G$5*(V277/1000),IF(W277=4,$G$6*(V277/1000),IF(W277=5,$G$7*(V277/1000),IF(W277=6,$G$8*(V277/1000),IF(W277=7,$G$9*(V277/1000),IF(W277=8,$G$10*(V277/1000),IF(W277=9,$G$11*(V277/1000),IF(W277=10,$G$12*(V277/1000),IF(W277=11,$G$13*(V277/1000),IF(W277=12,$G$14*(V277/1000),IF(W277=13,$G$15*(V277/1000),IF(W277=14,$G$16*(V277/1000),IF(W277=15,$G$17*(V277/1000),0)))))))))))))))</f>
        <v>0</v>
      </c>
      <c r="Y277" s="34">
        <f>IF('Γεννήτρια 5'!D277="W",Y276+('Γεννήτρια 5'!C277-1)*X277,IF('Γεννήτρια 5'!D277="L",Y276-X277,Y276))</f>
        <v>200.69650129906225</v>
      </c>
      <c r="Z277" s="34" t="str">
        <f>IF(AND('Γεννήτρια 5'!C277&lt;&gt;0,'Γεννήτρια 5'!D277=""),X277,"")</f>
        <v/>
      </c>
    </row>
    <row r="278" spans="1:26">
      <c r="A278" s="3">
        <f t="shared" si="22"/>
        <v>256</v>
      </c>
      <c r="E278" s="3" t="str">
        <f t="shared" si="18"/>
        <v/>
      </c>
      <c r="F278" s="2" t="str">
        <f t="shared" si="19"/>
        <v/>
      </c>
      <c r="G278" s="2" t="str">
        <f t="shared" si="20"/>
        <v/>
      </c>
      <c r="V278" s="34">
        <f t="shared" si="21"/>
        <v>200.69650129906225</v>
      </c>
      <c r="W278" s="33">
        <f t="shared" si="23"/>
        <v>252</v>
      </c>
      <c r="X278" s="34">
        <f>IF(W278=1,$G$3*(V278/1000),IF(W278=2,$G$4*(V278/1000),IF(W278=3,$G$5*(V278/1000),IF(W278=4,$G$6*(V278/1000),IF(W278=5,$G$7*(V278/1000),IF(W278=6,$G$8*(V278/1000),IF(W278=7,$G$9*(V278/1000),IF(W278=8,$G$10*(V278/1000),IF(W278=9,$G$11*(V278/1000),IF(W278=10,$G$12*(V278/1000),IF(W278=11,$G$13*(V278/1000),IF(W278=12,$G$14*(V278/1000),IF(W278=13,$G$15*(V278/1000),IF(W278=14,$G$16*(V278/1000),IF(W278=15,$G$17*(V278/1000),0)))))))))))))))</f>
        <v>0</v>
      </c>
      <c r="Y278" s="34">
        <f>IF('Γεννήτρια 5'!D278="W",Y277+('Γεννήτρια 5'!C278-1)*X278,IF('Γεννήτρια 5'!D278="L",Y277-X278,Y277))</f>
        <v>200.69650129906225</v>
      </c>
      <c r="Z278" s="34" t="str">
        <f>IF(AND('Γεννήτρια 5'!C278&lt;&gt;0,'Γεννήτρια 5'!D278=""),X278,"")</f>
        <v/>
      </c>
    </row>
    <row r="279" spans="1:26">
      <c r="A279" s="3">
        <f t="shared" si="22"/>
        <v>257</v>
      </c>
      <c r="E279" s="3" t="str">
        <f t="shared" si="18"/>
        <v/>
      </c>
      <c r="F279" s="2" t="str">
        <f t="shared" si="19"/>
        <v/>
      </c>
      <c r="G279" s="2" t="str">
        <f t="shared" si="20"/>
        <v/>
      </c>
      <c r="V279" s="34">
        <f t="shared" si="21"/>
        <v>200.69650129906225</v>
      </c>
      <c r="W279" s="33">
        <f t="shared" si="23"/>
        <v>253</v>
      </c>
      <c r="X279" s="34">
        <f>IF(W279=1,$G$3*(V279/1000),IF(W279=2,$G$4*(V279/1000),IF(W279=3,$G$5*(V279/1000),IF(W279=4,$G$6*(V279/1000),IF(W279=5,$G$7*(V279/1000),IF(W279=6,$G$8*(V279/1000),IF(W279=7,$G$9*(V279/1000),IF(W279=8,$G$10*(V279/1000),IF(W279=9,$G$11*(V279/1000),IF(W279=10,$G$12*(V279/1000),IF(W279=11,$G$13*(V279/1000),IF(W279=12,$G$14*(V279/1000),IF(W279=13,$G$15*(V279/1000),IF(W279=14,$G$16*(V279/1000),IF(W279=15,$G$17*(V279/1000),0)))))))))))))))</f>
        <v>0</v>
      </c>
      <c r="Y279" s="34">
        <f>IF('Γεννήτρια 5'!D279="W",Y278+('Γεννήτρια 5'!C279-1)*X279,IF('Γεννήτρια 5'!D279="L",Y278-X279,Y278))</f>
        <v>200.69650129906225</v>
      </c>
      <c r="Z279" s="34" t="str">
        <f>IF(AND('Γεννήτρια 5'!C279&lt;&gt;0,'Γεννήτρια 5'!D279=""),X279,"")</f>
        <v/>
      </c>
    </row>
    <row r="280" spans="1:26">
      <c r="A280" s="3">
        <f t="shared" si="22"/>
        <v>258</v>
      </c>
      <c r="E280" s="3" t="str">
        <f t="shared" ref="E280:E343" si="24">IF(C280&gt;1,W280,"")</f>
        <v/>
      </c>
      <c r="F280" s="2" t="str">
        <f t="shared" ref="F280:F343" si="25">IF(C280&gt;1,X280,"")</f>
        <v/>
      </c>
      <c r="G280" s="2" t="str">
        <f t="shared" ref="G280:G343" si="26">IF(OR(D280="W",D280="L"),Y280,"")</f>
        <v/>
      </c>
      <c r="V280" s="34">
        <f t="shared" ref="V280:V343" si="27">IF(Y279&gt;=V279,Y279,V279)</f>
        <v>200.69650129906225</v>
      </c>
      <c r="W280" s="33">
        <f t="shared" si="23"/>
        <v>254</v>
      </c>
      <c r="X280" s="34">
        <f>IF(W280=1,$G$3*(V280/1000),IF(W280=2,$G$4*(V280/1000),IF(W280=3,$G$5*(V280/1000),IF(W280=4,$G$6*(V280/1000),IF(W280=5,$G$7*(V280/1000),IF(W280=6,$G$8*(V280/1000),IF(W280=7,$G$9*(V280/1000),IF(W280=8,$G$10*(V280/1000),IF(W280=9,$G$11*(V280/1000),IF(W280=10,$G$12*(V280/1000),IF(W280=11,$G$13*(V280/1000),IF(W280=12,$G$14*(V280/1000),IF(W280=13,$G$15*(V280/1000),IF(W280=14,$G$16*(V280/1000),IF(W280=15,$G$17*(V280/1000),0)))))))))))))))</f>
        <v>0</v>
      </c>
      <c r="Y280" s="34">
        <f>IF('Γεννήτρια 5'!D280="W",Y279+('Γεννήτρια 5'!C280-1)*X280,IF('Γεννήτρια 5'!D280="L",Y279-X280,Y279))</f>
        <v>200.69650129906225</v>
      </c>
      <c r="Z280" s="34" t="str">
        <f>IF(AND('Γεννήτρια 5'!C280&lt;&gt;0,'Γεννήτρια 5'!D280=""),X280,"")</f>
        <v/>
      </c>
    </row>
    <row r="281" spans="1:26">
      <c r="A281" s="3">
        <f t="shared" ref="A281:A344" si="28">A280+1</f>
        <v>259</v>
      </c>
      <c r="E281" s="3" t="str">
        <f t="shared" si="24"/>
        <v/>
      </c>
      <c r="F281" s="2" t="str">
        <f t="shared" si="25"/>
        <v/>
      </c>
      <c r="G281" s="2" t="str">
        <f t="shared" si="26"/>
        <v/>
      </c>
      <c r="V281" s="34">
        <f t="shared" si="27"/>
        <v>200.69650129906225</v>
      </c>
      <c r="W281" s="33">
        <f t="shared" ref="W281:W344" si="29">IF(V280&gt;=Y280,W280+1,1)</f>
        <v>255</v>
      </c>
      <c r="X281" s="34">
        <f>IF(W281=1,$G$3*(V281/1000),IF(W281=2,$G$4*(V281/1000),IF(W281=3,$G$5*(V281/1000),IF(W281=4,$G$6*(V281/1000),IF(W281=5,$G$7*(V281/1000),IF(W281=6,$G$8*(V281/1000),IF(W281=7,$G$9*(V281/1000),IF(W281=8,$G$10*(V281/1000),IF(W281=9,$G$11*(V281/1000),IF(W281=10,$G$12*(V281/1000),IF(W281=11,$G$13*(V281/1000),IF(W281=12,$G$14*(V281/1000),IF(W281=13,$G$15*(V281/1000),IF(W281=14,$G$16*(V281/1000),IF(W281=15,$G$17*(V281/1000),0)))))))))))))))</f>
        <v>0</v>
      </c>
      <c r="Y281" s="34">
        <f>IF('Γεννήτρια 5'!D281="W",Y280+('Γεννήτρια 5'!C281-1)*X281,IF('Γεννήτρια 5'!D281="L",Y280-X281,Y280))</f>
        <v>200.69650129906225</v>
      </c>
      <c r="Z281" s="34" t="str">
        <f>IF(AND('Γεννήτρια 5'!C281&lt;&gt;0,'Γεννήτρια 5'!D281=""),X281,"")</f>
        <v/>
      </c>
    </row>
    <row r="282" spans="1:26">
      <c r="A282" s="3">
        <f t="shared" si="28"/>
        <v>260</v>
      </c>
      <c r="E282" s="3" t="str">
        <f t="shared" si="24"/>
        <v/>
      </c>
      <c r="F282" s="2" t="str">
        <f t="shared" si="25"/>
        <v/>
      </c>
      <c r="G282" s="2" t="str">
        <f t="shared" si="26"/>
        <v/>
      </c>
      <c r="V282" s="34">
        <f t="shared" si="27"/>
        <v>200.69650129906225</v>
      </c>
      <c r="W282" s="33">
        <f t="shared" si="29"/>
        <v>256</v>
      </c>
      <c r="X282" s="34">
        <f>IF(W282=1,$G$3*(V282/1000),IF(W282=2,$G$4*(V282/1000),IF(W282=3,$G$5*(V282/1000),IF(W282=4,$G$6*(V282/1000),IF(W282=5,$G$7*(V282/1000),IF(W282=6,$G$8*(V282/1000),IF(W282=7,$G$9*(V282/1000),IF(W282=8,$G$10*(V282/1000),IF(W282=9,$G$11*(V282/1000),IF(W282=10,$G$12*(V282/1000),IF(W282=11,$G$13*(V282/1000),IF(W282=12,$G$14*(V282/1000),IF(W282=13,$G$15*(V282/1000),IF(W282=14,$G$16*(V282/1000),IF(W282=15,$G$17*(V282/1000),0)))))))))))))))</f>
        <v>0</v>
      </c>
      <c r="Y282" s="34">
        <f>IF('Γεννήτρια 5'!D282="W",Y281+('Γεννήτρια 5'!C282-1)*X282,IF('Γεννήτρια 5'!D282="L",Y281-X282,Y281))</f>
        <v>200.69650129906225</v>
      </c>
      <c r="Z282" s="34" t="str">
        <f>IF(AND('Γεννήτρια 5'!C282&lt;&gt;0,'Γεννήτρια 5'!D282=""),X282,"")</f>
        <v/>
      </c>
    </row>
    <row r="283" spans="1:26">
      <c r="A283" s="3">
        <f t="shared" si="28"/>
        <v>261</v>
      </c>
      <c r="E283" s="3" t="str">
        <f t="shared" si="24"/>
        <v/>
      </c>
      <c r="F283" s="2" t="str">
        <f t="shared" si="25"/>
        <v/>
      </c>
      <c r="G283" s="2" t="str">
        <f t="shared" si="26"/>
        <v/>
      </c>
      <c r="V283" s="34">
        <f t="shared" si="27"/>
        <v>200.69650129906225</v>
      </c>
      <c r="W283" s="33">
        <f t="shared" si="29"/>
        <v>257</v>
      </c>
      <c r="X283" s="34">
        <f>IF(W283=1,$G$3*(V283/1000),IF(W283=2,$G$4*(V283/1000),IF(W283=3,$G$5*(V283/1000),IF(W283=4,$G$6*(V283/1000),IF(W283=5,$G$7*(V283/1000),IF(W283=6,$G$8*(V283/1000),IF(W283=7,$G$9*(V283/1000),IF(W283=8,$G$10*(V283/1000),IF(W283=9,$G$11*(V283/1000),IF(W283=10,$G$12*(V283/1000),IF(W283=11,$G$13*(V283/1000),IF(W283=12,$G$14*(V283/1000),IF(W283=13,$G$15*(V283/1000),IF(W283=14,$G$16*(V283/1000),IF(W283=15,$G$17*(V283/1000),0)))))))))))))))</f>
        <v>0</v>
      </c>
      <c r="Y283" s="34">
        <f>IF('Γεννήτρια 5'!D283="W",Y282+('Γεννήτρια 5'!C283-1)*X283,IF('Γεννήτρια 5'!D283="L",Y282-X283,Y282))</f>
        <v>200.69650129906225</v>
      </c>
      <c r="Z283" s="34" t="str">
        <f>IF(AND('Γεννήτρια 5'!C283&lt;&gt;0,'Γεννήτρια 5'!D283=""),X283,"")</f>
        <v/>
      </c>
    </row>
    <row r="284" spans="1:26">
      <c r="A284" s="3">
        <f t="shared" si="28"/>
        <v>262</v>
      </c>
      <c r="E284" s="3" t="str">
        <f t="shared" si="24"/>
        <v/>
      </c>
      <c r="F284" s="2" t="str">
        <f t="shared" si="25"/>
        <v/>
      </c>
      <c r="G284" s="2" t="str">
        <f t="shared" si="26"/>
        <v/>
      </c>
      <c r="V284" s="34">
        <f t="shared" si="27"/>
        <v>200.69650129906225</v>
      </c>
      <c r="W284" s="33">
        <f t="shared" si="29"/>
        <v>258</v>
      </c>
      <c r="X284" s="34">
        <f>IF(W284=1,$G$3*(V284/1000),IF(W284=2,$G$4*(V284/1000),IF(W284=3,$G$5*(V284/1000),IF(W284=4,$G$6*(V284/1000),IF(W284=5,$G$7*(V284/1000),IF(W284=6,$G$8*(V284/1000),IF(W284=7,$G$9*(V284/1000),IF(W284=8,$G$10*(V284/1000),IF(W284=9,$G$11*(V284/1000),IF(W284=10,$G$12*(V284/1000),IF(W284=11,$G$13*(V284/1000),IF(W284=12,$G$14*(V284/1000),IF(W284=13,$G$15*(V284/1000),IF(W284=14,$G$16*(V284/1000),IF(W284=15,$G$17*(V284/1000),0)))))))))))))))</f>
        <v>0</v>
      </c>
      <c r="Y284" s="34">
        <f>IF('Γεννήτρια 5'!D284="W",Y283+('Γεννήτρια 5'!C284-1)*X284,IF('Γεννήτρια 5'!D284="L",Y283-X284,Y283))</f>
        <v>200.69650129906225</v>
      </c>
      <c r="Z284" s="34" t="str">
        <f>IF(AND('Γεννήτρια 5'!C284&lt;&gt;0,'Γεννήτρια 5'!D284=""),X284,"")</f>
        <v/>
      </c>
    </row>
    <row r="285" spans="1:26">
      <c r="A285" s="3">
        <f t="shared" si="28"/>
        <v>263</v>
      </c>
      <c r="E285" s="3" t="str">
        <f t="shared" si="24"/>
        <v/>
      </c>
      <c r="F285" s="2" t="str">
        <f t="shared" si="25"/>
        <v/>
      </c>
      <c r="G285" s="2" t="str">
        <f t="shared" si="26"/>
        <v/>
      </c>
      <c r="V285" s="34">
        <f t="shared" si="27"/>
        <v>200.69650129906225</v>
      </c>
      <c r="W285" s="33">
        <f t="shared" si="29"/>
        <v>259</v>
      </c>
      <c r="X285" s="34">
        <f>IF(W285=1,$G$3*(V285/1000),IF(W285=2,$G$4*(V285/1000),IF(W285=3,$G$5*(V285/1000),IF(W285=4,$G$6*(V285/1000),IF(W285=5,$G$7*(V285/1000),IF(W285=6,$G$8*(V285/1000),IF(W285=7,$G$9*(V285/1000),IF(W285=8,$G$10*(V285/1000),IF(W285=9,$G$11*(V285/1000),IF(W285=10,$G$12*(V285/1000),IF(W285=11,$G$13*(V285/1000),IF(W285=12,$G$14*(V285/1000),IF(W285=13,$G$15*(V285/1000),IF(W285=14,$G$16*(V285/1000),IF(W285=15,$G$17*(V285/1000),0)))))))))))))))</f>
        <v>0</v>
      </c>
      <c r="Y285" s="34">
        <f>IF('Γεννήτρια 5'!D285="W",Y284+('Γεννήτρια 5'!C285-1)*X285,IF('Γεννήτρια 5'!D285="L",Y284-X285,Y284))</f>
        <v>200.69650129906225</v>
      </c>
      <c r="Z285" s="34" t="str">
        <f>IF(AND('Γεννήτρια 5'!C285&lt;&gt;0,'Γεννήτρια 5'!D285=""),X285,"")</f>
        <v/>
      </c>
    </row>
    <row r="286" spans="1:26">
      <c r="A286" s="3">
        <f t="shared" si="28"/>
        <v>264</v>
      </c>
      <c r="E286" s="3" t="str">
        <f t="shared" si="24"/>
        <v/>
      </c>
      <c r="F286" s="2" t="str">
        <f t="shared" si="25"/>
        <v/>
      </c>
      <c r="G286" s="2" t="str">
        <f t="shared" si="26"/>
        <v/>
      </c>
      <c r="V286" s="34">
        <f t="shared" si="27"/>
        <v>200.69650129906225</v>
      </c>
      <c r="W286" s="33">
        <f t="shared" si="29"/>
        <v>260</v>
      </c>
      <c r="X286" s="34">
        <f>IF(W286=1,$G$3*(V286/1000),IF(W286=2,$G$4*(V286/1000),IF(W286=3,$G$5*(V286/1000),IF(W286=4,$G$6*(V286/1000),IF(W286=5,$G$7*(V286/1000),IF(W286=6,$G$8*(V286/1000),IF(W286=7,$G$9*(V286/1000),IF(W286=8,$G$10*(V286/1000),IF(W286=9,$G$11*(V286/1000),IF(W286=10,$G$12*(V286/1000),IF(W286=11,$G$13*(V286/1000),IF(W286=12,$G$14*(V286/1000),IF(W286=13,$G$15*(V286/1000),IF(W286=14,$G$16*(V286/1000),IF(W286=15,$G$17*(V286/1000),0)))))))))))))))</f>
        <v>0</v>
      </c>
      <c r="Y286" s="34">
        <f>IF('Γεννήτρια 5'!D286="W",Y285+('Γεννήτρια 5'!C286-1)*X286,IF('Γεννήτρια 5'!D286="L",Y285-X286,Y285))</f>
        <v>200.69650129906225</v>
      </c>
      <c r="Z286" s="34" t="str">
        <f>IF(AND('Γεννήτρια 5'!C286&lt;&gt;0,'Γεννήτρια 5'!D286=""),X286,"")</f>
        <v/>
      </c>
    </row>
    <row r="287" spans="1:26">
      <c r="A287" s="3">
        <f t="shared" si="28"/>
        <v>265</v>
      </c>
      <c r="E287" s="3" t="str">
        <f t="shared" si="24"/>
        <v/>
      </c>
      <c r="F287" s="2" t="str">
        <f t="shared" si="25"/>
        <v/>
      </c>
      <c r="G287" s="2" t="str">
        <f t="shared" si="26"/>
        <v/>
      </c>
      <c r="V287" s="34">
        <f t="shared" si="27"/>
        <v>200.69650129906225</v>
      </c>
      <c r="W287" s="33">
        <f t="shared" si="29"/>
        <v>261</v>
      </c>
      <c r="X287" s="34">
        <f>IF(W287=1,$G$3*(V287/1000),IF(W287=2,$G$4*(V287/1000),IF(W287=3,$G$5*(V287/1000),IF(W287=4,$G$6*(V287/1000),IF(W287=5,$G$7*(V287/1000),IF(W287=6,$G$8*(V287/1000),IF(W287=7,$G$9*(V287/1000),IF(W287=8,$G$10*(V287/1000),IF(W287=9,$G$11*(V287/1000),IF(W287=10,$G$12*(V287/1000),IF(W287=11,$G$13*(V287/1000),IF(W287=12,$G$14*(V287/1000),IF(W287=13,$G$15*(V287/1000),IF(W287=14,$G$16*(V287/1000),IF(W287=15,$G$17*(V287/1000),0)))))))))))))))</f>
        <v>0</v>
      </c>
      <c r="Y287" s="34">
        <f>IF('Γεννήτρια 5'!D287="W",Y286+('Γεννήτρια 5'!C287-1)*X287,IF('Γεννήτρια 5'!D287="L",Y286-X287,Y286))</f>
        <v>200.69650129906225</v>
      </c>
      <c r="Z287" s="34" t="str">
        <f>IF(AND('Γεννήτρια 5'!C287&lt;&gt;0,'Γεννήτρια 5'!D287=""),X287,"")</f>
        <v/>
      </c>
    </row>
    <row r="288" spans="1:26">
      <c r="A288" s="3">
        <f t="shared" si="28"/>
        <v>266</v>
      </c>
      <c r="E288" s="3" t="str">
        <f t="shared" si="24"/>
        <v/>
      </c>
      <c r="F288" s="2" t="str">
        <f t="shared" si="25"/>
        <v/>
      </c>
      <c r="G288" s="2" t="str">
        <f t="shared" si="26"/>
        <v/>
      </c>
      <c r="V288" s="34">
        <f t="shared" si="27"/>
        <v>200.69650129906225</v>
      </c>
      <c r="W288" s="33">
        <f t="shared" si="29"/>
        <v>262</v>
      </c>
      <c r="X288" s="34">
        <f>IF(W288=1,$G$3*(V288/1000),IF(W288=2,$G$4*(V288/1000),IF(W288=3,$G$5*(V288/1000),IF(W288=4,$G$6*(V288/1000),IF(W288=5,$G$7*(V288/1000),IF(W288=6,$G$8*(V288/1000),IF(W288=7,$G$9*(V288/1000),IF(W288=8,$G$10*(V288/1000),IF(W288=9,$G$11*(V288/1000),IF(W288=10,$G$12*(V288/1000),IF(W288=11,$G$13*(V288/1000),IF(W288=12,$G$14*(V288/1000),IF(W288=13,$G$15*(V288/1000),IF(W288=14,$G$16*(V288/1000),IF(W288=15,$G$17*(V288/1000),0)))))))))))))))</f>
        <v>0</v>
      </c>
      <c r="Y288" s="34">
        <f>IF('Γεννήτρια 5'!D288="W",Y287+('Γεννήτρια 5'!C288-1)*X288,IF('Γεννήτρια 5'!D288="L",Y287-X288,Y287))</f>
        <v>200.69650129906225</v>
      </c>
      <c r="Z288" s="34" t="str">
        <f>IF(AND('Γεννήτρια 5'!C288&lt;&gt;0,'Γεννήτρια 5'!D288=""),X288,"")</f>
        <v/>
      </c>
    </row>
    <row r="289" spans="1:26">
      <c r="A289" s="3">
        <f t="shared" si="28"/>
        <v>267</v>
      </c>
      <c r="E289" s="3" t="str">
        <f t="shared" si="24"/>
        <v/>
      </c>
      <c r="F289" s="2" t="str">
        <f t="shared" si="25"/>
        <v/>
      </c>
      <c r="G289" s="2" t="str">
        <f t="shared" si="26"/>
        <v/>
      </c>
      <c r="V289" s="34">
        <f t="shared" si="27"/>
        <v>200.69650129906225</v>
      </c>
      <c r="W289" s="33">
        <f t="shared" si="29"/>
        <v>263</v>
      </c>
      <c r="X289" s="34">
        <f>IF(W289=1,$G$3*(V289/1000),IF(W289=2,$G$4*(V289/1000),IF(W289=3,$G$5*(V289/1000),IF(W289=4,$G$6*(V289/1000),IF(W289=5,$G$7*(V289/1000),IF(W289=6,$G$8*(V289/1000),IF(W289=7,$G$9*(V289/1000),IF(W289=8,$G$10*(V289/1000),IF(W289=9,$G$11*(V289/1000),IF(W289=10,$G$12*(V289/1000),IF(W289=11,$G$13*(V289/1000),IF(W289=12,$G$14*(V289/1000),IF(W289=13,$G$15*(V289/1000),IF(W289=14,$G$16*(V289/1000),IF(W289=15,$G$17*(V289/1000),0)))))))))))))))</f>
        <v>0</v>
      </c>
      <c r="Y289" s="34">
        <f>IF('Γεννήτρια 5'!D289="W",Y288+('Γεννήτρια 5'!C289-1)*X289,IF('Γεννήτρια 5'!D289="L",Y288-X289,Y288))</f>
        <v>200.69650129906225</v>
      </c>
      <c r="Z289" s="34" t="str">
        <f>IF(AND('Γεννήτρια 5'!C289&lt;&gt;0,'Γεννήτρια 5'!D289=""),X289,"")</f>
        <v/>
      </c>
    </row>
    <row r="290" spans="1:26">
      <c r="A290" s="3">
        <f t="shared" si="28"/>
        <v>268</v>
      </c>
      <c r="E290" s="3" t="str">
        <f t="shared" si="24"/>
        <v/>
      </c>
      <c r="F290" s="2" t="str">
        <f t="shared" si="25"/>
        <v/>
      </c>
      <c r="G290" s="2" t="str">
        <f t="shared" si="26"/>
        <v/>
      </c>
      <c r="V290" s="34">
        <f t="shared" si="27"/>
        <v>200.69650129906225</v>
      </c>
      <c r="W290" s="33">
        <f t="shared" si="29"/>
        <v>264</v>
      </c>
      <c r="X290" s="34">
        <f>IF(W290=1,$G$3*(V290/1000),IF(W290=2,$G$4*(V290/1000),IF(W290=3,$G$5*(V290/1000),IF(W290=4,$G$6*(V290/1000),IF(W290=5,$G$7*(V290/1000),IF(W290=6,$G$8*(V290/1000),IF(W290=7,$G$9*(V290/1000),IF(W290=8,$G$10*(V290/1000),IF(W290=9,$G$11*(V290/1000),IF(W290=10,$G$12*(V290/1000),IF(W290=11,$G$13*(V290/1000),IF(W290=12,$G$14*(V290/1000),IF(W290=13,$G$15*(V290/1000),IF(W290=14,$G$16*(V290/1000),IF(W290=15,$G$17*(V290/1000),0)))))))))))))))</f>
        <v>0</v>
      </c>
      <c r="Y290" s="34">
        <f>IF('Γεννήτρια 5'!D290="W",Y289+('Γεννήτρια 5'!C290-1)*X290,IF('Γεννήτρια 5'!D290="L",Y289-X290,Y289))</f>
        <v>200.69650129906225</v>
      </c>
      <c r="Z290" s="34" t="str">
        <f>IF(AND('Γεννήτρια 5'!C290&lt;&gt;0,'Γεννήτρια 5'!D290=""),X290,"")</f>
        <v/>
      </c>
    </row>
    <row r="291" spans="1:26">
      <c r="A291" s="3">
        <f t="shared" si="28"/>
        <v>269</v>
      </c>
      <c r="E291" s="3" t="str">
        <f t="shared" si="24"/>
        <v/>
      </c>
      <c r="F291" s="2" t="str">
        <f t="shared" si="25"/>
        <v/>
      </c>
      <c r="G291" s="2" t="str">
        <f t="shared" si="26"/>
        <v/>
      </c>
      <c r="V291" s="34">
        <f t="shared" si="27"/>
        <v>200.69650129906225</v>
      </c>
      <c r="W291" s="33">
        <f t="shared" si="29"/>
        <v>265</v>
      </c>
      <c r="X291" s="34">
        <f>IF(W291=1,$G$3*(V291/1000),IF(W291=2,$G$4*(V291/1000),IF(W291=3,$G$5*(V291/1000),IF(W291=4,$G$6*(V291/1000),IF(W291=5,$G$7*(V291/1000),IF(W291=6,$G$8*(V291/1000),IF(W291=7,$G$9*(V291/1000),IF(W291=8,$G$10*(V291/1000),IF(W291=9,$G$11*(V291/1000),IF(W291=10,$G$12*(V291/1000),IF(W291=11,$G$13*(V291/1000),IF(W291=12,$G$14*(V291/1000),IF(W291=13,$G$15*(V291/1000),IF(W291=14,$G$16*(V291/1000),IF(W291=15,$G$17*(V291/1000),0)))))))))))))))</f>
        <v>0</v>
      </c>
      <c r="Y291" s="34">
        <f>IF('Γεννήτρια 5'!D291="W",Y290+('Γεννήτρια 5'!C291-1)*X291,IF('Γεννήτρια 5'!D291="L",Y290-X291,Y290))</f>
        <v>200.69650129906225</v>
      </c>
      <c r="Z291" s="34" t="str">
        <f>IF(AND('Γεννήτρια 5'!C291&lt;&gt;0,'Γεννήτρια 5'!D291=""),X291,"")</f>
        <v/>
      </c>
    </row>
    <row r="292" spans="1:26">
      <c r="A292" s="3">
        <f t="shared" si="28"/>
        <v>270</v>
      </c>
      <c r="E292" s="3" t="str">
        <f t="shared" si="24"/>
        <v/>
      </c>
      <c r="F292" s="2" t="str">
        <f t="shared" si="25"/>
        <v/>
      </c>
      <c r="G292" s="2" t="str">
        <f t="shared" si="26"/>
        <v/>
      </c>
      <c r="V292" s="34">
        <f t="shared" si="27"/>
        <v>200.69650129906225</v>
      </c>
      <c r="W292" s="33">
        <f t="shared" si="29"/>
        <v>266</v>
      </c>
      <c r="X292" s="34">
        <f>IF(W292=1,$G$3*(V292/1000),IF(W292=2,$G$4*(V292/1000),IF(W292=3,$G$5*(V292/1000),IF(W292=4,$G$6*(V292/1000),IF(W292=5,$G$7*(V292/1000),IF(W292=6,$G$8*(V292/1000),IF(W292=7,$G$9*(V292/1000),IF(W292=8,$G$10*(V292/1000),IF(W292=9,$G$11*(V292/1000),IF(W292=10,$G$12*(V292/1000),IF(W292=11,$G$13*(V292/1000),IF(W292=12,$G$14*(V292/1000),IF(W292=13,$G$15*(V292/1000),IF(W292=14,$G$16*(V292/1000),IF(W292=15,$G$17*(V292/1000),0)))))))))))))))</f>
        <v>0</v>
      </c>
      <c r="Y292" s="34">
        <f>IF('Γεννήτρια 5'!D292="W",Y291+('Γεννήτρια 5'!C292-1)*X292,IF('Γεννήτρια 5'!D292="L",Y291-X292,Y291))</f>
        <v>200.69650129906225</v>
      </c>
      <c r="Z292" s="34" t="str">
        <f>IF(AND('Γεννήτρια 5'!C292&lt;&gt;0,'Γεννήτρια 5'!D292=""),X292,"")</f>
        <v/>
      </c>
    </row>
    <row r="293" spans="1:26">
      <c r="A293" s="3">
        <f t="shared" si="28"/>
        <v>271</v>
      </c>
      <c r="E293" s="3" t="str">
        <f t="shared" si="24"/>
        <v/>
      </c>
      <c r="F293" s="2" t="str">
        <f t="shared" si="25"/>
        <v/>
      </c>
      <c r="G293" s="2" t="str">
        <f t="shared" si="26"/>
        <v/>
      </c>
      <c r="V293" s="34">
        <f t="shared" si="27"/>
        <v>200.69650129906225</v>
      </c>
      <c r="W293" s="33">
        <f t="shared" si="29"/>
        <v>267</v>
      </c>
      <c r="X293" s="34">
        <f>IF(W293=1,$G$3*(V293/1000),IF(W293=2,$G$4*(V293/1000),IF(W293=3,$G$5*(V293/1000),IF(W293=4,$G$6*(V293/1000),IF(W293=5,$G$7*(V293/1000),IF(W293=6,$G$8*(V293/1000),IF(W293=7,$G$9*(V293/1000),IF(W293=8,$G$10*(V293/1000),IF(W293=9,$G$11*(V293/1000),IF(W293=10,$G$12*(V293/1000),IF(W293=11,$G$13*(V293/1000),IF(W293=12,$G$14*(V293/1000),IF(W293=13,$G$15*(V293/1000),IF(W293=14,$G$16*(V293/1000),IF(W293=15,$G$17*(V293/1000),0)))))))))))))))</f>
        <v>0</v>
      </c>
      <c r="Y293" s="34">
        <f>IF('Γεννήτρια 5'!D293="W",Y292+('Γεννήτρια 5'!C293-1)*X293,IF('Γεννήτρια 5'!D293="L",Y292-X293,Y292))</f>
        <v>200.69650129906225</v>
      </c>
      <c r="Z293" s="34" t="str">
        <f>IF(AND('Γεννήτρια 5'!C293&lt;&gt;0,'Γεννήτρια 5'!D293=""),X293,"")</f>
        <v/>
      </c>
    </row>
    <row r="294" spans="1:26">
      <c r="A294" s="3">
        <f t="shared" si="28"/>
        <v>272</v>
      </c>
      <c r="E294" s="3" t="str">
        <f t="shared" si="24"/>
        <v/>
      </c>
      <c r="F294" s="2" t="str">
        <f t="shared" si="25"/>
        <v/>
      </c>
      <c r="G294" s="2" t="str">
        <f t="shared" si="26"/>
        <v/>
      </c>
      <c r="V294" s="34">
        <f t="shared" si="27"/>
        <v>200.69650129906225</v>
      </c>
      <c r="W294" s="33">
        <f t="shared" si="29"/>
        <v>268</v>
      </c>
      <c r="X294" s="34">
        <f>IF(W294=1,$G$3*(V294/1000),IF(W294=2,$G$4*(V294/1000),IF(W294=3,$G$5*(V294/1000),IF(W294=4,$G$6*(V294/1000),IF(W294=5,$G$7*(V294/1000),IF(W294=6,$G$8*(V294/1000),IF(W294=7,$G$9*(V294/1000),IF(W294=8,$G$10*(V294/1000),IF(W294=9,$G$11*(V294/1000),IF(W294=10,$G$12*(V294/1000),IF(W294=11,$G$13*(V294/1000),IF(W294=12,$G$14*(V294/1000),IF(W294=13,$G$15*(V294/1000),IF(W294=14,$G$16*(V294/1000),IF(W294=15,$G$17*(V294/1000),0)))))))))))))))</f>
        <v>0</v>
      </c>
      <c r="Y294" s="34">
        <f>IF('Γεννήτρια 5'!D294="W",Y293+('Γεννήτρια 5'!C294-1)*X294,IF('Γεννήτρια 5'!D294="L",Y293-X294,Y293))</f>
        <v>200.69650129906225</v>
      </c>
      <c r="Z294" s="34" t="str">
        <f>IF(AND('Γεννήτρια 5'!C294&lt;&gt;0,'Γεννήτρια 5'!D294=""),X294,"")</f>
        <v/>
      </c>
    </row>
    <row r="295" spans="1:26">
      <c r="A295" s="3">
        <f t="shared" si="28"/>
        <v>273</v>
      </c>
      <c r="E295" s="3" t="str">
        <f t="shared" si="24"/>
        <v/>
      </c>
      <c r="F295" s="2" t="str">
        <f t="shared" si="25"/>
        <v/>
      </c>
      <c r="G295" s="2" t="str">
        <f t="shared" si="26"/>
        <v/>
      </c>
      <c r="V295" s="34">
        <f t="shared" si="27"/>
        <v>200.69650129906225</v>
      </c>
      <c r="W295" s="33">
        <f t="shared" si="29"/>
        <v>269</v>
      </c>
      <c r="X295" s="34">
        <f>IF(W295=1,$G$3*(V295/1000),IF(W295=2,$G$4*(V295/1000),IF(W295=3,$G$5*(V295/1000),IF(W295=4,$G$6*(V295/1000),IF(W295=5,$G$7*(V295/1000),IF(W295=6,$G$8*(V295/1000),IF(W295=7,$G$9*(V295/1000),IF(W295=8,$G$10*(V295/1000),IF(W295=9,$G$11*(V295/1000),IF(W295=10,$G$12*(V295/1000),IF(W295=11,$G$13*(V295/1000),IF(W295=12,$G$14*(V295/1000),IF(W295=13,$G$15*(V295/1000),IF(W295=14,$G$16*(V295/1000),IF(W295=15,$G$17*(V295/1000),0)))))))))))))))</f>
        <v>0</v>
      </c>
      <c r="Y295" s="34">
        <f>IF('Γεννήτρια 5'!D295="W",Y294+('Γεννήτρια 5'!C295-1)*X295,IF('Γεννήτρια 5'!D295="L",Y294-X295,Y294))</f>
        <v>200.69650129906225</v>
      </c>
      <c r="Z295" s="34" t="str">
        <f>IF(AND('Γεννήτρια 5'!C295&lt;&gt;0,'Γεννήτρια 5'!D295=""),X295,"")</f>
        <v/>
      </c>
    </row>
    <row r="296" spans="1:26">
      <c r="A296" s="3">
        <f t="shared" si="28"/>
        <v>274</v>
      </c>
      <c r="E296" s="3" t="str">
        <f t="shared" si="24"/>
        <v/>
      </c>
      <c r="F296" s="2" t="str">
        <f t="shared" si="25"/>
        <v/>
      </c>
      <c r="G296" s="2" t="str">
        <f t="shared" si="26"/>
        <v/>
      </c>
      <c r="V296" s="34">
        <f t="shared" si="27"/>
        <v>200.69650129906225</v>
      </c>
      <c r="W296" s="33">
        <f t="shared" si="29"/>
        <v>270</v>
      </c>
      <c r="X296" s="34">
        <f>IF(W296=1,$G$3*(V296/1000),IF(W296=2,$G$4*(V296/1000),IF(W296=3,$G$5*(V296/1000),IF(W296=4,$G$6*(V296/1000),IF(W296=5,$G$7*(V296/1000),IF(W296=6,$G$8*(V296/1000),IF(W296=7,$G$9*(V296/1000),IF(W296=8,$G$10*(V296/1000),IF(W296=9,$G$11*(V296/1000),IF(W296=10,$G$12*(V296/1000),IF(W296=11,$G$13*(V296/1000),IF(W296=12,$G$14*(V296/1000),IF(W296=13,$G$15*(V296/1000),IF(W296=14,$G$16*(V296/1000),IF(W296=15,$G$17*(V296/1000),0)))))))))))))))</f>
        <v>0</v>
      </c>
      <c r="Y296" s="34">
        <f>IF('Γεννήτρια 5'!D296="W",Y295+('Γεννήτρια 5'!C296-1)*X296,IF('Γεννήτρια 5'!D296="L",Y295-X296,Y295))</f>
        <v>200.69650129906225</v>
      </c>
      <c r="Z296" s="34" t="str">
        <f>IF(AND('Γεννήτρια 5'!C296&lt;&gt;0,'Γεννήτρια 5'!D296=""),X296,"")</f>
        <v/>
      </c>
    </row>
    <row r="297" spans="1:26">
      <c r="A297" s="3">
        <f t="shared" si="28"/>
        <v>275</v>
      </c>
      <c r="E297" s="3" t="str">
        <f t="shared" si="24"/>
        <v/>
      </c>
      <c r="F297" s="2" t="str">
        <f t="shared" si="25"/>
        <v/>
      </c>
      <c r="G297" s="2" t="str">
        <f t="shared" si="26"/>
        <v/>
      </c>
      <c r="V297" s="34">
        <f t="shared" si="27"/>
        <v>200.69650129906225</v>
      </c>
      <c r="W297" s="33">
        <f t="shared" si="29"/>
        <v>271</v>
      </c>
      <c r="X297" s="34">
        <f>IF(W297=1,$G$3*(V297/1000),IF(W297=2,$G$4*(V297/1000),IF(W297=3,$G$5*(V297/1000),IF(W297=4,$G$6*(V297/1000),IF(W297=5,$G$7*(V297/1000),IF(W297=6,$G$8*(V297/1000),IF(W297=7,$G$9*(V297/1000),IF(W297=8,$G$10*(V297/1000),IF(W297=9,$G$11*(V297/1000),IF(W297=10,$G$12*(V297/1000),IF(W297=11,$G$13*(V297/1000),IF(W297=12,$G$14*(V297/1000),IF(W297=13,$G$15*(V297/1000),IF(W297=14,$G$16*(V297/1000),IF(W297=15,$G$17*(V297/1000),0)))))))))))))))</f>
        <v>0</v>
      </c>
      <c r="Y297" s="34">
        <f>IF('Γεννήτρια 5'!D297="W",Y296+('Γεννήτρια 5'!C297-1)*X297,IF('Γεννήτρια 5'!D297="L",Y296-X297,Y296))</f>
        <v>200.69650129906225</v>
      </c>
      <c r="Z297" s="34" t="str">
        <f>IF(AND('Γεννήτρια 5'!C297&lt;&gt;0,'Γεννήτρια 5'!D297=""),X297,"")</f>
        <v/>
      </c>
    </row>
    <row r="298" spans="1:26">
      <c r="A298" s="3">
        <f t="shared" si="28"/>
        <v>276</v>
      </c>
      <c r="E298" s="3" t="str">
        <f t="shared" si="24"/>
        <v/>
      </c>
      <c r="F298" s="2" t="str">
        <f t="shared" si="25"/>
        <v/>
      </c>
      <c r="G298" s="2" t="str">
        <f t="shared" si="26"/>
        <v/>
      </c>
      <c r="V298" s="34">
        <f t="shared" si="27"/>
        <v>200.69650129906225</v>
      </c>
      <c r="W298" s="33">
        <f t="shared" si="29"/>
        <v>272</v>
      </c>
      <c r="X298" s="34">
        <f>IF(W298=1,$G$3*(V298/1000),IF(W298=2,$G$4*(V298/1000),IF(W298=3,$G$5*(V298/1000),IF(W298=4,$G$6*(V298/1000),IF(W298=5,$G$7*(V298/1000),IF(W298=6,$G$8*(V298/1000),IF(W298=7,$G$9*(V298/1000),IF(W298=8,$G$10*(V298/1000),IF(W298=9,$G$11*(V298/1000),IF(W298=10,$G$12*(V298/1000),IF(W298=11,$G$13*(V298/1000),IF(W298=12,$G$14*(V298/1000),IF(W298=13,$G$15*(V298/1000),IF(W298=14,$G$16*(V298/1000),IF(W298=15,$G$17*(V298/1000),0)))))))))))))))</f>
        <v>0</v>
      </c>
      <c r="Y298" s="34">
        <f>IF('Γεννήτρια 5'!D298="W",Y297+('Γεννήτρια 5'!C298-1)*X298,IF('Γεννήτρια 5'!D298="L",Y297-X298,Y297))</f>
        <v>200.69650129906225</v>
      </c>
      <c r="Z298" s="34" t="str">
        <f>IF(AND('Γεννήτρια 5'!C298&lt;&gt;0,'Γεννήτρια 5'!D298=""),X298,"")</f>
        <v/>
      </c>
    </row>
    <row r="299" spans="1:26">
      <c r="A299" s="3">
        <f t="shared" si="28"/>
        <v>277</v>
      </c>
      <c r="E299" s="3" t="str">
        <f t="shared" si="24"/>
        <v/>
      </c>
      <c r="F299" s="2" t="str">
        <f t="shared" si="25"/>
        <v/>
      </c>
      <c r="G299" s="2" t="str">
        <f t="shared" si="26"/>
        <v/>
      </c>
      <c r="V299" s="34">
        <f t="shared" si="27"/>
        <v>200.69650129906225</v>
      </c>
      <c r="W299" s="33">
        <f t="shared" si="29"/>
        <v>273</v>
      </c>
      <c r="X299" s="34">
        <f>IF(W299=1,$G$3*(V299/1000),IF(W299=2,$G$4*(V299/1000),IF(W299=3,$G$5*(V299/1000),IF(W299=4,$G$6*(V299/1000),IF(W299=5,$G$7*(V299/1000),IF(W299=6,$G$8*(V299/1000),IF(W299=7,$G$9*(V299/1000),IF(W299=8,$G$10*(V299/1000),IF(W299=9,$G$11*(V299/1000),IF(W299=10,$G$12*(V299/1000),IF(W299=11,$G$13*(V299/1000),IF(W299=12,$G$14*(V299/1000),IF(W299=13,$G$15*(V299/1000),IF(W299=14,$G$16*(V299/1000),IF(W299=15,$G$17*(V299/1000),0)))))))))))))))</f>
        <v>0</v>
      </c>
      <c r="Y299" s="34">
        <f>IF('Γεννήτρια 5'!D299="W",Y298+('Γεννήτρια 5'!C299-1)*X299,IF('Γεννήτρια 5'!D299="L",Y298-X299,Y298))</f>
        <v>200.69650129906225</v>
      </c>
      <c r="Z299" s="34" t="str">
        <f>IF(AND('Γεννήτρια 5'!C299&lt;&gt;0,'Γεννήτρια 5'!D299=""),X299,"")</f>
        <v/>
      </c>
    </row>
    <row r="300" spans="1:26">
      <c r="A300" s="3">
        <f t="shared" si="28"/>
        <v>278</v>
      </c>
      <c r="E300" s="3" t="str">
        <f t="shared" si="24"/>
        <v/>
      </c>
      <c r="F300" s="2" t="str">
        <f t="shared" si="25"/>
        <v/>
      </c>
      <c r="G300" s="2" t="str">
        <f t="shared" si="26"/>
        <v/>
      </c>
      <c r="V300" s="34">
        <f t="shared" si="27"/>
        <v>200.69650129906225</v>
      </c>
      <c r="W300" s="33">
        <f t="shared" si="29"/>
        <v>274</v>
      </c>
      <c r="X300" s="34">
        <f>IF(W300=1,$G$3*(V300/1000),IF(W300=2,$G$4*(V300/1000),IF(W300=3,$G$5*(V300/1000),IF(W300=4,$G$6*(V300/1000),IF(W300=5,$G$7*(V300/1000),IF(W300=6,$G$8*(V300/1000),IF(W300=7,$G$9*(V300/1000),IF(W300=8,$G$10*(V300/1000),IF(W300=9,$G$11*(V300/1000),IF(W300=10,$G$12*(V300/1000),IF(W300=11,$G$13*(V300/1000),IF(W300=12,$G$14*(V300/1000),IF(W300=13,$G$15*(V300/1000),IF(W300=14,$G$16*(V300/1000),IF(W300=15,$G$17*(V300/1000),0)))))))))))))))</f>
        <v>0</v>
      </c>
      <c r="Y300" s="34">
        <f>IF('Γεννήτρια 5'!D300="W",Y299+('Γεννήτρια 5'!C300-1)*X300,IF('Γεννήτρια 5'!D300="L",Y299-X300,Y299))</f>
        <v>200.69650129906225</v>
      </c>
      <c r="Z300" s="34" t="str">
        <f>IF(AND('Γεννήτρια 5'!C300&lt;&gt;0,'Γεννήτρια 5'!D300=""),X300,"")</f>
        <v/>
      </c>
    </row>
    <row r="301" spans="1:26">
      <c r="A301" s="3">
        <f t="shared" si="28"/>
        <v>279</v>
      </c>
      <c r="E301" s="3" t="str">
        <f t="shared" si="24"/>
        <v/>
      </c>
      <c r="F301" s="2" t="str">
        <f t="shared" si="25"/>
        <v/>
      </c>
      <c r="G301" s="2" t="str">
        <f t="shared" si="26"/>
        <v/>
      </c>
      <c r="V301" s="34">
        <f t="shared" si="27"/>
        <v>200.69650129906225</v>
      </c>
      <c r="W301" s="33">
        <f t="shared" si="29"/>
        <v>275</v>
      </c>
      <c r="X301" s="34">
        <f>IF(W301=1,$G$3*(V301/1000),IF(W301=2,$G$4*(V301/1000),IF(W301=3,$G$5*(V301/1000),IF(W301=4,$G$6*(V301/1000),IF(W301=5,$G$7*(V301/1000),IF(W301=6,$G$8*(V301/1000),IF(W301=7,$G$9*(V301/1000),IF(W301=8,$G$10*(V301/1000),IF(W301=9,$G$11*(V301/1000),IF(W301=10,$G$12*(V301/1000),IF(W301=11,$G$13*(V301/1000),IF(W301=12,$G$14*(V301/1000),IF(W301=13,$G$15*(V301/1000),IF(W301=14,$G$16*(V301/1000),IF(W301=15,$G$17*(V301/1000),0)))))))))))))))</f>
        <v>0</v>
      </c>
      <c r="Y301" s="34">
        <f>IF('Γεννήτρια 5'!D301="W",Y300+('Γεννήτρια 5'!C301-1)*X301,IF('Γεννήτρια 5'!D301="L",Y300-X301,Y300))</f>
        <v>200.69650129906225</v>
      </c>
      <c r="Z301" s="34" t="str">
        <f>IF(AND('Γεννήτρια 5'!C301&lt;&gt;0,'Γεννήτρια 5'!D301=""),X301,"")</f>
        <v/>
      </c>
    </row>
    <row r="302" spans="1:26">
      <c r="A302" s="3">
        <f t="shared" si="28"/>
        <v>280</v>
      </c>
      <c r="E302" s="3" t="str">
        <f t="shared" si="24"/>
        <v/>
      </c>
      <c r="F302" s="2" t="str">
        <f t="shared" si="25"/>
        <v/>
      </c>
      <c r="G302" s="2" t="str">
        <f t="shared" si="26"/>
        <v/>
      </c>
      <c r="V302" s="34">
        <f t="shared" si="27"/>
        <v>200.69650129906225</v>
      </c>
      <c r="W302" s="33">
        <f t="shared" si="29"/>
        <v>276</v>
      </c>
      <c r="X302" s="34">
        <f>IF(W302=1,$G$3*(V302/1000),IF(W302=2,$G$4*(V302/1000),IF(W302=3,$G$5*(V302/1000),IF(W302=4,$G$6*(V302/1000),IF(W302=5,$G$7*(V302/1000),IF(W302=6,$G$8*(V302/1000),IF(W302=7,$G$9*(V302/1000),IF(W302=8,$G$10*(V302/1000),IF(W302=9,$G$11*(V302/1000),IF(W302=10,$G$12*(V302/1000),IF(W302=11,$G$13*(V302/1000),IF(W302=12,$G$14*(V302/1000),IF(W302=13,$G$15*(V302/1000),IF(W302=14,$G$16*(V302/1000),IF(W302=15,$G$17*(V302/1000),0)))))))))))))))</f>
        <v>0</v>
      </c>
      <c r="Y302" s="34">
        <f>IF('Γεννήτρια 5'!D302="W",Y301+('Γεννήτρια 5'!C302-1)*X302,IF('Γεννήτρια 5'!D302="L",Y301-X302,Y301))</f>
        <v>200.69650129906225</v>
      </c>
      <c r="Z302" s="34" t="str">
        <f>IF(AND('Γεννήτρια 5'!C302&lt;&gt;0,'Γεννήτρια 5'!D302=""),X302,"")</f>
        <v/>
      </c>
    </row>
    <row r="303" spans="1:26">
      <c r="A303" s="3">
        <f t="shared" si="28"/>
        <v>281</v>
      </c>
      <c r="E303" s="3" t="str">
        <f t="shared" si="24"/>
        <v/>
      </c>
      <c r="F303" s="2" t="str">
        <f t="shared" si="25"/>
        <v/>
      </c>
      <c r="G303" s="2" t="str">
        <f t="shared" si="26"/>
        <v/>
      </c>
      <c r="V303" s="34">
        <f t="shared" si="27"/>
        <v>200.69650129906225</v>
      </c>
      <c r="W303" s="33">
        <f t="shared" si="29"/>
        <v>277</v>
      </c>
      <c r="X303" s="34">
        <f>IF(W303=1,$G$3*(V303/1000),IF(W303=2,$G$4*(V303/1000),IF(W303=3,$G$5*(V303/1000),IF(W303=4,$G$6*(V303/1000),IF(W303=5,$G$7*(V303/1000),IF(W303=6,$G$8*(V303/1000),IF(W303=7,$G$9*(V303/1000),IF(W303=8,$G$10*(V303/1000),IF(W303=9,$G$11*(V303/1000),IF(W303=10,$G$12*(V303/1000),IF(W303=11,$G$13*(V303/1000),IF(W303=12,$G$14*(V303/1000),IF(W303=13,$G$15*(V303/1000),IF(W303=14,$G$16*(V303/1000),IF(W303=15,$G$17*(V303/1000),0)))))))))))))))</f>
        <v>0</v>
      </c>
      <c r="Y303" s="34">
        <f>IF('Γεννήτρια 5'!D303="W",Y302+('Γεννήτρια 5'!C303-1)*X303,IF('Γεννήτρια 5'!D303="L",Y302-X303,Y302))</f>
        <v>200.69650129906225</v>
      </c>
      <c r="Z303" s="34" t="str">
        <f>IF(AND('Γεννήτρια 5'!C303&lt;&gt;0,'Γεννήτρια 5'!D303=""),X303,"")</f>
        <v/>
      </c>
    </row>
    <row r="304" spans="1:26">
      <c r="A304" s="3">
        <f t="shared" si="28"/>
        <v>282</v>
      </c>
      <c r="E304" s="3" t="str">
        <f t="shared" si="24"/>
        <v/>
      </c>
      <c r="F304" s="2" t="str">
        <f t="shared" si="25"/>
        <v/>
      </c>
      <c r="G304" s="2" t="str">
        <f t="shared" si="26"/>
        <v/>
      </c>
      <c r="V304" s="34">
        <f t="shared" si="27"/>
        <v>200.69650129906225</v>
      </c>
      <c r="W304" s="33">
        <f t="shared" si="29"/>
        <v>278</v>
      </c>
      <c r="X304" s="34">
        <f>IF(W304=1,$G$3*(V304/1000),IF(W304=2,$G$4*(V304/1000),IF(W304=3,$G$5*(V304/1000),IF(W304=4,$G$6*(V304/1000),IF(W304=5,$G$7*(V304/1000),IF(W304=6,$G$8*(V304/1000),IF(W304=7,$G$9*(V304/1000),IF(W304=8,$G$10*(V304/1000),IF(W304=9,$G$11*(V304/1000),IF(W304=10,$G$12*(V304/1000),IF(W304=11,$G$13*(V304/1000),IF(W304=12,$G$14*(V304/1000),IF(W304=13,$G$15*(V304/1000),IF(W304=14,$G$16*(V304/1000),IF(W304=15,$G$17*(V304/1000),0)))))))))))))))</f>
        <v>0</v>
      </c>
      <c r="Y304" s="34">
        <f>IF('Γεννήτρια 5'!D304="W",Y303+('Γεννήτρια 5'!C304-1)*X304,IF('Γεννήτρια 5'!D304="L",Y303-X304,Y303))</f>
        <v>200.69650129906225</v>
      </c>
      <c r="Z304" s="34" t="str">
        <f>IF(AND('Γεννήτρια 5'!C304&lt;&gt;0,'Γεννήτρια 5'!D304=""),X304,"")</f>
        <v/>
      </c>
    </row>
    <row r="305" spans="1:26">
      <c r="A305" s="3">
        <f t="shared" si="28"/>
        <v>283</v>
      </c>
      <c r="E305" s="3" t="str">
        <f t="shared" si="24"/>
        <v/>
      </c>
      <c r="F305" s="2" t="str">
        <f t="shared" si="25"/>
        <v/>
      </c>
      <c r="G305" s="2" t="str">
        <f t="shared" si="26"/>
        <v/>
      </c>
      <c r="V305" s="34">
        <f t="shared" si="27"/>
        <v>200.69650129906225</v>
      </c>
      <c r="W305" s="33">
        <f t="shared" si="29"/>
        <v>279</v>
      </c>
      <c r="X305" s="34">
        <f>IF(W305=1,$G$3*(V305/1000),IF(W305=2,$G$4*(V305/1000),IF(W305=3,$G$5*(V305/1000),IF(W305=4,$G$6*(V305/1000),IF(W305=5,$G$7*(V305/1000),IF(W305=6,$G$8*(V305/1000),IF(W305=7,$G$9*(V305/1000),IF(W305=8,$G$10*(V305/1000),IF(W305=9,$G$11*(V305/1000),IF(W305=10,$G$12*(V305/1000),IF(W305=11,$G$13*(V305/1000),IF(W305=12,$G$14*(V305/1000),IF(W305=13,$G$15*(V305/1000),IF(W305=14,$G$16*(V305/1000),IF(W305=15,$G$17*(V305/1000),0)))))))))))))))</f>
        <v>0</v>
      </c>
      <c r="Y305" s="34">
        <f>IF('Γεννήτρια 5'!D305="W",Y304+('Γεννήτρια 5'!C305-1)*X305,IF('Γεννήτρια 5'!D305="L",Y304-X305,Y304))</f>
        <v>200.69650129906225</v>
      </c>
      <c r="Z305" s="34" t="str">
        <f>IF(AND('Γεννήτρια 5'!C305&lt;&gt;0,'Γεννήτρια 5'!D305=""),X305,"")</f>
        <v/>
      </c>
    </row>
    <row r="306" spans="1:26">
      <c r="A306" s="3">
        <f t="shared" si="28"/>
        <v>284</v>
      </c>
      <c r="E306" s="3" t="str">
        <f t="shared" si="24"/>
        <v/>
      </c>
      <c r="F306" s="2" t="str">
        <f t="shared" si="25"/>
        <v/>
      </c>
      <c r="G306" s="2" t="str">
        <f t="shared" si="26"/>
        <v/>
      </c>
      <c r="V306" s="34">
        <f t="shared" si="27"/>
        <v>200.69650129906225</v>
      </c>
      <c r="W306" s="33">
        <f t="shared" si="29"/>
        <v>280</v>
      </c>
      <c r="X306" s="34">
        <f>IF(W306=1,$G$3*(V306/1000),IF(W306=2,$G$4*(V306/1000),IF(W306=3,$G$5*(V306/1000),IF(W306=4,$G$6*(V306/1000),IF(W306=5,$G$7*(V306/1000),IF(W306=6,$G$8*(V306/1000),IF(W306=7,$G$9*(V306/1000),IF(W306=8,$G$10*(V306/1000),IF(W306=9,$G$11*(V306/1000),IF(W306=10,$G$12*(V306/1000),IF(W306=11,$G$13*(V306/1000),IF(W306=12,$G$14*(V306/1000),IF(W306=13,$G$15*(V306/1000),IF(W306=14,$G$16*(V306/1000),IF(W306=15,$G$17*(V306/1000),0)))))))))))))))</f>
        <v>0</v>
      </c>
      <c r="Y306" s="34">
        <f>IF('Γεννήτρια 5'!D306="W",Y305+('Γεννήτρια 5'!C306-1)*X306,IF('Γεννήτρια 5'!D306="L",Y305-X306,Y305))</f>
        <v>200.69650129906225</v>
      </c>
      <c r="Z306" s="34" t="str">
        <f>IF(AND('Γεννήτρια 5'!C306&lt;&gt;0,'Γεννήτρια 5'!D306=""),X306,"")</f>
        <v/>
      </c>
    </row>
    <row r="307" spans="1:26">
      <c r="A307" s="3">
        <f t="shared" si="28"/>
        <v>285</v>
      </c>
      <c r="E307" s="3" t="str">
        <f t="shared" si="24"/>
        <v/>
      </c>
      <c r="F307" s="2" t="str">
        <f t="shared" si="25"/>
        <v/>
      </c>
      <c r="G307" s="2" t="str">
        <f t="shared" si="26"/>
        <v/>
      </c>
      <c r="V307" s="34">
        <f t="shared" si="27"/>
        <v>200.69650129906225</v>
      </c>
      <c r="W307" s="33">
        <f t="shared" si="29"/>
        <v>281</v>
      </c>
      <c r="X307" s="34">
        <f>IF(W307=1,$G$3*(V307/1000),IF(W307=2,$G$4*(V307/1000),IF(W307=3,$G$5*(V307/1000),IF(W307=4,$G$6*(V307/1000),IF(W307=5,$G$7*(V307/1000),IF(W307=6,$G$8*(V307/1000),IF(W307=7,$G$9*(V307/1000),IF(W307=8,$G$10*(V307/1000),IF(W307=9,$G$11*(V307/1000),IF(W307=10,$G$12*(V307/1000),IF(W307=11,$G$13*(V307/1000),IF(W307=12,$G$14*(V307/1000),IF(W307=13,$G$15*(V307/1000),IF(W307=14,$G$16*(V307/1000),IF(W307=15,$G$17*(V307/1000),0)))))))))))))))</f>
        <v>0</v>
      </c>
      <c r="Y307" s="34">
        <f>IF('Γεννήτρια 5'!D307="W",Y306+('Γεννήτρια 5'!C307-1)*X307,IF('Γεννήτρια 5'!D307="L",Y306-X307,Y306))</f>
        <v>200.69650129906225</v>
      </c>
      <c r="Z307" s="34" t="str">
        <f>IF(AND('Γεννήτρια 5'!C307&lt;&gt;0,'Γεννήτρια 5'!D307=""),X307,"")</f>
        <v/>
      </c>
    </row>
    <row r="308" spans="1:26">
      <c r="A308" s="3">
        <f t="shared" si="28"/>
        <v>286</v>
      </c>
      <c r="E308" s="3" t="str">
        <f t="shared" si="24"/>
        <v/>
      </c>
      <c r="F308" s="2" t="str">
        <f t="shared" si="25"/>
        <v/>
      </c>
      <c r="G308" s="2" t="str">
        <f t="shared" si="26"/>
        <v/>
      </c>
      <c r="V308" s="34">
        <f t="shared" si="27"/>
        <v>200.69650129906225</v>
      </c>
      <c r="W308" s="33">
        <f t="shared" si="29"/>
        <v>282</v>
      </c>
      <c r="X308" s="34">
        <f>IF(W308=1,$G$3*(V308/1000),IF(W308=2,$G$4*(V308/1000),IF(W308=3,$G$5*(V308/1000),IF(W308=4,$G$6*(V308/1000),IF(W308=5,$G$7*(V308/1000),IF(W308=6,$G$8*(V308/1000),IF(W308=7,$G$9*(V308/1000),IF(W308=8,$G$10*(V308/1000),IF(W308=9,$G$11*(V308/1000),IF(W308=10,$G$12*(V308/1000),IF(W308=11,$G$13*(V308/1000),IF(W308=12,$G$14*(V308/1000),IF(W308=13,$G$15*(V308/1000),IF(W308=14,$G$16*(V308/1000),IF(W308=15,$G$17*(V308/1000),0)))))))))))))))</f>
        <v>0</v>
      </c>
      <c r="Y308" s="34">
        <f>IF('Γεννήτρια 5'!D308="W",Y307+('Γεννήτρια 5'!C308-1)*X308,IF('Γεννήτρια 5'!D308="L",Y307-X308,Y307))</f>
        <v>200.69650129906225</v>
      </c>
      <c r="Z308" s="34" t="str">
        <f>IF(AND('Γεννήτρια 5'!C308&lt;&gt;0,'Γεννήτρια 5'!D308=""),X308,"")</f>
        <v/>
      </c>
    </row>
    <row r="309" spans="1:26">
      <c r="A309" s="3">
        <f t="shared" si="28"/>
        <v>287</v>
      </c>
      <c r="E309" s="3" t="str">
        <f t="shared" si="24"/>
        <v/>
      </c>
      <c r="F309" s="2" t="str">
        <f t="shared" si="25"/>
        <v/>
      </c>
      <c r="G309" s="2" t="str">
        <f t="shared" si="26"/>
        <v/>
      </c>
      <c r="V309" s="34">
        <f t="shared" si="27"/>
        <v>200.69650129906225</v>
      </c>
      <c r="W309" s="33">
        <f t="shared" si="29"/>
        <v>283</v>
      </c>
      <c r="X309" s="34">
        <f>IF(W309=1,$G$3*(V309/1000),IF(W309=2,$G$4*(V309/1000),IF(W309=3,$G$5*(V309/1000),IF(W309=4,$G$6*(V309/1000),IF(W309=5,$G$7*(V309/1000),IF(W309=6,$G$8*(V309/1000),IF(W309=7,$G$9*(V309/1000),IF(W309=8,$G$10*(V309/1000),IF(W309=9,$G$11*(V309/1000),IF(W309=10,$G$12*(V309/1000),IF(W309=11,$G$13*(V309/1000),IF(W309=12,$G$14*(V309/1000),IF(W309=13,$G$15*(V309/1000),IF(W309=14,$G$16*(V309/1000),IF(W309=15,$G$17*(V309/1000),0)))))))))))))))</f>
        <v>0</v>
      </c>
      <c r="Y309" s="34">
        <f>IF('Γεννήτρια 5'!D309="W",Y308+('Γεννήτρια 5'!C309-1)*X309,IF('Γεννήτρια 5'!D309="L",Y308-X309,Y308))</f>
        <v>200.69650129906225</v>
      </c>
      <c r="Z309" s="34" t="str">
        <f>IF(AND('Γεννήτρια 5'!C309&lt;&gt;0,'Γεννήτρια 5'!D309=""),X309,"")</f>
        <v/>
      </c>
    </row>
    <row r="310" spans="1:26">
      <c r="A310" s="3">
        <f t="shared" si="28"/>
        <v>288</v>
      </c>
      <c r="E310" s="3" t="str">
        <f t="shared" si="24"/>
        <v/>
      </c>
      <c r="F310" s="2" t="str">
        <f t="shared" si="25"/>
        <v/>
      </c>
      <c r="G310" s="2" t="str">
        <f t="shared" si="26"/>
        <v/>
      </c>
      <c r="V310" s="34">
        <f t="shared" si="27"/>
        <v>200.69650129906225</v>
      </c>
      <c r="W310" s="33">
        <f t="shared" si="29"/>
        <v>284</v>
      </c>
      <c r="X310" s="34">
        <f>IF(W310=1,$G$3*(V310/1000),IF(W310=2,$G$4*(V310/1000),IF(W310=3,$G$5*(V310/1000),IF(W310=4,$G$6*(V310/1000),IF(W310=5,$G$7*(V310/1000),IF(W310=6,$G$8*(V310/1000),IF(W310=7,$G$9*(V310/1000),IF(W310=8,$G$10*(V310/1000),IF(W310=9,$G$11*(V310/1000),IF(W310=10,$G$12*(V310/1000),IF(W310=11,$G$13*(V310/1000),IF(W310=12,$G$14*(V310/1000),IF(W310=13,$G$15*(V310/1000),IF(W310=14,$G$16*(V310/1000),IF(W310=15,$G$17*(V310/1000),0)))))))))))))))</f>
        <v>0</v>
      </c>
      <c r="Y310" s="34">
        <f>IF('Γεννήτρια 5'!D310="W",Y309+('Γεννήτρια 5'!C310-1)*X310,IF('Γεννήτρια 5'!D310="L",Y309-X310,Y309))</f>
        <v>200.69650129906225</v>
      </c>
      <c r="Z310" s="34" t="str">
        <f>IF(AND('Γεννήτρια 5'!C310&lt;&gt;0,'Γεννήτρια 5'!D310=""),X310,"")</f>
        <v/>
      </c>
    </row>
    <row r="311" spans="1:26">
      <c r="A311" s="3">
        <f t="shared" si="28"/>
        <v>289</v>
      </c>
      <c r="E311" s="3" t="str">
        <f t="shared" si="24"/>
        <v/>
      </c>
      <c r="F311" s="2" t="str">
        <f t="shared" si="25"/>
        <v/>
      </c>
      <c r="G311" s="2" t="str">
        <f t="shared" si="26"/>
        <v/>
      </c>
      <c r="V311" s="34">
        <f t="shared" si="27"/>
        <v>200.69650129906225</v>
      </c>
      <c r="W311" s="33">
        <f t="shared" si="29"/>
        <v>285</v>
      </c>
      <c r="X311" s="34">
        <f>IF(W311=1,$G$3*(V311/1000),IF(W311=2,$G$4*(V311/1000),IF(W311=3,$G$5*(V311/1000),IF(W311=4,$G$6*(V311/1000),IF(W311=5,$G$7*(V311/1000),IF(W311=6,$G$8*(V311/1000),IF(W311=7,$G$9*(V311/1000),IF(W311=8,$G$10*(V311/1000),IF(W311=9,$G$11*(V311/1000),IF(W311=10,$G$12*(V311/1000),IF(W311=11,$G$13*(V311/1000),IF(W311=12,$G$14*(V311/1000),IF(W311=13,$G$15*(V311/1000),IF(W311=14,$G$16*(V311/1000),IF(W311=15,$G$17*(V311/1000),0)))))))))))))))</f>
        <v>0</v>
      </c>
      <c r="Y311" s="34">
        <f>IF('Γεννήτρια 5'!D311="W",Y310+('Γεννήτρια 5'!C311-1)*X311,IF('Γεννήτρια 5'!D311="L",Y310-X311,Y310))</f>
        <v>200.69650129906225</v>
      </c>
      <c r="Z311" s="34" t="str">
        <f>IF(AND('Γεννήτρια 5'!C311&lt;&gt;0,'Γεννήτρια 5'!D311=""),X311,"")</f>
        <v/>
      </c>
    </row>
    <row r="312" spans="1:26">
      <c r="A312" s="3">
        <f t="shared" si="28"/>
        <v>290</v>
      </c>
      <c r="E312" s="3" t="str">
        <f t="shared" si="24"/>
        <v/>
      </c>
      <c r="F312" s="2" t="str">
        <f t="shared" si="25"/>
        <v/>
      </c>
      <c r="G312" s="2" t="str">
        <f t="shared" si="26"/>
        <v/>
      </c>
      <c r="V312" s="34">
        <f t="shared" si="27"/>
        <v>200.69650129906225</v>
      </c>
      <c r="W312" s="33">
        <f t="shared" si="29"/>
        <v>286</v>
      </c>
      <c r="X312" s="34">
        <f>IF(W312=1,$G$3*(V312/1000),IF(W312=2,$G$4*(V312/1000),IF(W312=3,$G$5*(V312/1000),IF(W312=4,$G$6*(V312/1000),IF(W312=5,$G$7*(V312/1000),IF(W312=6,$G$8*(V312/1000),IF(W312=7,$G$9*(V312/1000),IF(W312=8,$G$10*(V312/1000),IF(W312=9,$G$11*(V312/1000),IF(W312=10,$G$12*(V312/1000),IF(W312=11,$G$13*(V312/1000),IF(W312=12,$G$14*(V312/1000),IF(W312=13,$G$15*(V312/1000),IF(W312=14,$G$16*(V312/1000),IF(W312=15,$G$17*(V312/1000),0)))))))))))))))</f>
        <v>0</v>
      </c>
      <c r="Y312" s="34">
        <f>IF('Γεννήτρια 5'!D312="W",Y311+('Γεννήτρια 5'!C312-1)*X312,IF('Γεννήτρια 5'!D312="L",Y311-X312,Y311))</f>
        <v>200.69650129906225</v>
      </c>
      <c r="Z312" s="34" t="str">
        <f>IF(AND('Γεννήτρια 5'!C312&lt;&gt;0,'Γεννήτρια 5'!D312=""),X312,"")</f>
        <v/>
      </c>
    </row>
    <row r="313" spans="1:26">
      <c r="A313" s="3">
        <f t="shared" si="28"/>
        <v>291</v>
      </c>
      <c r="E313" s="3" t="str">
        <f t="shared" si="24"/>
        <v/>
      </c>
      <c r="F313" s="2" t="str">
        <f t="shared" si="25"/>
        <v/>
      </c>
      <c r="G313" s="2" t="str">
        <f t="shared" si="26"/>
        <v/>
      </c>
      <c r="V313" s="34">
        <f t="shared" si="27"/>
        <v>200.69650129906225</v>
      </c>
      <c r="W313" s="33">
        <f t="shared" si="29"/>
        <v>287</v>
      </c>
      <c r="X313" s="34">
        <f>IF(W313=1,$G$3*(V313/1000),IF(W313=2,$G$4*(V313/1000),IF(W313=3,$G$5*(V313/1000),IF(W313=4,$G$6*(V313/1000),IF(W313=5,$G$7*(V313/1000),IF(W313=6,$G$8*(V313/1000),IF(W313=7,$G$9*(V313/1000),IF(W313=8,$G$10*(V313/1000),IF(W313=9,$G$11*(V313/1000),IF(W313=10,$G$12*(V313/1000),IF(W313=11,$G$13*(V313/1000),IF(W313=12,$G$14*(V313/1000),IF(W313=13,$G$15*(V313/1000),IF(W313=14,$G$16*(V313/1000),IF(W313=15,$G$17*(V313/1000),0)))))))))))))))</f>
        <v>0</v>
      </c>
      <c r="Y313" s="34">
        <f>IF('Γεννήτρια 5'!D313="W",Y312+('Γεννήτρια 5'!C313-1)*X313,IF('Γεννήτρια 5'!D313="L",Y312-X313,Y312))</f>
        <v>200.69650129906225</v>
      </c>
      <c r="Z313" s="34" t="str">
        <f>IF(AND('Γεννήτρια 5'!C313&lt;&gt;0,'Γεννήτρια 5'!D313=""),X313,"")</f>
        <v/>
      </c>
    </row>
    <row r="314" spans="1:26">
      <c r="A314" s="3">
        <f t="shared" si="28"/>
        <v>292</v>
      </c>
      <c r="E314" s="3" t="str">
        <f t="shared" si="24"/>
        <v/>
      </c>
      <c r="F314" s="2" t="str">
        <f t="shared" si="25"/>
        <v/>
      </c>
      <c r="G314" s="2" t="str">
        <f t="shared" si="26"/>
        <v/>
      </c>
      <c r="V314" s="34">
        <f t="shared" si="27"/>
        <v>200.69650129906225</v>
      </c>
      <c r="W314" s="33">
        <f t="shared" si="29"/>
        <v>288</v>
      </c>
      <c r="X314" s="34">
        <f>IF(W314=1,$G$3*(V314/1000),IF(W314=2,$G$4*(V314/1000),IF(W314=3,$G$5*(V314/1000),IF(W314=4,$G$6*(V314/1000),IF(W314=5,$G$7*(V314/1000),IF(W314=6,$G$8*(V314/1000),IF(W314=7,$G$9*(V314/1000),IF(W314=8,$G$10*(V314/1000),IF(W314=9,$G$11*(V314/1000),IF(W314=10,$G$12*(V314/1000),IF(W314=11,$G$13*(V314/1000),IF(W314=12,$G$14*(V314/1000),IF(W314=13,$G$15*(V314/1000),IF(W314=14,$G$16*(V314/1000),IF(W314=15,$G$17*(V314/1000),0)))))))))))))))</f>
        <v>0</v>
      </c>
      <c r="Y314" s="34">
        <f>IF('Γεννήτρια 5'!D314="W",Y313+('Γεννήτρια 5'!C314-1)*X314,IF('Γεννήτρια 5'!D314="L",Y313-X314,Y313))</f>
        <v>200.69650129906225</v>
      </c>
      <c r="Z314" s="34" t="str">
        <f>IF(AND('Γεννήτρια 5'!C314&lt;&gt;0,'Γεννήτρια 5'!D314=""),X314,"")</f>
        <v/>
      </c>
    </row>
    <row r="315" spans="1:26">
      <c r="A315" s="3">
        <f t="shared" si="28"/>
        <v>293</v>
      </c>
      <c r="E315" s="3" t="str">
        <f t="shared" si="24"/>
        <v/>
      </c>
      <c r="F315" s="2" t="str">
        <f t="shared" si="25"/>
        <v/>
      </c>
      <c r="G315" s="2" t="str">
        <f t="shared" si="26"/>
        <v/>
      </c>
      <c r="V315" s="34">
        <f t="shared" si="27"/>
        <v>200.69650129906225</v>
      </c>
      <c r="W315" s="33">
        <f t="shared" si="29"/>
        <v>289</v>
      </c>
      <c r="X315" s="34">
        <f>IF(W315=1,$G$3*(V315/1000),IF(W315=2,$G$4*(V315/1000),IF(W315=3,$G$5*(V315/1000),IF(W315=4,$G$6*(V315/1000),IF(W315=5,$G$7*(V315/1000),IF(W315=6,$G$8*(V315/1000),IF(W315=7,$G$9*(V315/1000),IF(W315=8,$G$10*(V315/1000),IF(W315=9,$G$11*(V315/1000),IF(W315=10,$G$12*(V315/1000),IF(W315=11,$G$13*(V315/1000),IF(W315=12,$G$14*(V315/1000),IF(W315=13,$G$15*(V315/1000),IF(W315=14,$G$16*(V315/1000),IF(W315=15,$G$17*(V315/1000),0)))))))))))))))</f>
        <v>0</v>
      </c>
      <c r="Y315" s="34">
        <f>IF('Γεννήτρια 5'!D315="W",Y314+('Γεννήτρια 5'!C315-1)*X315,IF('Γεννήτρια 5'!D315="L",Y314-X315,Y314))</f>
        <v>200.69650129906225</v>
      </c>
      <c r="Z315" s="34" t="str">
        <f>IF(AND('Γεννήτρια 5'!C315&lt;&gt;0,'Γεννήτρια 5'!D315=""),X315,"")</f>
        <v/>
      </c>
    </row>
    <row r="316" spans="1:26">
      <c r="A316" s="3">
        <f t="shared" si="28"/>
        <v>294</v>
      </c>
      <c r="E316" s="3" t="str">
        <f t="shared" si="24"/>
        <v/>
      </c>
      <c r="F316" s="2" t="str">
        <f t="shared" si="25"/>
        <v/>
      </c>
      <c r="G316" s="2" t="str">
        <f t="shared" si="26"/>
        <v/>
      </c>
      <c r="V316" s="34">
        <f t="shared" si="27"/>
        <v>200.69650129906225</v>
      </c>
      <c r="W316" s="33">
        <f t="shared" si="29"/>
        <v>290</v>
      </c>
      <c r="X316" s="34">
        <f>IF(W316=1,$G$3*(V316/1000),IF(W316=2,$G$4*(V316/1000),IF(W316=3,$G$5*(V316/1000),IF(W316=4,$G$6*(V316/1000),IF(W316=5,$G$7*(V316/1000),IF(W316=6,$G$8*(V316/1000),IF(W316=7,$G$9*(V316/1000),IF(W316=8,$G$10*(V316/1000),IF(W316=9,$G$11*(V316/1000),IF(W316=10,$G$12*(V316/1000),IF(W316=11,$G$13*(V316/1000),IF(W316=12,$G$14*(V316/1000),IF(W316=13,$G$15*(V316/1000),IF(W316=14,$G$16*(V316/1000),IF(W316=15,$G$17*(V316/1000),0)))))))))))))))</f>
        <v>0</v>
      </c>
      <c r="Y316" s="34">
        <f>IF('Γεννήτρια 5'!D316="W",Y315+('Γεννήτρια 5'!C316-1)*X316,IF('Γεννήτρια 5'!D316="L",Y315-X316,Y315))</f>
        <v>200.69650129906225</v>
      </c>
      <c r="Z316" s="34" t="str">
        <f>IF(AND('Γεννήτρια 5'!C316&lt;&gt;0,'Γεννήτρια 5'!D316=""),X316,"")</f>
        <v/>
      </c>
    </row>
    <row r="317" spans="1:26">
      <c r="A317" s="3">
        <f t="shared" si="28"/>
        <v>295</v>
      </c>
      <c r="E317" s="3" t="str">
        <f t="shared" si="24"/>
        <v/>
      </c>
      <c r="F317" s="2" t="str">
        <f t="shared" si="25"/>
        <v/>
      </c>
      <c r="G317" s="2" t="str">
        <f t="shared" si="26"/>
        <v/>
      </c>
      <c r="V317" s="34">
        <f t="shared" si="27"/>
        <v>200.69650129906225</v>
      </c>
      <c r="W317" s="33">
        <f t="shared" si="29"/>
        <v>291</v>
      </c>
      <c r="X317" s="34">
        <f>IF(W317=1,$G$3*(V317/1000),IF(W317=2,$G$4*(V317/1000),IF(W317=3,$G$5*(V317/1000),IF(W317=4,$G$6*(V317/1000),IF(W317=5,$G$7*(V317/1000),IF(W317=6,$G$8*(V317/1000),IF(W317=7,$G$9*(V317/1000),IF(W317=8,$G$10*(V317/1000),IF(W317=9,$G$11*(V317/1000),IF(W317=10,$G$12*(V317/1000),IF(W317=11,$G$13*(V317/1000),IF(W317=12,$G$14*(V317/1000),IF(W317=13,$G$15*(V317/1000),IF(W317=14,$G$16*(V317/1000),IF(W317=15,$G$17*(V317/1000),0)))))))))))))))</f>
        <v>0</v>
      </c>
      <c r="Y317" s="34">
        <f>IF('Γεννήτρια 5'!D317="W",Y316+('Γεννήτρια 5'!C317-1)*X317,IF('Γεννήτρια 5'!D317="L",Y316-X317,Y316))</f>
        <v>200.69650129906225</v>
      </c>
      <c r="Z317" s="34" t="str">
        <f>IF(AND('Γεννήτρια 5'!C317&lt;&gt;0,'Γεννήτρια 5'!D317=""),X317,"")</f>
        <v/>
      </c>
    </row>
    <row r="318" spans="1:26">
      <c r="A318" s="3">
        <f t="shared" si="28"/>
        <v>296</v>
      </c>
      <c r="E318" s="3" t="str">
        <f t="shared" si="24"/>
        <v/>
      </c>
      <c r="F318" s="2" t="str">
        <f t="shared" si="25"/>
        <v/>
      </c>
      <c r="G318" s="2" t="str">
        <f t="shared" si="26"/>
        <v/>
      </c>
      <c r="V318" s="34">
        <f t="shared" si="27"/>
        <v>200.69650129906225</v>
      </c>
      <c r="W318" s="33">
        <f t="shared" si="29"/>
        <v>292</v>
      </c>
      <c r="X318" s="34">
        <f>IF(W318=1,$G$3*(V318/1000),IF(W318=2,$G$4*(V318/1000),IF(W318=3,$G$5*(V318/1000),IF(W318=4,$G$6*(V318/1000),IF(W318=5,$G$7*(V318/1000),IF(W318=6,$G$8*(V318/1000),IF(W318=7,$G$9*(V318/1000),IF(W318=8,$G$10*(V318/1000),IF(W318=9,$G$11*(V318/1000),IF(W318=10,$G$12*(V318/1000),IF(W318=11,$G$13*(V318/1000),IF(W318=12,$G$14*(V318/1000),IF(W318=13,$G$15*(V318/1000),IF(W318=14,$G$16*(V318/1000),IF(W318=15,$G$17*(V318/1000),0)))))))))))))))</f>
        <v>0</v>
      </c>
      <c r="Y318" s="34">
        <f>IF('Γεννήτρια 5'!D318="W",Y317+('Γεννήτρια 5'!C318-1)*X318,IF('Γεννήτρια 5'!D318="L",Y317-X318,Y317))</f>
        <v>200.69650129906225</v>
      </c>
      <c r="Z318" s="34" t="str">
        <f>IF(AND('Γεννήτρια 5'!C318&lt;&gt;0,'Γεννήτρια 5'!D318=""),X318,"")</f>
        <v/>
      </c>
    </row>
    <row r="319" spans="1:26">
      <c r="A319" s="3">
        <f t="shared" si="28"/>
        <v>297</v>
      </c>
      <c r="E319" s="3" t="str">
        <f t="shared" si="24"/>
        <v/>
      </c>
      <c r="F319" s="2" t="str">
        <f t="shared" si="25"/>
        <v/>
      </c>
      <c r="G319" s="2" t="str">
        <f t="shared" si="26"/>
        <v/>
      </c>
      <c r="V319" s="34">
        <f t="shared" si="27"/>
        <v>200.69650129906225</v>
      </c>
      <c r="W319" s="33">
        <f t="shared" si="29"/>
        <v>293</v>
      </c>
      <c r="X319" s="34">
        <f>IF(W319=1,$G$3*(V319/1000),IF(W319=2,$G$4*(V319/1000),IF(W319=3,$G$5*(V319/1000),IF(W319=4,$G$6*(V319/1000),IF(W319=5,$G$7*(V319/1000),IF(W319=6,$G$8*(V319/1000),IF(W319=7,$G$9*(V319/1000),IF(W319=8,$G$10*(V319/1000),IF(W319=9,$G$11*(V319/1000),IF(W319=10,$G$12*(V319/1000),IF(W319=11,$G$13*(V319/1000),IF(W319=12,$G$14*(V319/1000),IF(W319=13,$G$15*(V319/1000),IF(W319=14,$G$16*(V319/1000),IF(W319=15,$G$17*(V319/1000),0)))))))))))))))</f>
        <v>0</v>
      </c>
      <c r="Y319" s="34">
        <f>IF('Γεννήτρια 5'!D319="W",Y318+('Γεννήτρια 5'!C319-1)*X319,IF('Γεννήτρια 5'!D319="L",Y318-X319,Y318))</f>
        <v>200.69650129906225</v>
      </c>
      <c r="Z319" s="34" t="str">
        <f>IF(AND('Γεννήτρια 5'!C319&lt;&gt;0,'Γεννήτρια 5'!D319=""),X319,"")</f>
        <v/>
      </c>
    </row>
    <row r="320" spans="1:26">
      <c r="A320" s="3">
        <f t="shared" si="28"/>
        <v>298</v>
      </c>
      <c r="E320" s="3" t="str">
        <f t="shared" si="24"/>
        <v/>
      </c>
      <c r="F320" s="2" t="str">
        <f t="shared" si="25"/>
        <v/>
      </c>
      <c r="G320" s="2" t="str">
        <f t="shared" si="26"/>
        <v/>
      </c>
      <c r="V320" s="34">
        <f t="shared" si="27"/>
        <v>200.69650129906225</v>
      </c>
      <c r="W320" s="33">
        <f t="shared" si="29"/>
        <v>294</v>
      </c>
      <c r="X320" s="34">
        <f>IF(W320=1,$G$3*(V320/1000),IF(W320=2,$G$4*(V320/1000),IF(W320=3,$G$5*(V320/1000),IF(W320=4,$G$6*(V320/1000),IF(W320=5,$G$7*(V320/1000),IF(W320=6,$G$8*(V320/1000),IF(W320=7,$G$9*(V320/1000),IF(W320=8,$G$10*(V320/1000),IF(W320=9,$G$11*(V320/1000),IF(W320=10,$G$12*(V320/1000),IF(W320=11,$G$13*(V320/1000),IF(W320=12,$G$14*(V320/1000),IF(W320=13,$G$15*(V320/1000),IF(W320=14,$G$16*(V320/1000),IF(W320=15,$G$17*(V320/1000),0)))))))))))))))</f>
        <v>0</v>
      </c>
      <c r="Y320" s="34">
        <f>IF('Γεννήτρια 5'!D320="W",Y319+('Γεννήτρια 5'!C320-1)*X320,IF('Γεννήτρια 5'!D320="L",Y319-X320,Y319))</f>
        <v>200.69650129906225</v>
      </c>
      <c r="Z320" s="34" t="str">
        <f>IF(AND('Γεννήτρια 5'!C320&lt;&gt;0,'Γεννήτρια 5'!D320=""),X320,"")</f>
        <v/>
      </c>
    </row>
    <row r="321" spans="1:26">
      <c r="A321" s="3">
        <f t="shared" si="28"/>
        <v>299</v>
      </c>
      <c r="E321" s="3" t="str">
        <f t="shared" si="24"/>
        <v/>
      </c>
      <c r="F321" s="2" t="str">
        <f t="shared" si="25"/>
        <v/>
      </c>
      <c r="G321" s="2" t="str">
        <f t="shared" si="26"/>
        <v/>
      </c>
      <c r="V321" s="34">
        <f t="shared" si="27"/>
        <v>200.69650129906225</v>
      </c>
      <c r="W321" s="33">
        <f t="shared" si="29"/>
        <v>295</v>
      </c>
      <c r="X321" s="34">
        <f>IF(W321=1,$G$3*(V321/1000),IF(W321=2,$G$4*(V321/1000),IF(W321=3,$G$5*(V321/1000),IF(W321=4,$G$6*(V321/1000),IF(W321=5,$G$7*(V321/1000),IF(W321=6,$G$8*(V321/1000),IF(W321=7,$G$9*(V321/1000),IF(W321=8,$G$10*(V321/1000),IF(W321=9,$G$11*(V321/1000),IF(W321=10,$G$12*(V321/1000),IF(W321=11,$G$13*(V321/1000),IF(W321=12,$G$14*(V321/1000),IF(W321=13,$G$15*(V321/1000),IF(W321=14,$G$16*(V321/1000),IF(W321=15,$G$17*(V321/1000),0)))))))))))))))</f>
        <v>0</v>
      </c>
      <c r="Y321" s="34">
        <f>IF('Γεννήτρια 5'!D321="W",Y320+('Γεννήτρια 5'!C321-1)*X321,IF('Γεννήτρια 5'!D321="L",Y320-X321,Y320))</f>
        <v>200.69650129906225</v>
      </c>
      <c r="Z321" s="34" t="str">
        <f>IF(AND('Γεννήτρια 5'!C321&lt;&gt;0,'Γεννήτρια 5'!D321=""),X321,"")</f>
        <v/>
      </c>
    </row>
    <row r="322" spans="1:26">
      <c r="A322" s="3">
        <f t="shared" si="28"/>
        <v>300</v>
      </c>
      <c r="E322" s="3" t="str">
        <f t="shared" si="24"/>
        <v/>
      </c>
      <c r="F322" s="2" t="str">
        <f t="shared" si="25"/>
        <v/>
      </c>
      <c r="G322" s="2" t="str">
        <f t="shared" si="26"/>
        <v/>
      </c>
      <c r="V322" s="34">
        <f t="shared" si="27"/>
        <v>200.69650129906225</v>
      </c>
      <c r="W322" s="33">
        <f t="shared" si="29"/>
        <v>296</v>
      </c>
      <c r="X322" s="34">
        <f>IF(W322=1,$G$3*(V322/1000),IF(W322=2,$G$4*(V322/1000),IF(W322=3,$G$5*(V322/1000),IF(W322=4,$G$6*(V322/1000),IF(W322=5,$G$7*(V322/1000),IF(W322=6,$G$8*(V322/1000),IF(W322=7,$G$9*(V322/1000),IF(W322=8,$G$10*(V322/1000),IF(W322=9,$G$11*(V322/1000),IF(W322=10,$G$12*(V322/1000),IF(W322=11,$G$13*(V322/1000),IF(W322=12,$G$14*(V322/1000),IF(W322=13,$G$15*(V322/1000),IF(W322=14,$G$16*(V322/1000),IF(W322=15,$G$17*(V322/1000),0)))))))))))))))</f>
        <v>0</v>
      </c>
      <c r="Y322" s="34">
        <f>IF('Γεννήτρια 5'!D322="W",Y321+('Γεννήτρια 5'!C322-1)*X322,IF('Γεννήτρια 5'!D322="L",Y321-X322,Y321))</f>
        <v>200.69650129906225</v>
      </c>
      <c r="Z322" s="34" t="str">
        <f>IF(AND('Γεννήτρια 5'!C322&lt;&gt;0,'Γεννήτρια 5'!D322=""),X322,"")</f>
        <v/>
      </c>
    </row>
    <row r="323" spans="1:26">
      <c r="A323" s="3">
        <f t="shared" si="28"/>
        <v>301</v>
      </c>
      <c r="E323" s="3" t="str">
        <f t="shared" si="24"/>
        <v/>
      </c>
      <c r="F323" s="2" t="str">
        <f t="shared" si="25"/>
        <v/>
      </c>
      <c r="G323" s="2" t="str">
        <f t="shared" si="26"/>
        <v/>
      </c>
      <c r="V323" s="34">
        <f t="shared" si="27"/>
        <v>200.69650129906225</v>
      </c>
      <c r="W323" s="33">
        <f t="shared" si="29"/>
        <v>297</v>
      </c>
      <c r="X323" s="34">
        <f>IF(W323=1,$G$3*(V323/1000),IF(W323=2,$G$4*(V323/1000),IF(W323=3,$G$5*(V323/1000),IF(W323=4,$G$6*(V323/1000),IF(W323=5,$G$7*(V323/1000),IF(W323=6,$G$8*(V323/1000),IF(W323=7,$G$9*(V323/1000),IF(W323=8,$G$10*(V323/1000),IF(W323=9,$G$11*(V323/1000),IF(W323=10,$G$12*(V323/1000),IF(W323=11,$G$13*(V323/1000),IF(W323=12,$G$14*(V323/1000),IF(W323=13,$G$15*(V323/1000),IF(W323=14,$G$16*(V323/1000),IF(W323=15,$G$17*(V323/1000),0)))))))))))))))</f>
        <v>0</v>
      </c>
      <c r="Y323" s="34">
        <f>IF('Γεννήτρια 5'!D323="W",Y322+('Γεννήτρια 5'!C323-1)*X323,IF('Γεννήτρια 5'!D323="L",Y322-X323,Y322))</f>
        <v>200.69650129906225</v>
      </c>
      <c r="Z323" s="34" t="str">
        <f>IF(AND('Γεννήτρια 5'!C323&lt;&gt;0,'Γεννήτρια 5'!D323=""),X323,"")</f>
        <v/>
      </c>
    </row>
    <row r="324" spans="1:26">
      <c r="A324" s="3">
        <f t="shared" si="28"/>
        <v>302</v>
      </c>
      <c r="E324" s="3" t="str">
        <f t="shared" si="24"/>
        <v/>
      </c>
      <c r="F324" s="2" t="str">
        <f t="shared" si="25"/>
        <v/>
      </c>
      <c r="G324" s="2" t="str">
        <f t="shared" si="26"/>
        <v/>
      </c>
      <c r="V324" s="34">
        <f t="shared" si="27"/>
        <v>200.69650129906225</v>
      </c>
      <c r="W324" s="33">
        <f t="shared" si="29"/>
        <v>298</v>
      </c>
      <c r="X324" s="34">
        <f>IF(W324=1,$G$3*(V324/1000),IF(W324=2,$G$4*(V324/1000),IF(W324=3,$G$5*(V324/1000),IF(W324=4,$G$6*(V324/1000),IF(W324=5,$G$7*(V324/1000),IF(W324=6,$G$8*(V324/1000),IF(W324=7,$G$9*(V324/1000),IF(W324=8,$G$10*(V324/1000),IF(W324=9,$G$11*(V324/1000),IF(W324=10,$G$12*(V324/1000),IF(W324=11,$G$13*(V324/1000),IF(W324=12,$G$14*(V324/1000),IF(W324=13,$G$15*(V324/1000),IF(W324=14,$G$16*(V324/1000),IF(W324=15,$G$17*(V324/1000),0)))))))))))))))</f>
        <v>0</v>
      </c>
      <c r="Y324" s="34">
        <f>IF('Γεννήτρια 5'!D324="W",Y323+('Γεννήτρια 5'!C324-1)*X324,IF('Γεννήτρια 5'!D324="L",Y323-X324,Y323))</f>
        <v>200.69650129906225</v>
      </c>
      <c r="Z324" s="34" t="str">
        <f>IF(AND('Γεννήτρια 5'!C324&lt;&gt;0,'Γεννήτρια 5'!D324=""),X324,"")</f>
        <v/>
      </c>
    </row>
    <row r="325" spans="1:26">
      <c r="A325" s="3">
        <f t="shared" si="28"/>
        <v>303</v>
      </c>
      <c r="E325" s="3" t="str">
        <f t="shared" si="24"/>
        <v/>
      </c>
      <c r="F325" s="2" t="str">
        <f t="shared" si="25"/>
        <v/>
      </c>
      <c r="G325" s="2" t="str">
        <f t="shared" si="26"/>
        <v/>
      </c>
      <c r="V325" s="34">
        <f t="shared" si="27"/>
        <v>200.69650129906225</v>
      </c>
      <c r="W325" s="33">
        <f t="shared" si="29"/>
        <v>299</v>
      </c>
      <c r="X325" s="34">
        <f>IF(W325=1,$G$3*(V325/1000),IF(W325=2,$G$4*(V325/1000),IF(W325=3,$G$5*(V325/1000),IF(W325=4,$G$6*(V325/1000),IF(W325=5,$G$7*(V325/1000),IF(W325=6,$G$8*(V325/1000),IF(W325=7,$G$9*(V325/1000),IF(W325=8,$G$10*(V325/1000),IF(W325=9,$G$11*(V325/1000),IF(W325=10,$G$12*(V325/1000),IF(W325=11,$G$13*(V325/1000),IF(W325=12,$G$14*(V325/1000),IF(W325=13,$G$15*(V325/1000),IF(W325=14,$G$16*(V325/1000),IF(W325=15,$G$17*(V325/1000),0)))))))))))))))</f>
        <v>0</v>
      </c>
      <c r="Y325" s="34">
        <f>IF('Γεννήτρια 5'!D325="W",Y324+('Γεννήτρια 5'!C325-1)*X325,IF('Γεννήτρια 5'!D325="L",Y324-X325,Y324))</f>
        <v>200.69650129906225</v>
      </c>
      <c r="Z325" s="34" t="str">
        <f>IF(AND('Γεννήτρια 5'!C325&lt;&gt;0,'Γεννήτρια 5'!D325=""),X325,"")</f>
        <v/>
      </c>
    </row>
    <row r="326" spans="1:26">
      <c r="A326" s="3">
        <f t="shared" si="28"/>
        <v>304</v>
      </c>
      <c r="E326" s="3" t="str">
        <f t="shared" si="24"/>
        <v/>
      </c>
      <c r="F326" s="2" t="str">
        <f t="shared" si="25"/>
        <v/>
      </c>
      <c r="G326" s="2" t="str">
        <f t="shared" si="26"/>
        <v/>
      </c>
      <c r="V326" s="34">
        <f t="shared" si="27"/>
        <v>200.69650129906225</v>
      </c>
      <c r="W326" s="33">
        <f t="shared" si="29"/>
        <v>300</v>
      </c>
      <c r="X326" s="34">
        <f>IF(W326=1,$G$3*(V326/1000),IF(W326=2,$G$4*(V326/1000),IF(W326=3,$G$5*(V326/1000),IF(W326=4,$G$6*(V326/1000),IF(W326=5,$G$7*(V326/1000),IF(W326=6,$G$8*(V326/1000),IF(W326=7,$G$9*(V326/1000),IF(W326=8,$G$10*(V326/1000),IF(W326=9,$G$11*(V326/1000),IF(W326=10,$G$12*(V326/1000),IF(W326=11,$G$13*(V326/1000),IF(W326=12,$G$14*(V326/1000),IF(W326=13,$G$15*(V326/1000),IF(W326=14,$G$16*(V326/1000),IF(W326=15,$G$17*(V326/1000),0)))))))))))))))</f>
        <v>0</v>
      </c>
      <c r="Y326" s="34">
        <f>IF('Γεννήτρια 5'!D326="W",Y325+('Γεννήτρια 5'!C326-1)*X326,IF('Γεννήτρια 5'!D326="L",Y325-X326,Y325))</f>
        <v>200.69650129906225</v>
      </c>
      <c r="Z326" s="34" t="str">
        <f>IF(AND('Γεννήτρια 5'!C326&lt;&gt;0,'Γεννήτρια 5'!D326=""),X326,"")</f>
        <v/>
      </c>
    </row>
    <row r="327" spans="1:26">
      <c r="A327" s="3">
        <f t="shared" si="28"/>
        <v>305</v>
      </c>
      <c r="E327" s="3" t="str">
        <f t="shared" si="24"/>
        <v/>
      </c>
      <c r="F327" s="2" t="str">
        <f t="shared" si="25"/>
        <v/>
      </c>
      <c r="G327" s="2" t="str">
        <f t="shared" si="26"/>
        <v/>
      </c>
      <c r="V327" s="34">
        <f t="shared" si="27"/>
        <v>200.69650129906225</v>
      </c>
      <c r="W327" s="33">
        <f t="shared" si="29"/>
        <v>301</v>
      </c>
      <c r="X327" s="34">
        <f>IF(W327=1,$G$3*(V327/1000),IF(W327=2,$G$4*(V327/1000),IF(W327=3,$G$5*(V327/1000),IF(W327=4,$G$6*(V327/1000),IF(W327=5,$G$7*(V327/1000),IF(W327=6,$G$8*(V327/1000),IF(W327=7,$G$9*(V327/1000),IF(W327=8,$G$10*(V327/1000),IF(W327=9,$G$11*(V327/1000),IF(W327=10,$G$12*(V327/1000),IF(W327=11,$G$13*(V327/1000),IF(W327=12,$G$14*(V327/1000),IF(W327=13,$G$15*(V327/1000),IF(W327=14,$G$16*(V327/1000),IF(W327=15,$G$17*(V327/1000),0)))))))))))))))</f>
        <v>0</v>
      </c>
      <c r="Y327" s="34">
        <f>IF('Γεννήτρια 5'!D327="W",Y326+('Γεννήτρια 5'!C327-1)*X327,IF('Γεννήτρια 5'!D327="L",Y326-X327,Y326))</f>
        <v>200.69650129906225</v>
      </c>
      <c r="Z327" s="34" t="str">
        <f>IF(AND('Γεννήτρια 5'!C327&lt;&gt;0,'Γεννήτρια 5'!D327=""),X327,"")</f>
        <v/>
      </c>
    </row>
    <row r="328" spans="1:26">
      <c r="A328" s="3">
        <f t="shared" si="28"/>
        <v>306</v>
      </c>
      <c r="E328" s="3" t="str">
        <f t="shared" si="24"/>
        <v/>
      </c>
      <c r="F328" s="2" t="str">
        <f t="shared" si="25"/>
        <v/>
      </c>
      <c r="G328" s="2" t="str">
        <f t="shared" si="26"/>
        <v/>
      </c>
      <c r="V328" s="34">
        <f t="shared" si="27"/>
        <v>200.69650129906225</v>
      </c>
      <c r="W328" s="33">
        <f t="shared" si="29"/>
        <v>302</v>
      </c>
      <c r="X328" s="34">
        <f>IF(W328=1,$G$3*(V328/1000),IF(W328=2,$G$4*(V328/1000),IF(W328=3,$G$5*(V328/1000),IF(W328=4,$G$6*(V328/1000),IF(W328=5,$G$7*(V328/1000),IF(W328=6,$G$8*(V328/1000),IF(W328=7,$G$9*(V328/1000),IF(W328=8,$G$10*(V328/1000),IF(W328=9,$G$11*(V328/1000),IF(W328=10,$G$12*(V328/1000),IF(W328=11,$G$13*(V328/1000),IF(W328=12,$G$14*(V328/1000),IF(W328=13,$G$15*(V328/1000),IF(W328=14,$G$16*(V328/1000),IF(W328=15,$G$17*(V328/1000),0)))))))))))))))</f>
        <v>0</v>
      </c>
      <c r="Y328" s="34">
        <f>IF('Γεννήτρια 5'!D328="W",Y327+('Γεννήτρια 5'!C328-1)*X328,IF('Γεννήτρια 5'!D328="L",Y327-X328,Y327))</f>
        <v>200.69650129906225</v>
      </c>
      <c r="Z328" s="34" t="str">
        <f>IF(AND('Γεννήτρια 5'!C328&lt;&gt;0,'Γεννήτρια 5'!D328=""),X328,"")</f>
        <v/>
      </c>
    </row>
    <row r="329" spans="1:26">
      <c r="A329" s="3">
        <f t="shared" si="28"/>
        <v>307</v>
      </c>
      <c r="E329" s="3" t="str">
        <f t="shared" si="24"/>
        <v/>
      </c>
      <c r="F329" s="2" t="str">
        <f t="shared" si="25"/>
        <v/>
      </c>
      <c r="G329" s="2" t="str">
        <f t="shared" si="26"/>
        <v/>
      </c>
      <c r="V329" s="34">
        <f t="shared" si="27"/>
        <v>200.69650129906225</v>
      </c>
      <c r="W329" s="33">
        <f t="shared" si="29"/>
        <v>303</v>
      </c>
      <c r="X329" s="34">
        <f>IF(W329=1,$G$3*(V329/1000),IF(W329=2,$G$4*(V329/1000),IF(W329=3,$G$5*(V329/1000),IF(W329=4,$G$6*(V329/1000),IF(W329=5,$G$7*(V329/1000),IF(W329=6,$G$8*(V329/1000),IF(W329=7,$G$9*(V329/1000),IF(W329=8,$G$10*(V329/1000),IF(W329=9,$G$11*(V329/1000),IF(W329=10,$G$12*(V329/1000),IF(W329=11,$G$13*(V329/1000),IF(W329=12,$G$14*(V329/1000),IF(W329=13,$G$15*(V329/1000),IF(W329=14,$G$16*(V329/1000),IF(W329=15,$G$17*(V329/1000),0)))))))))))))))</f>
        <v>0</v>
      </c>
      <c r="Y329" s="34">
        <f>IF('Γεννήτρια 5'!D329="W",Y328+('Γεννήτρια 5'!C329-1)*X329,IF('Γεννήτρια 5'!D329="L",Y328-X329,Y328))</f>
        <v>200.69650129906225</v>
      </c>
      <c r="Z329" s="34" t="str">
        <f>IF(AND('Γεννήτρια 5'!C329&lt;&gt;0,'Γεννήτρια 5'!D329=""),X329,"")</f>
        <v/>
      </c>
    </row>
    <row r="330" spans="1:26">
      <c r="A330" s="3">
        <f t="shared" si="28"/>
        <v>308</v>
      </c>
      <c r="E330" s="3" t="str">
        <f t="shared" si="24"/>
        <v/>
      </c>
      <c r="F330" s="2" t="str">
        <f t="shared" si="25"/>
        <v/>
      </c>
      <c r="G330" s="2" t="str">
        <f t="shared" si="26"/>
        <v/>
      </c>
      <c r="V330" s="34">
        <f t="shared" si="27"/>
        <v>200.69650129906225</v>
      </c>
      <c r="W330" s="33">
        <f t="shared" si="29"/>
        <v>304</v>
      </c>
      <c r="X330" s="34">
        <f>IF(W330=1,$G$3*(V330/1000),IF(W330=2,$G$4*(V330/1000),IF(W330=3,$G$5*(V330/1000),IF(W330=4,$G$6*(V330/1000),IF(W330=5,$G$7*(V330/1000),IF(W330=6,$G$8*(V330/1000),IF(W330=7,$G$9*(V330/1000),IF(W330=8,$G$10*(V330/1000),IF(W330=9,$G$11*(V330/1000),IF(W330=10,$G$12*(V330/1000),IF(W330=11,$G$13*(V330/1000),IF(W330=12,$G$14*(V330/1000),IF(W330=13,$G$15*(V330/1000),IF(W330=14,$G$16*(V330/1000),IF(W330=15,$G$17*(V330/1000),0)))))))))))))))</f>
        <v>0</v>
      </c>
      <c r="Y330" s="34">
        <f>IF('Γεννήτρια 5'!D330="W",Y329+('Γεννήτρια 5'!C330-1)*X330,IF('Γεννήτρια 5'!D330="L",Y329-X330,Y329))</f>
        <v>200.69650129906225</v>
      </c>
      <c r="Z330" s="34" t="str">
        <f>IF(AND('Γεννήτρια 5'!C330&lt;&gt;0,'Γεννήτρια 5'!D330=""),X330,"")</f>
        <v/>
      </c>
    </row>
    <row r="331" spans="1:26">
      <c r="A331" s="3">
        <f t="shared" si="28"/>
        <v>309</v>
      </c>
      <c r="E331" s="3" t="str">
        <f t="shared" si="24"/>
        <v/>
      </c>
      <c r="F331" s="2" t="str">
        <f t="shared" si="25"/>
        <v/>
      </c>
      <c r="G331" s="2" t="str">
        <f t="shared" si="26"/>
        <v/>
      </c>
      <c r="V331" s="34">
        <f t="shared" si="27"/>
        <v>200.69650129906225</v>
      </c>
      <c r="W331" s="33">
        <f t="shared" si="29"/>
        <v>305</v>
      </c>
      <c r="X331" s="34">
        <f>IF(W331=1,$G$3*(V331/1000),IF(W331=2,$G$4*(V331/1000),IF(W331=3,$G$5*(V331/1000),IF(W331=4,$G$6*(V331/1000),IF(W331=5,$G$7*(V331/1000),IF(W331=6,$G$8*(V331/1000),IF(W331=7,$G$9*(V331/1000),IF(W331=8,$G$10*(V331/1000),IF(W331=9,$G$11*(V331/1000),IF(W331=10,$G$12*(V331/1000),IF(W331=11,$G$13*(V331/1000),IF(W331=12,$G$14*(V331/1000),IF(W331=13,$G$15*(V331/1000),IF(W331=14,$G$16*(V331/1000),IF(W331=15,$G$17*(V331/1000),0)))))))))))))))</f>
        <v>0</v>
      </c>
      <c r="Y331" s="34">
        <f>IF('Γεννήτρια 5'!D331="W",Y330+('Γεννήτρια 5'!C331-1)*X331,IF('Γεννήτρια 5'!D331="L",Y330-X331,Y330))</f>
        <v>200.69650129906225</v>
      </c>
      <c r="Z331" s="34" t="str">
        <f>IF(AND('Γεννήτρια 5'!C331&lt;&gt;0,'Γεννήτρια 5'!D331=""),X331,"")</f>
        <v/>
      </c>
    </row>
    <row r="332" spans="1:26">
      <c r="A332" s="3">
        <f t="shared" si="28"/>
        <v>310</v>
      </c>
      <c r="E332" s="3" t="str">
        <f t="shared" si="24"/>
        <v/>
      </c>
      <c r="F332" s="2" t="str">
        <f t="shared" si="25"/>
        <v/>
      </c>
      <c r="G332" s="2" t="str">
        <f t="shared" si="26"/>
        <v/>
      </c>
      <c r="V332" s="34">
        <f t="shared" si="27"/>
        <v>200.69650129906225</v>
      </c>
      <c r="W332" s="33">
        <f t="shared" si="29"/>
        <v>306</v>
      </c>
      <c r="X332" s="34">
        <f>IF(W332=1,$G$3*(V332/1000),IF(W332=2,$G$4*(V332/1000),IF(W332=3,$G$5*(V332/1000),IF(W332=4,$G$6*(V332/1000),IF(W332=5,$G$7*(V332/1000),IF(W332=6,$G$8*(V332/1000),IF(W332=7,$G$9*(V332/1000),IF(W332=8,$G$10*(V332/1000),IF(W332=9,$G$11*(V332/1000),IF(W332=10,$G$12*(V332/1000),IF(W332=11,$G$13*(V332/1000),IF(W332=12,$G$14*(V332/1000),IF(W332=13,$G$15*(V332/1000),IF(W332=14,$G$16*(V332/1000),IF(W332=15,$G$17*(V332/1000),0)))))))))))))))</f>
        <v>0</v>
      </c>
      <c r="Y332" s="34">
        <f>IF('Γεννήτρια 5'!D332="W",Y331+('Γεννήτρια 5'!C332-1)*X332,IF('Γεννήτρια 5'!D332="L",Y331-X332,Y331))</f>
        <v>200.69650129906225</v>
      </c>
      <c r="Z332" s="34" t="str">
        <f>IF(AND('Γεννήτρια 5'!C332&lt;&gt;0,'Γεννήτρια 5'!D332=""),X332,"")</f>
        <v/>
      </c>
    </row>
    <row r="333" spans="1:26">
      <c r="A333" s="3">
        <f t="shared" si="28"/>
        <v>311</v>
      </c>
      <c r="E333" s="3" t="str">
        <f t="shared" si="24"/>
        <v/>
      </c>
      <c r="F333" s="2" t="str">
        <f t="shared" si="25"/>
        <v/>
      </c>
      <c r="G333" s="2" t="str">
        <f t="shared" si="26"/>
        <v/>
      </c>
      <c r="V333" s="34">
        <f t="shared" si="27"/>
        <v>200.69650129906225</v>
      </c>
      <c r="W333" s="33">
        <f t="shared" si="29"/>
        <v>307</v>
      </c>
      <c r="X333" s="34">
        <f>IF(W333=1,$G$3*(V333/1000),IF(W333=2,$G$4*(V333/1000),IF(W333=3,$G$5*(V333/1000),IF(W333=4,$G$6*(V333/1000),IF(W333=5,$G$7*(V333/1000),IF(W333=6,$G$8*(V333/1000),IF(W333=7,$G$9*(V333/1000),IF(W333=8,$G$10*(V333/1000),IF(W333=9,$G$11*(V333/1000),IF(W333=10,$G$12*(V333/1000),IF(W333=11,$G$13*(V333/1000),IF(W333=12,$G$14*(V333/1000),IF(W333=13,$G$15*(V333/1000),IF(W333=14,$G$16*(V333/1000),IF(W333=15,$G$17*(V333/1000),0)))))))))))))))</f>
        <v>0</v>
      </c>
      <c r="Y333" s="34">
        <f>IF('Γεννήτρια 5'!D333="W",Y332+('Γεννήτρια 5'!C333-1)*X333,IF('Γεννήτρια 5'!D333="L",Y332-X333,Y332))</f>
        <v>200.69650129906225</v>
      </c>
      <c r="Z333" s="34" t="str">
        <f>IF(AND('Γεννήτρια 5'!C333&lt;&gt;0,'Γεννήτρια 5'!D333=""),X333,"")</f>
        <v/>
      </c>
    </row>
    <row r="334" spans="1:26">
      <c r="A334" s="3">
        <f t="shared" si="28"/>
        <v>312</v>
      </c>
      <c r="E334" s="3" t="str">
        <f t="shared" si="24"/>
        <v/>
      </c>
      <c r="F334" s="2" t="str">
        <f t="shared" si="25"/>
        <v/>
      </c>
      <c r="G334" s="2" t="str">
        <f t="shared" si="26"/>
        <v/>
      </c>
      <c r="V334" s="34">
        <f t="shared" si="27"/>
        <v>200.69650129906225</v>
      </c>
      <c r="W334" s="33">
        <f t="shared" si="29"/>
        <v>308</v>
      </c>
      <c r="X334" s="34">
        <f>IF(W334=1,$G$3*(V334/1000),IF(W334=2,$G$4*(V334/1000),IF(W334=3,$G$5*(V334/1000),IF(W334=4,$G$6*(V334/1000),IF(W334=5,$G$7*(V334/1000),IF(W334=6,$G$8*(V334/1000),IF(W334=7,$G$9*(V334/1000),IF(W334=8,$G$10*(V334/1000),IF(W334=9,$G$11*(V334/1000),IF(W334=10,$G$12*(V334/1000),IF(W334=11,$G$13*(V334/1000),IF(W334=12,$G$14*(V334/1000),IF(W334=13,$G$15*(V334/1000),IF(W334=14,$G$16*(V334/1000),IF(W334=15,$G$17*(V334/1000),0)))))))))))))))</f>
        <v>0</v>
      </c>
      <c r="Y334" s="34">
        <f>IF('Γεννήτρια 5'!D334="W",Y333+('Γεννήτρια 5'!C334-1)*X334,IF('Γεννήτρια 5'!D334="L",Y333-X334,Y333))</f>
        <v>200.69650129906225</v>
      </c>
      <c r="Z334" s="34" t="str">
        <f>IF(AND('Γεννήτρια 5'!C334&lt;&gt;0,'Γεννήτρια 5'!D334=""),X334,"")</f>
        <v/>
      </c>
    </row>
    <row r="335" spans="1:26">
      <c r="A335" s="3">
        <f t="shared" si="28"/>
        <v>313</v>
      </c>
      <c r="E335" s="3" t="str">
        <f t="shared" si="24"/>
        <v/>
      </c>
      <c r="F335" s="2" t="str">
        <f t="shared" si="25"/>
        <v/>
      </c>
      <c r="G335" s="2" t="str">
        <f t="shared" si="26"/>
        <v/>
      </c>
      <c r="V335" s="34">
        <f t="shared" si="27"/>
        <v>200.69650129906225</v>
      </c>
      <c r="W335" s="33">
        <f t="shared" si="29"/>
        <v>309</v>
      </c>
      <c r="X335" s="34">
        <f>IF(W335=1,$G$3*(V335/1000),IF(W335=2,$G$4*(V335/1000),IF(W335=3,$G$5*(V335/1000),IF(W335=4,$G$6*(V335/1000),IF(W335=5,$G$7*(V335/1000),IF(W335=6,$G$8*(V335/1000),IF(W335=7,$G$9*(V335/1000),IF(W335=8,$G$10*(V335/1000),IF(W335=9,$G$11*(V335/1000),IF(W335=10,$G$12*(V335/1000),IF(W335=11,$G$13*(V335/1000),IF(W335=12,$G$14*(V335/1000),IF(W335=13,$G$15*(V335/1000),IF(W335=14,$G$16*(V335/1000),IF(W335=15,$G$17*(V335/1000),0)))))))))))))))</f>
        <v>0</v>
      </c>
      <c r="Y335" s="34">
        <f>IF('Γεννήτρια 5'!D335="W",Y334+('Γεννήτρια 5'!C335-1)*X335,IF('Γεννήτρια 5'!D335="L",Y334-X335,Y334))</f>
        <v>200.69650129906225</v>
      </c>
      <c r="Z335" s="34" t="str">
        <f>IF(AND('Γεννήτρια 5'!C335&lt;&gt;0,'Γεννήτρια 5'!D335=""),X335,"")</f>
        <v/>
      </c>
    </row>
    <row r="336" spans="1:26">
      <c r="A336" s="3">
        <f t="shared" si="28"/>
        <v>314</v>
      </c>
      <c r="E336" s="3" t="str">
        <f t="shared" si="24"/>
        <v/>
      </c>
      <c r="F336" s="2" t="str">
        <f t="shared" si="25"/>
        <v/>
      </c>
      <c r="G336" s="2" t="str">
        <f t="shared" si="26"/>
        <v/>
      </c>
      <c r="V336" s="34">
        <f t="shared" si="27"/>
        <v>200.69650129906225</v>
      </c>
      <c r="W336" s="33">
        <f t="shared" si="29"/>
        <v>310</v>
      </c>
      <c r="X336" s="34">
        <f>IF(W336=1,$G$3*(V336/1000),IF(W336=2,$G$4*(V336/1000),IF(W336=3,$G$5*(V336/1000),IF(W336=4,$G$6*(V336/1000),IF(W336=5,$G$7*(V336/1000),IF(W336=6,$G$8*(V336/1000),IF(W336=7,$G$9*(V336/1000),IF(W336=8,$G$10*(V336/1000),IF(W336=9,$G$11*(V336/1000),IF(W336=10,$G$12*(V336/1000),IF(W336=11,$G$13*(V336/1000),IF(W336=12,$G$14*(V336/1000),IF(W336=13,$G$15*(V336/1000),IF(W336=14,$G$16*(V336/1000),IF(W336=15,$G$17*(V336/1000),0)))))))))))))))</f>
        <v>0</v>
      </c>
      <c r="Y336" s="34">
        <f>IF('Γεννήτρια 5'!D336="W",Y335+('Γεννήτρια 5'!C336-1)*X336,IF('Γεννήτρια 5'!D336="L",Y335-X336,Y335))</f>
        <v>200.69650129906225</v>
      </c>
      <c r="Z336" s="34" t="str">
        <f>IF(AND('Γεννήτρια 5'!C336&lt;&gt;0,'Γεννήτρια 5'!D336=""),X336,"")</f>
        <v/>
      </c>
    </row>
    <row r="337" spans="1:26">
      <c r="A337" s="3">
        <f t="shared" si="28"/>
        <v>315</v>
      </c>
      <c r="E337" s="3" t="str">
        <f t="shared" si="24"/>
        <v/>
      </c>
      <c r="F337" s="2" t="str">
        <f t="shared" si="25"/>
        <v/>
      </c>
      <c r="G337" s="2" t="str">
        <f t="shared" si="26"/>
        <v/>
      </c>
      <c r="V337" s="34">
        <f t="shared" si="27"/>
        <v>200.69650129906225</v>
      </c>
      <c r="W337" s="33">
        <f t="shared" si="29"/>
        <v>311</v>
      </c>
      <c r="X337" s="34">
        <f>IF(W337=1,$G$3*(V337/1000),IF(W337=2,$G$4*(V337/1000),IF(W337=3,$G$5*(V337/1000),IF(W337=4,$G$6*(V337/1000),IF(W337=5,$G$7*(V337/1000),IF(W337=6,$G$8*(V337/1000),IF(W337=7,$G$9*(V337/1000),IF(W337=8,$G$10*(V337/1000),IF(W337=9,$G$11*(V337/1000),IF(W337=10,$G$12*(V337/1000),IF(W337=11,$G$13*(V337/1000),IF(W337=12,$G$14*(V337/1000),IF(W337=13,$G$15*(V337/1000),IF(W337=14,$G$16*(V337/1000),IF(W337=15,$G$17*(V337/1000),0)))))))))))))))</f>
        <v>0</v>
      </c>
      <c r="Y337" s="34">
        <f>IF('Γεννήτρια 5'!D337="W",Y336+('Γεννήτρια 5'!C337-1)*X337,IF('Γεννήτρια 5'!D337="L",Y336-X337,Y336))</f>
        <v>200.69650129906225</v>
      </c>
      <c r="Z337" s="34" t="str">
        <f>IF(AND('Γεννήτρια 5'!C337&lt;&gt;0,'Γεννήτρια 5'!D337=""),X337,"")</f>
        <v/>
      </c>
    </row>
    <row r="338" spans="1:26">
      <c r="A338" s="3">
        <f t="shared" si="28"/>
        <v>316</v>
      </c>
      <c r="E338" s="3" t="str">
        <f t="shared" si="24"/>
        <v/>
      </c>
      <c r="F338" s="2" t="str">
        <f t="shared" si="25"/>
        <v/>
      </c>
      <c r="G338" s="2" t="str">
        <f t="shared" si="26"/>
        <v/>
      </c>
      <c r="V338" s="34">
        <f t="shared" si="27"/>
        <v>200.69650129906225</v>
      </c>
      <c r="W338" s="33">
        <f t="shared" si="29"/>
        <v>312</v>
      </c>
      <c r="X338" s="34">
        <f>IF(W338=1,$G$3*(V338/1000),IF(W338=2,$G$4*(V338/1000),IF(W338=3,$G$5*(V338/1000),IF(W338=4,$G$6*(V338/1000),IF(W338=5,$G$7*(V338/1000),IF(W338=6,$G$8*(V338/1000),IF(W338=7,$G$9*(V338/1000),IF(W338=8,$G$10*(V338/1000),IF(W338=9,$G$11*(V338/1000),IF(W338=10,$G$12*(V338/1000),IF(W338=11,$G$13*(V338/1000),IF(W338=12,$G$14*(V338/1000),IF(W338=13,$G$15*(V338/1000),IF(W338=14,$G$16*(V338/1000),IF(W338=15,$G$17*(V338/1000),0)))))))))))))))</f>
        <v>0</v>
      </c>
      <c r="Y338" s="34">
        <f>IF('Γεννήτρια 5'!D338="W",Y337+('Γεννήτρια 5'!C338-1)*X338,IF('Γεννήτρια 5'!D338="L",Y337-X338,Y337))</f>
        <v>200.69650129906225</v>
      </c>
      <c r="Z338" s="34" t="str">
        <f>IF(AND('Γεννήτρια 5'!C338&lt;&gt;0,'Γεννήτρια 5'!D338=""),X338,"")</f>
        <v/>
      </c>
    </row>
    <row r="339" spans="1:26">
      <c r="A339" s="3">
        <f t="shared" si="28"/>
        <v>317</v>
      </c>
      <c r="E339" s="3" t="str">
        <f t="shared" si="24"/>
        <v/>
      </c>
      <c r="F339" s="2" t="str">
        <f t="shared" si="25"/>
        <v/>
      </c>
      <c r="G339" s="2" t="str">
        <f t="shared" si="26"/>
        <v/>
      </c>
      <c r="V339" s="34">
        <f t="shared" si="27"/>
        <v>200.69650129906225</v>
      </c>
      <c r="W339" s="33">
        <f t="shared" si="29"/>
        <v>313</v>
      </c>
      <c r="X339" s="34">
        <f>IF(W339=1,$G$3*(V339/1000),IF(W339=2,$G$4*(V339/1000),IF(W339=3,$G$5*(V339/1000),IF(W339=4,$G$6*(V339/1000),IF(W339=5,$G$7*(V339/1000),IF(W339=6,$G$8*(V339/1000),IF(W339=7,$G$9*(V339/1000),IF(W339=8,$G$10*(V339/1000),IF(W339=9,$G$11*(V339/1000),IF(W339=10,$G$12*(V339/1000),IF(W339=11,$G$13*(V339/1000),IF(W339=12,$G$14*(V339/1000),IF(W339=13,$G$15*(V339/1000),IF(W339=14,$G$16*(V339/1000),IF(W339=15,$G$17*(V339/1000),0)))))))))))))))</f>
        <v>0</v>
      </c>
      <c r="Y339" s="34">
        <f>IF('Γεννήτρια 5'!D339="W",Y338+('Γεννήτρια 5'!C339-1)*X339,IF('Γεννήτρια 5'!D339="L",Y338-X339,Y338))</f>
        <v>200.69650129906225</v>
      </c>
      <c r="Z339" s="34" t="str">
        <f>IF(AND('Γεννήτρια 5'!C339&lt;&gt;0,'Γεννήτρια 5'!D339=""),X339,"")</f>
        <v/>
      </c>
    </row>
    <row r="340" spans="1:26">
      <c r="A340" s="3">
        <f t="shared" si="28"/>
        <v>318</v>
      </c>
      <c r="E340" s="3" t="str">
        <f t="shared" si="24"/>
        <v/>
      </c>
      <c r="F340" s="2" t="str">
        <f t="shared" si="25"/>
        <v/>
      </c>
      <c r="G340" s="2" t="str">
        <f t="shared" si="26"/>
        <v/>
      </c>
      <c r="V340" s="34">
        <f t="shared" si="27"/>
        <v>200.69650129906225</v>
      </c>
      <c r="W340" s="33">
        <f t="shared" si="29"/>
        <v>314</v>
      </c>
      <c r="X340" s="34">
        <f>IF(W340=1,$G$3*(V340/1000),IF(W340=2,$G$4*(V340/1000),IF(W340=3,$G$5*(V340/1000),IF(W340=4,$G$6*(V340/1000),IF(W340=5,$G$7*(V340/1000),IF(W340=6,$G$8*(V340/1000),IF(W340=7,$G$9*(V340/1000),IF(W340=8,$G$10*(V340/1000),IF(W340=9,$G$11*(V340/1000),IF(W340=10,$G$12*(V340/1000),IF(W340=11,$G$13*(V340/1000),IF(W340=12,$G$14*(V340/1000),IF(W340=13,$G$15*(V340/1000),IF(W340=14,$G$16*(V340/1000),IF(W340=15,$G$17*(V340/1000),0)))))))))))))))</f>
        <v>0</v>
      </c>
      <c r="Y340" s="34">
        <f>IF('Γεννήτρια 5'!D340="W",Y339+('Γεννήτρια 5'!C340-1)*X340,IF('Γεννήτρια 5'!D340="L",Y339-X340,Y339))</f>
        <v>200.69650129906225</v>
      </c>
      <c r="Z340" s="34" t="str">
        <f>IF(AND('Γεννήτρια 5'!C340&lt;&gt;0,'Γεννήτρια 5'!D340=""),X340,"")</f>
        <v/>
      </c>
    </row>
    <row r="341" spans="1:26">
      <c r="A341" s="3">
        <f t="shared" si="28"/>
        <v>319</v>
      </c>
      <c r="E341" s="3" t="str">
        <f t="shared" si="24"/>
        <v/>
      </c>
      <c r="F341" s="2" t="str">
        <f t="shared" si="25"/>
        <v/>
      </c>
      <c r="G341" s="2" t="str">
        <f t="shared" si="26"/>
        <v/>
      </c>
      <c r="V341" s="34">
        <f t="shared" si="27"/>
        <v>200.69650129906225</v>
      </c>
      <c r="W341" s="33">
        <f t="shared" si="29"/>
        <v>315</v>
      </c>
      <c r="X341" s="34">
        <f>IF(W341=1,$G$3*(V341/1000),IF(W341=2,$G$4*(V341/1000),IF(W341=3,$G$5*(V341/1000),IF(W341=4,$G$6*(V341/1000),IF(W341=5,$G$7*(V341/1000),IF(W341=6,$G$8*(V341/1000),IF(W341=7,$G$9*(V341/1000),IF(W341=8,$G$10*(V341/1000),IF(W341=9,$G$11*(V341/1000),IF(W341=10,$G$12*(V341/1000),IF(W341=11,$G$13*(V341/1000),IF(W341=12,$G$14*(V341/1000),IF(W341=13,$G$15*(V341/1000),IF(W341=14,$G$16*(V341/1000),IF(W341=15,$G$17*(V341/1000),0)))))))))))))))</f>
        <v>0</v>
      </c>
      <c r="Y341" s="34">
        <f>IF('Γεννήτρια 5'!D341="W",Y340+('Γεννήτρια 5'!C341-1)*X341,IF('Γεννήτρια 5'!D341="L",Y340-X341,Y340))</f>
        <v>200.69650129906225</v>
      </c>
      <c r="Z341" s="34" t="str">
        <f>IF(AND('Γεννήτρια 5'!C341&lt;&gt;0,'Γεννήτρια 5'!D341=""),X341,"")</f>
        <v/>
      </c>
    </row>
    <row r="342" spans="1:26">
      <c r="A342" s="3">
        <f t="shared" si="28"/>
        <v>320</v>
      </c>
      <c r="E342" s="3" t="str">
        <f t="shared" si="24"/>
        <v/>
      </c>
      <c r="F342" s="2" t="str">
        <f t="shared" si="25"/>
        <v/>
      </c>
      <c r="G342" s="2" t="str">
        <f t="shared" si="26"/>
        <v/>
      </c>
      <c r="V342" s="34">
        <f t="shared" si="27"/>
        <v>200.69650129906225</v>
      </c>
      <c r="W342" s="33">
        <f t="shared" si="29"/>
        <v>316</v>
      </c>
      <c r="X342" s="34">
        <f>IF(W342=1,$G$3*(V342/1000),IF(W342=2,$G$4*(V342/1000),IF(W342=3,$G$5*(V342/1000),IF(W342=4,$G$6*(V342/1000),IF(W342=5,$G$7*(V342/1000),IF(W342=6,$G$8*(V342/1000),IF(W342=7,$G$9*(V342/1000),IF(W342=8,$G$10*(V342/1000),IF(W342=9,$G$11*(V342/1000),IF(W342=10,$G$12*(V342/1000),IF(W342=11,$G$13*(V342/1000),IF(W342=12,$G$14*(V342/1000),IF(W342=13,$G$15*(V342/1000),IF(W342=14,$G$16*(V342/1000),IF(W342=15,$G$17*(V342/1000),0)))))))))))))))</f>
        <v>0</v>
      </c>
      <c r="Y342" s="34">
        <f>IF('Γεννήτρια 5'!D342="W",Y341+('Γεννήτρια 5'!C342-1)*X342,IF('Γεννήτρια 5'!D342="L",Y341-X342,Y341))</f>
        <v>200.69650129906225</v>
      </c>
      <c r="Z342" s="34" t="str">
        <f>IF(AND('Γεννήτρια 5'!C342&lt;&gt;0,'Γεννήτρια 5'!D342=""),X342,"")</f>
        <v/>
      </c>
    </row>
    <row r="343" spans="1:26">
      <c r="A343" s="3">
        <f t="shared" si="28"/>
        <v>321</v>
      </c>
      <c r="E343" s="3" t="str">
        <f t="shared" si="24"/>
        <v/>
      </c>
      <c r="F343" s="2" t="str">
        <f t="shared" si="25"/>
        <v/>
      </c>
      <c r="G343" s="2" t="str">
        <f t="shared" si="26"/>
        <v/>
      </c>
      <c r="V343" s="34">
        <f t="shared" si="27"/>
        <v>200.69650129906225</v>
      </c>
      <c r="W343" s="33">
        <f t="shared" si="29"/>
        <v>317</v>
      </c>
      <c r="X343" s="34">
        <f>IF(W343=1,$G$3*(V343/1000),IF(W343=2,$G$4*(V343/1000),IF(W343=3,$G$5*(V343/1000),IF(W343=4,$G$6*(V343/1000),IF(W343=5,$G$7*(V343/1000),IF(W343=6,$G$8*(V343/1000),IF(W343=7,$G$9*(V343/1000),IF(W343=8,$G$10*(V343/1000),IF(W343=9,$G$11*(V343/1000),IF(W343=10,$G$12*(V343/1000),IF(W343=11,$G$13*(V343/1000),IF(W343=12,$G$14*(V343/1000),IF(W343=13,$G$15*(V343/1000),IF(W343=14,$G$16*(V343/1000),IF(W343=15,$G$17*(V343/1000),0)))))))))))))))</f>
        <v>0</v>
      </c>
      <c r="Y343" s="34">
        <f>IF('Γεννήτρια 5'!D343="W",Y342+('Γεννήτρια 5'!C343-1)*X343,IF('Γεννήτρια 5'!D343="L",Y342-X343,Y342))</f>
        <v>200.69650129906225</v>
      </c>
      <c r="Z343" s="34" t="str">
        <f>IF(AND('Γεννήτρια 5'!C343&lt;&gt;0,'Γεννήτρια 5'!D343=""),X343,"")</f>
        <v/>
      </c>
    </row>
    <row r="344" spans="1:26">
      <c r="A344" s="3">
        <f t="shared" si="28"/>
        <v>322</v>
      </c>
      <c r="E344" s="3" t="str">
        <f t="shared" ref="E344:E407" si="30">IF(C344&gt;1,W344,"")</f>
        <v/>
      </c>
      <c r="F344" s="2" t="str">
        <f t="shared" ref="F344:F407" si="31">IF(C344&gt;1,X344,"")</f>
        <v/>
      </c>
      <c r="G344" s="2" t="str">
        <f t="shared" ref="G344:G407" si="32">IF(OR(D344="W",D344="L"),Y344,"")</f>
        <v/>
      </c>
      <c r="V344" s="34">
        <f t="shared" ref="V344:V407" si="33">IF(Y343&gt;=V343,Y343,V343)</f>
        <v>200.69650129906225</v>
      </c>
      <c r="W344" s="33">
        <f t="shared" si="29"/>
        <v>318</v>
      </c>
      <c r="X344" s="34">
        <f>IF(W344=1,$G$3*(V344/1000),IF(W344=2,$G$4*(V344/1000),IF(W344=3,$G$5*(V344/1000),IF(W344=4,$G$6*(V344/1000),IF(W344=5,$G$7*(V344/1000),IF(W344=6,$G$8*(V344/1000),IF(W344=7,$G$9*(V344/1000),IF(W344=8,$G$10*(V344/1000),IF(W344=9,$G$11*(V344/1000),IF(W344=10,$G$12*(V344/1000),IF(W344=11,$G$13*(V344/1000),IF(W344=12,$G$14*(V344/1000),IF(W344=13,$G$15*(V344/1000),IF(W344=14,$G$16*(V344/1000),IF(W344=15,$G$17*(V344/1000),0)))))))))))))))</f>
        <v>0</v>
      </c>
      <c r="Y344" s="34">
        <f>IF('Γεννήτρια 5'!D344="W",Y343+('Γεννήτρια 5'!C344-1)*X344,IF('Γεννήτρια 5'!D344="L",Y343-X344,Y343))</f>
        <v>200.69650129906225</v>
      </c>
      <c r="Z344" s="34" t="str">
        <f>IF(AND('Γεννήτρια 5'!C344&lt;&gt;0,'Γεννήτρια 5'!D344=""),X344,"")</f>
        <v/>
      </c>
    </row>
    <row r="345" spans="1:26">
      <c r="A345" s="3">
        <f t="shared" ref="A345:A408" si="34">A344+1</f>
        <v>323</v>
      </c>
      <c r="E345" s="3" t="str">
        <f t="shared" si="30"/>
        <v/>
      </c>
      <c r="F345" s="2" t="str">
        <f t="shared" si="31"/>
        <v/>
      </c>
      <c r="G345" s="2" t="str">
        <f t="shared" si="32"/>
        <v/>
      </c>
      <c r="V345" s="34">
        <f t="shared" si="33"/>
        <v>200.69650129906225</v>
      </c>
      <c r="W345" s="33">
        <f t="shared" ref="W345:W408" si="35">IF(V344&gt;=Y344,W344+1,1)</f>
        <v>319</v>
      </c>
      <c r="X345" s="34">
        <f>IF(W345=1,$G$3*(V345/1000),IF(W345=2,$G$4*(V345/1000),IF(W345=3,$G$5*(V345/1000),IF(W345=4,$G$6*(V345/1000),IF(W345=5,$G$7*(V345/1000),IF(W345=6,$G$8*(V345/1000),IF(W345=7,$G$9*(V345/1000),IF(W345=8,$G$10*(V345/1000),IF(W345=9,$G$11*(V345/1000),IF(W345=10,$G$12*(V345/1000),IF(W345=11,$G$13*(V345/1000),IF(W345=12,$G$14*(V345/1000),IF(W345=13,$G$15*(V345/1000),IF(W345=14,$G$16*(V345/1000),IF(W345=15,$G$17*(V345/1000),0)))))))))))))))</f>
        <v>0</v>
      </c>
      <c r="Y345" s="34">
        <f>IF('Γεννήτρια 5'!D345="W",Y344+('Γεννήτρια 5'!C345-1)*X345,IF('Γεννήτρια 5'!D345="L",Y344-X345,Y344))</f>
        <v>200.69650129906225</v>
      </c>
      <c r="Z345" s="34" t="str">
        <f>IF(AND('Γεννήτρια 5'!C345&lt;&gt;0,'Γεννήτρια 5'!D345=""),X345,"")</f>
        <v/>
      </c>
    </row>
    <row r="346" spans="1:26">
      <c r="A346" s="3">
        <f t="shared" si="34"/>
        <v>324</v>
      </c>
      <c r="E346" s="3" t="str">
        <f t="shared" si="30"/>
        <v/>
      </c>
      <c r="F346" s="2" t="str">
        <f t="shared" si="31"/>
        <v/>
      </c>
      <c r="G346" s="2" t="str">
        <f t="shared" si="32"/>
        <v/>
      </c>
      <c r="V346" s="34">
        <f t="shared" si="33"/>
        <v>200.69650129906225</v>
      </c>
      <c r="W346" s="33">
        <f t="shared" si="35"/>
        <v>320</v>
      </c>
      <c r="X346" s="34">
        <f>IF(W346=1,$G$3*(V346/1000),IF(W346=2,$G$4*(V346/1000),IF(W346=3,$G$5*(V346/1000),IF(W346=4,$G$6*(V346/1000),IF(W346=5,$G$7*(V346/1000),IF(W346=6,$G$8*(V346/1000),IF(W346=7,$G$9*(V346/1000),IF(W346=8,$G$10*(V346/1000),IF(W346=9,$G$11*(V346/1000),IF(W346=10,$G$12*(V346/1000),IF(W346=11,$G$13*(V346/1000),IF(W346=12,$G$14*(V346/1000),IF(W346=13,$G$15*(V346/1000),IF(W346=14,$G$16*(V346/1000),IF(W346=15,$G$17*(V346/1000),0)))))))))))))))</f>
        <v>0</v>
      </c>
      <c r="Y346" s="34">
        <f>IF('Γεννήτρια 5'!D346="W",Y345+('Γεννήτρια 5'!C346-1)*X346,IF('Γεννήτρια 5'!D346="L",Y345-X346,Y345))</f>
        <v>200.69650129906225</v>
      </c>
      <c r="Z346" s="34" t="str">
        <f>IF(AND('Γεννήτρια 5'!C346&lt;&gt;0,'Γεννήτρια 5'!D346=""),X346,"")</f>
        <v/>
      </c>
    </row>
    <row r="347" spans="1:26">
      <c r="A347" s="3">
        <f t="shared" si="34"/>
        <v>325</v>
      </c>
      <c r="E347" s="3" t="str">
        <f t="shared" si="30"/>
        <v/>
      </c>
      <c r="F347" s="2" t="str">
        <f t="shared" si="31"/>
        <v/>
      </c>
      <c r="G347" s="2" t="str">
        <f t="shared" si="32"/>
        <v/>
      </c>
      <c r="V347" s="34">
        <f t="shared" si="33"/>
        <v>200.69650129906225</v>
      </c>
      <c r="W347" s="33">
        <f t="shared" si="35"/>
        <v>321</v>
      </c>
      <c r="X347" s="34">
        <f>IF(W347=1,$G$3*(V347/1000),IF(W347=2,$G$4*(V347/1000),IF(W347=3,$G$5*(V347/1000),IF(W347=4,$G$6*(V347/1000),IF(W347=5,$G$7*(V347/1000),IF(W347=6,$G$8*(V347/1000),IF(W347=7,$G$9*(V347/1000),IF(W347=8,$G$10*(V347/1000),IF(W347=9,$G$11*(V347/1000),IF(W347=10,$G$12*(V347/1000),IF(W347=11,$G$13*(V347/1000),IF(W347=12,$G$14*(V347/1000),IF(W347=13,$G$15*(V347/1000),IF(W347=14,$G$16*(V347/1000),IF(W347=15,$G$17*(V347/1000),0)))))))))))))))</f>
        <v>0</v>
      </c>
      <c r="Y347" s="34">
        <f>IF('Γεννήτρια 5'!D347="W",Y346+('Γεννήτρια 5'!C347-1)*X347,IF('Γεννήτρια 5'!D347="L",Y346-X347,Y346))</f>
        <v>200.69650129906225</v>
      </c>
      <c r="Z347" s="34" t="str">
        <f>IF(AND('Γεννήτρια 5'!C347&lt;&gt;0,'Γεννήτρια 5'!D347=""),X347,"")</f>
        <v/>
      </c>
    </row>
    <row r="348" spans="1:26">
      <c r="A348" s="3">
        <f t="shared" si="34"/>
        <v>326</v>
      </c>
      <c r="E348" s="3" t="str">
        <f t="shared" si="30"/>
        <v/>
      </c>
      <c r="F348" s="2" t="str">
        <f t="shared" si="31"/>
        <v/>
      </c>
      <c r="G348" s="2" t="str">
        <f t="shared" si="32"/>
        <v/>
      </c>
      <c r="V348" s="34">
        <f t="shared" si="33"/>
        <v>200.69650129906225</v>
      </c>
      <c r="W348" s="33">
        <f t="shared" si="35"/>
        <v>322</v>
      </c>
      <c r="X348" s="34">
        <f>IF(W348=1,$G$3*(V348/1000),IF(W348=2,$G$4*(V348/1000),IF(W348=3,$G$5*(V348/1000),IF(W348=4,$G$6*(V348/1000),IF(W348=5,$G$7*(V348/1000),IF(W348=6,$G$8*(V348/1000),IF(W348=7,$G$9*(V348/1000),IF(W348=8,$G$10*(V348/1000),IF(W348=9,$G$11*(V348/1000),IF(W348=10,$G$12*(V348/1000),IF(W348=11,$G$13*(V348/1000),IF(W348=12,$G$14*(V348/1000),IF(W348=13,$G$15*(V348/1000),IF(W348=14,$G$16*(V348/1000),IF(W348=15,$G$17*(V348/1000),0)))))))))))))))</f>
        <v>0</v>
      </c>
      <c r="Y348" s="34">
        <f>IF('Γεννήτρια 5'!D348="W",Y347+('Γεννήτρια 5'!C348-1)*X348,IF('Γεννήτρια 5'!D348="L",Y347-X348,Y347))</f>
        <v>200.69650129906225</v>
      </c>
      <c r="Z348" s="34" t="str">
        <f>IF(AND('Γεννήτρια 5'!C348&lt;&gt;0,'Γεννήτρια 5'!D348=""),X348,"")</f>
        <v/>
      </c>
    </row>
    <row r="349" spans="1:26">
      <c r="A349" s="3">
        <f t="shared" si="34"/>
        <v>327</v>
      </c>
      <c r="E349" s="3" t="str">
        <f t="shared" si="30"/>
        <v/>
      </c>
      <c r="F349" s="2" t="str">
        <f t="shared" si="31"/>
        <v/>
      </c>
      <c r="G349" s="2" t="str">
        <f t="shared" si="32"/>
        <v/>
      </c>
      <c r="V349" s="34">
        <f t="shared" si="33"/>
        <v>200.69650129906225</v>
      </c>
      <c r="W349" s="33">
        <f t="shared" si="35"/>
        <v>323</v>
      </c>
      <c r="X349" s="34">
        <f>IF(W349=1,$G$3*(V349/1000),IF(W349=2,$G$4*(V349/1000),IF(W349=3,$G$5*(V349/1000),IF(W349=4,$G$6*(V349/1000),IF(W349=5,$G$7*(V349/1000),IF(W349=6,$G$8*(V349/1000),IF(W349=7,$G$9*(V349/1000),IF(W349=8,$G$10*(V349/1000),IF(W349=9,$G$11*(V349/1000),IF(W349=10,$G$12*(V349/1000),IF(W349=11,$G$13*(V349/1000),IF(W349=12,$G$14*(V349/1000),IF(W349=13,$G$15*(V349/1000),IF(W349=14,$G$16*(V349/1000),IF(W349=15,$G$17*(V349/1000),0)))))))))))))))</f>
        <v>0</v>
      </c>
      <c r="Y349" s="34">
        <f>IF('Γεννήτρια 5'!D349="W",Y348+('Γεννήτρια 5'!C349-1)*X349,IF('Γεννήτρια 5'!D349="L",Y348-X349,Y348))</f>
        <v>200.69650129906225</v>
      </c>
      <c r="Z349" s="34" t="str">
        <f>IF(AND('Γεννήτρια 5'!C349&lt;&gt;0,'Γεννήτρια 5'!D349=""),X349,"")</f>
        <v/>
      </c>
    </row>
    <row r="350" spans="1:26">
      <c r="A350" s="3">
        <f t="shared" si="34"/>
        <v>328</v>
      </c>
      <c r="E350" s="3" t="str">
        <f t="shared" si="30"/>
        <v/>
      </c>
      <c r="F350" s="2" t="str">
        <f t="shared" si="31"/>
        <v/>
      </c>
      <c r="G350" s="2" t="str">
        <f t="shared" si="32"/>
        <v/>
      </c>
      <c r="V350" s="34">
        <f t="shared" si="33"/>
        <v>200.69650129906225</v>
      </c>
      <c r="W350" s="33">
        <f t="shared" si="35"/>
        <v>324</v>
      </c>
      <c r="X350" s="34">
        <f>IF(W350=1,$G$3*(V350/1000),IF(W350=2,$G$4*(V350/1000),IF(W350=3,$G$5*(V350/1000),IF(W350=4,$G$6*(V350/1000),IF(W350=5,$G$7*(V350/1000),IF(W350=6,$G$8*(V350/1000),IF(W350=7,$G$9*(V350/1000),IF(W350=8,$G$10*(V350/1000),IF(W350=9,$G$11*(V350/1000),IF(W350=10,$G$12*(V350/1000),IF(W350=11,$G$13*(V350/1000),IF(W350=12,$G$14*(V350/1000),IF(W350=13,$G$15*(V350/1000),IF(W350=14,$G$16*(V350/1000),IF(W350=15,$G$17*(V350/1000),0)))))))))))))))</f>
        <v>0</v>
      </c>
      <c r="Y350" s="34">
        <f>IF('Γεννήτρια 5'!D350="W",Y349+('Γεννήτρια 5'!C350-1)*X350,IF('Γεννήτρια 5'!D350="L",Y349-X350,Y349))</f>
        <v>200.69650129906225</v>
      </c>
      <c r="Z350" s="34" t="str">
        <f>IF(AND('Γεννήτρια 5'!C350&lt;&gt;0,'Γεννήτρια 5'!D350=""),X350,"")</f>
        <v/>
      </c>
    </row>
    <row r="351" spans="1:26">
      <c r="A351" s="3">
        <f t="shared" si="34"/>
        <v>329</v>
      </c>
      <c r="E351" s="3" t="str">
        <f t="shared" si="30"/>
        <v/>
      </c>
      <c r="F351" s="2" t="str">
        <f t="shared" si="31"/>
        <v/>
      </c>
      <c r="G351" s="2" t="str">
        <f t="shared" si="32"/>
        <v/>
      </c>
      <c r="V351" s="34">
        <f t="shared" si="33"/>
        <v>200.69650129906225</v>
      </c>
      <c r="W351" s="33">
        <f t="shared" si="35"/>
        <v>325</v>
      </c>
      <c r="X351" s="34">
        <f>IF(W351=1,$G$3*(V351/1000),IF(W351=2,$G$4*(V351/1000),IF(W351=3,$G$5*(V351/1000),IF(W351=4,$G$6*(V351/1000),IF(W351=5,$G$7*(V351/1000),IF(W351=6,$G$8*(V351/1000),IF(W351=7,$G$9*(V351/1000),IF(W351=8,$G$10*(V351/1000),IF(W351=9,$G$11*(V351/1000),IF(W351=10,$G$12*(V351/1000),IF(W351=11,$G$13*(V351/1000),IF(W351=12,$G$14*(V351/1000),IF(W351=13,$G$15*(V351/1000),IF(W351=14,$G$16*(V351/1000),IF(W351=15,$G$17*(V351/1000),0)))))))))))))))</f>
        <v>0</v>
      </c>
      <c r="Y351" s="34">
        <f>IF('Γεννήτρια 5'!D351="W",Y350+('Γεννήτρια 5'!C351-1)*X351,IF('Γεννήτρια 5'!D351="L",Y350-X351,Y350))</f>
        <v>200.69650129906225</v>
      </c>
      <c r="Z351" s="34" t="str">
        <f>IF(AND('Γεννήτρια 5'!C351&lt;&gt;0,'Γεννήτρια 5'!D351=""),X351,"")</f>
        <v/>
      </c>
    </row>
    <row r="352" spans="1:26">
      <c r="A352" s="3">
        <f t="shared" si="34"/>
        <v>330</v>
      </c>
      <c r="E352" s="3" t="str">
        <f t="shared" si="30"/>
        <v/>
      </c>
      <c r="F352" s="2" t="str">
        <f t="shared" si="31"/>
        <v/>
      </c>
      <c r="G352" s="2" t="str">
        <f t="shared" si="32"/>
        <v/>
      </c>
      <c r="V352" s="34">
        <f t="shared" si="33"/>
        <v>200.69650129906225</v>
      </c>
      <c r="W352" s="33">
        <f t="shared" si="35"/>
        <v>326</v>
      </c>
      <c r="X352" s="34">
        <f>IF(W352=1,$G$3*(V352/1000),IF(W352=2,$G$4*(V352/1000),IF(W352=3,$G$5*(V352/1000),IF(W352=4,$G$6*(V352/1000),IF(W352=5,$G$7*(V352/1000),IF(W352=6,$G$8*(V352/1000),IF(W352=7,$G$9*(V352/1000),IF(W352=8,$G$10*(V352/1000),IF(W352=9,$G$11*(V352/1000),IF(W352=10,$G$12*(V352/1000),IF(W352=11,$G$13*(V352/1000),IF(W352=12,$G$14*(V352/1000),IF(W352=13,$G$15*(V352/1000),IF(W352=14,$G$16*(V352/1000),IF(W352=15,$G$17*(V352/1000),0)))))))))))))))</f>
        <v>0</v>
      </c>
      <c r="Y352" s="34">
        <f>IF('Γεννήτρια 5'!D352="W",Y351+('Γεννήτρια 5'!C352-1)*X352,IF('Γεννήτρια 5'!D352="L",Y351-X352,Y351))</f>
        <v>200.69650129906225</v>
      </c>
      <c r="Z352" s="34" t="str">
        <f>IF(AND('Γεννήτρια 5'!C352&lt;&gt;0,'Γεννήτρια 5'!D352=""),X352,"")</f>
        <v/>
      </c>
    </row>
    <row r="353" spans="1:26">
      <c r="A353" s="3">
        <f t="shared" si="34"/>
        <v>331</v>
      </c>
      <c r="E353" s="3" t="str">
        <f t="shared" si="30"/>
        <v/>
      </c>
      <c r="F353" s="2" t="str">
        <f t="shared" si="31"/>
        <v/>
      </c>
      <c r="G353" s="2" t="str">
        <f t="shared" si="32"/>
        <v/>
      </c>
      <c r="V353" s="34">
        <f t="shared" si="33"/>
        <v>200.69650129906225</v>
      </c>
      <c r="W353" s="33">
        <f t="shared" si="35"/>
        <v>327</v>
      </c>
      <c r="X353" s="34">
        <f>IF(W353=1,$G$3*(V353/1000),IF(W353=2,$G$4*(V353/1000),IF(W353=3,$G$5*(V353/1000),IF(W353=4,$G$6*(V353/1000),IF(W353=5,$G$7*(V353/1000),IF(W353=6,$G$8*(V353/1000),IF(W353=7,$G$9*(V353/1000),IF(W353=8,$G$10*(V353/1000),IF(W353=9,$G$11*(V353/1000),IF(W353=10,$G$12*(V353/1000),IF(W353=11,$G$13*(V353/1000),IF(W353=12,$G$14*(V353/1000),IF(W353=13,$G$15*(V353/1000),IF(W353=14,$G$16*(V353/1000),IF(W353=15,$G$17*(V353/1000),0)))))))))))))))</f>
        <v>0</v>
      </c>
      <c r="Y353" s="34">
        <f>IF('Γεννήτρια 5'!D353="W",Y352+('Γεννήτρια 5'!C353-1)*X353,IF('Γεννήτρια 5'!D353="L",Y352-X353,Y352))</f>
        <v>200.69650129906225</v>
      </c>
      <c r="Z353" s="34" t="str">
        <f>IF(AND('Γεννήτρια 5'!C353&lt;&gt;0,'Γεννήτρια 5'!D353=""),X353,"")</f>
        <v/>
      </c>
    </row>
    <row r="354" spans="1:26">
      <c r="A354" s="3">
        <f t="shared" si="34"/>
        <v>332</v>
      </c>
      <c r="E354" s="3" t="str">
        <f t="shared" si="30"/>
        <v/>
      </c>
      <c r="F354" s="2" t="str">
        <f t="shared" si="31"/>
        <v/>
      </c>
      <c r="G354" s="2" t="str">
        <f t="shared" si="32"/>
        <v/>
      </c>
      <c r="V354" s="34">
        <f t="shared" si="33"/>
        <v>200.69650129906225</v>
      </c>
      <c r="W354" s="33">
        <f t="shared" si="35"/>
        <v>328</v>
      </c>
      <c r="X354" s="34">
        <f>IF(W354=1,$G$3*(V354/1000),IF(W354=2,$G$4*(V354/1000),IF(W354=3,$G$5*(V354/1000),IF(W354=4,$G$6*(V354/1000),IF(W354=5,$G$7*(V354/1000),IF(W354=6,$G$8*(V354/1000),IF(W354=7,$G$9*(V354/1000),IF(W354=8,$G$10*(V354/1000),IF(W354=9,$G$11*(V354/1000),IF(W354=10,$G$12*(V354/1000),IF(W354=11,$G$13*(V354/1000),IF(W354=12,$G$14*(V354/1000),IF(W354=13,$G$15*(V354/1000),IF(W354=14,$G$16*(V354/1000),IF(W354=15,$G$17*(V354/1000),0)))))))))))))))</f>
        <v>0</v>
      </c>
      <c r="Y354" s="34">
        <f>IF('Γεννήτρια 5'!D354="W",Y353+('Γεννήτρια 5'!C354-1)*X354,IF('Γεννήτρια 5'!D354="L",Y353-X354,Y353))</f>
        <v>200.69650129906225</v>
      </c>
      <c r="Z354" s="34" t="str">
        <f>IF(AND('Γεννήτρια 5'!C354&lt;&gt;0,'Γεννήτρια 5'!D354=""),X354,"")</f>
        <v/>
      </c>
    </row>
    <row r="355" spans="1:26">
      <c r="A355" s="3">
        <f t="shared" si="34"/>
        <v>333</v>
      </c>
      <c r="E355" s="3" t="str">
        <f t="shared" si="30"/>
        <v/>
      </c>
      <c r="F355" s="2" t="str">
        <f t="shared" si="31"/>
        <v/>
      </c>
      <c r="G355" s="2" t="str">
        <f t="shared" si="32"/>
        <v/>
      </c>
      <c r="V355" s="34">
        <f t="shared" si="33"/>
        <v>200.69650129906225</v>
      </c>
      <c r="W355" s="33">
        <f t="shared" si="35"/>
        <v>329</v>
      </c>
      <c r="X355" s="34">
        <f>IF(W355=1,$G$3*(V355/1000),IF(W355=2,$G$4*(V355/1000),IF(W355=3,$G$5*(V355/1000),IF(W355=4,$G$6*(V355/1000),IF(W355=5,$G$7*(V355/1000),IF(W355=6,$G$8*(V355/1000),IF(W355=7,$G$9*(V355/1000),IF(W355=8,$G$10*(V355/1000),IF(W355=9,$G$11*(V355/1000),IF(W355=10,$G$12*(V355/1000),IF(W355=11,$G$13*(V355/1000),IF(W355=12,$G$14*(V355/1000),IF(W355=13,$G$15*(V355/1000),IF(W355=14,$G$16*(V355/1000),IF(W355=15,$G$17*(V355/1000),0)))))))))))))))</f>
        <v>0</v>
      </c>
      <c r="Y355" s="34">
        <f>IF('Γεννήτρια 5'!D355="W",Y354+('Γεννήτρια 5'!C355-1)*X355,IF('Γεννήτρια 5'!D355="L",Y354-X355,Y354))</f>
        <v>200.69650129906225</v>
      </c>
      <c r="Z355" s="34" t="str">
        <f>IF(AND('Γεννήτρια 5'!C355&lt;&gt;0,'Γεννήτρια 5'!D355=""),X355,"")</f>
        <v/>
      </c>
    </row>
    <row r="356" spans="1:26">
      <c r="A356" s="3">
        <f t="shared" si="34"/>
        <v>334</v>
      </c>
      <c r="E356" s="3" t="str">
        <f t="shared" si="30"/>
        <v/>
      </c>
      <c r="F356" s="2" t="str">
        <f t="shared" si="31"/>
        <v/>
      </c>
      <c r="G356" s="2" t="str">
        <f t="shared" si="32"/>
        <v/>
      </c>
      <c r="V356" s="34">
        <f t="shared" si="33"/>
        <v>200.69650129906225</v>
      </c>
      <c r="W356" s="33">
        <f t="shared" si="35"/>
        <v>330</v>
      </c>
      <c r="X356" s="34">
        <f>IF(W356=1,$G$3*(V356/1000),IF(W356=2,$G$4*(V356/1000),IF(W356=3,$G$5*(V356/1000),IF(W356=4,$G$6*(V356/1000),IF(W356=5,$G$7*(V356/1000),IF(W356=6,$G$8*(V356/1000),IF(W356=7,$G$9*(V356/1000),IF(W356=8,$G$10*(V356/1000),IF(W356=9,$G$11*(V356/1000),IF(W356=10,$G$12*(V356/1000),IF(W356=11,$G$13*(V356/1000),IF(W356=12,$G$14*(V356/1000),IF(W356=13,$G$15*(V356/1000),IF(W356=14,$G$16*(V356/1000),IF(W356=15,$G$17*(V356/1000),0)))))))))))))))</f>
        <v>0</v>
      </c>
      <c r="Y356" s="34">
        <f>IF('Γεννήτρια 5'!D356="W",Y355+('Γεννήτρια 5'!C356-1)*X356,IF('Γεννήτρια 5'!D356="L",Y355-X356,Y355))</f>
        <v>200.69650129906225</v>
      </c>
      <c r="Z356" s="34" t="str">
        <f>IF(AND('Γεννήτρια 5'!C356&lt;&gt;0,'Γεννήτρια 5'!D356=""),X356,"")</f>
        <v/>
      </c>
    </row>
    <row r="357" spans="1:26">
      <c r="A357" s="3">
        <f t="shared" si="34"/>
        <v>335</v>
      </c>
      <c r="E357" s="3" t="str">
        <f t="shared" si="30"/>
        <v/>
      </c>
      <c r="F357" s="2" t="str">
        <f t="shared" si="31"/>
        <v/>
      </c>
      <c r="G357" s="2" t="str">
        <f t="shared" si="32"/>
        <v/>
      </c>
      <c r="V357" s="34">
        <f t="shared" si="33"/>
        <v>200.69650129906225</v>
      </c>
      <c r="W357" s="33">
        <f t="shared" si="35"/>
        <v>331</v>
      </c>
      <c r="X357" s="34">
        <f>IF(W357=1,$G$3*(V357/1000),IF(W357=2,$G$4*(V357/1000),IF(W357=3,$G$5*(V357/1000),IF(W357=4,$G$6*(V357/1000),IF(W357=5,$G$7*(V357/1000),IF(W357=6,$G$8*(V357/1000),IF(W357=7,$G$9*(V357/1000),IF(W357=8,$G$10*(V357/1000),IF(W357=9,$G$11*(V357/1000),IF(W357=10,$G$12*(V357/1000),IF(W357=11,$G$13*(V357/1000),IF(W357=12,$G$14*(V357/1000),IF(W357=13,$G$15*(V357/1000),IF(W357=14,$G$16*(V357/1000),IF(W357=15,$G$17*(V357/1000),0)))))))))))))))</f>
        <v>0</v>
      </c>
      <c r="Y357" s="34">
        <f>IF('Γεννήτρια 5'!D357="W",Y356+('Γεννήτρια 5'!C357-1)*X357,IF('Γεννήτρια 5'!D357="L",Y356-X357,Y356))</f>
        <v>200.69650129906225</v>
      </c>
      <c r="Z357" s="34" t="str">
        <f>IF(AND('Γεννήτρια 5'!C357&lt;&gt;0,'Γεννήτρια 5'!D357=""),X357,"")</f>
        <v/>
      </c>
    </row>
    <row r="358" spans="1:26">
      <c r="A358" s="3">
        <f t="shared" si="34"/>
        <v>336</v>
      </c>
      <c r="E358" s="3" t="str">
        <f t="shared" si="30"/>
        <v/>
      </c>
      <c r="F358" s="2" t="str">
        <f t="shared" si="31"/>
        <v/>
      </c>
      <c r="G358" s="2" t="str">
        <f t="shared" si="32"/>
        <v/>
      </c>
      <c r="V358" s="34">
        <f t="shared" si="33"/>
        <v>200.69650129906225</v>
      </c>
      <c r="W358" s="33">
        <f t="shared" si="35"/>
        <v>332</v>
      </c>
      <c r="X358" s="34">
        <f>IF(W358=1,$G$3*(V358/1000),IF(W358=2,$G$4*(V358/1000),IF(W358=3,$G$5*(V358/1000),IF(W358=4,$G$6*(V358/1000),IF(W358=5,$G$7*(V358/1000),IF(W358=6,$G$8*(V358/1000),IF(W358=7,$G$9*(V358/1000),IF(W358=8,$G$10*(V358/1000),IF(W358=9,$G$11*(V358/1000),IF(W358=10,$G$12*(V358/1000),IF(W358=11,$G$13*(V358/1000),IF(W358=12,$G$14*(V358/1000),IF(W358=13,$G$15*(V358/1000),IF(W358=14,$G$16*(V358/1000),IF(W358=15,$G$17*(V358/1000),0)))))))))))))))</f>
        <v>0</v>
      </c>
      <c r="Y358" s="34">
        <f>IF('Γεννήτρια 5'!D358="W",Y357+('Γεννήτρια 5'!C358-1)*X358,IF('Γεννήτρια 5'!D358="L",Y357-X358,Y357))</f>
        <v>200.69650129906225</v>
      </c>
      <c r="Z358" s="34" t="str">
        <f>IF(AND('Γεννήτρια 5'!C358&lt;&gt;0,'Γεννήτρια 5'!D358=""),X358,"")</f>
        <v/>
      </c>
    </row>
    <row r="359" spans="1:26">
      <c r="A359" s="3">
        <f t="shared" si="34"/>
        <v>337</v>
      </c>
      <c r="E359" s="3" t="str">
        <f t="shared" si="30"/>
        <v/>
      </c>
      <c r="F359" s="2" t="str">
        <f t="shared" si="31"/>
        <v/>
      </c>
      <c r="G359" s="2" t="str">
        <f t="shared" si="32"/>
        <v/>
      </c>
      <c r="V359" s="34">
        <f t="shared" si="33"/>
        <v>200.69650129906225</v>
      </c>
      <c r="W359" s="33">
        <f t="shared" si="35"/>
        <v>333</v>
      </c>
      <c r="X359" s="34">
        <f>IF(W359=1,$G$3*(V359/1000),IF(W359=2,$G$4*(V359/1000),IF(W359=3,$G$5*(V359/1000),IF(W359=4,$G$6*(V359/1000),IF(W359=5,$G$7*(V359/1000),IF(W359=6,$G$8*(V359/1000),IF(W359=7,$G$9*(V359/1000),IF(W359=8,$G$10*(V359/1000),IF(W359=9,$G$11*(V359/1000),IF(W359=10,$G$12*(V359/1000),IF(W359=11,$G$13*(V359/1000),IF(W359=12,$G$14*(V359/1000),IF(W359=13,$G$15*(V359/1000),IF(W359=14,$G$16*(V359/1000),IF(W359=15,$G$17*(V359/1000),0)))))))))))))))</f>
        <v>0</v>
      </c>
      <c r="Y359" s="34">
        <f>IF('Γεννήτρια 5'!D359="W",Y358+('Γεννήτρια 5'!C359-1)*X359,IF('Γεννήτρια 5'!D359="L",Y358-X359,Y358))</f>
        <v>200.69650129906225</v>
      </c>
      <c r="Z359" s="34" t="str">
        <f>IF(AND('Γεννήτρια 5'!C359&lt;&gt;0,'Γεννήτρια 5'!D359=""),X359,"")</f>
        <v/>
      </c>
    </row>
    <row r="360" spans="1:26">
      <c r="A360" s="3">
        <f t="shared" si="34"/>
        <v>338</v>
      </c>
      <c r="E360" s="3" t="str">
        <f t="shared" si="30"/>
        <v/>
      </c>
      <c r="F360" s="2" t="str">
        <f t="shared" si="31"/>
        <v/>
      </c>
      <c r="G360" s="2" t="str">
        <f t="shared" si="32"/>
        <v/>
      </c>
      <c r="V360" s="34">
        <f t="shared" si="33"/>
        <v>200.69650129906225</v>
      </c>
      <c r="W360" s="33">
        <f t="shared" si="35"/>
        <v>334</v>
      </c>
      <c r="X360" s="34">
        <f>IF(W360=1,$G$3*(V360/1000),IF(W360=2,$G$4*(V360/1000),IF(W360=3,$G$5*(V360/1000),IF(W360=4,$G$6*(V360/1000),IF(W360=5,$G$7*(V360/1000),IF(W360=6,$G$8*(V360/1000),IF(W360=7,$G$9*(V360/1000),IF(W360=8,$G$10*(V360/1000),IF(W360=9,$G$11*(V360/1000),IF(W360=10,$G$12*(V360/1000),IF(W360=11,$G$13*(V360/1000),IF(W360=12,$G$14*(V360/1000),IF(W360=13,$G$15*(V360/1000),IF(W360=14,$G$16*(V360/1000),IF(W360=15,$G$17*(V360/1000),0)))))))))))))))</f>
        <v>0</v>
      </c>
      <c r="Y360" s="34">
        <f>IF('Γεννήτρια 5'!D360="W",Y359+('Γεννήτρια 5'!C360-1)*X360,IF('Γεννήτρια 5'!D360="L",Y359-X360,Y359))</f>
        <v>200.69650129906225</v>
      </c>
      <c r="Z360" s="34" t="str">
        <f>IF(AND('Γεννήτρια 5'!C360&lt;&gt;0,'Γεννήτρια 5'!D360=""),X360,"")</f>
        <v/>
      </c>
    </row>
    <row r="361" spans="1:26">
      <c r="A361" s="3">
        <f t="shared" si="34"/>
        <v>339</v>
      </c>
      <c r="E361" s="3" t="str">
        <f t="shared" si="30"/>
        <v/>
      </c>
      <c r="F361" s="2" t="str">
        <f t="shared" si="31"/>
        <v/>
      </c>
      <c r="G361" s="2" t="str">
        <f t="shared" si="32"/>
        <v/>
      </c>
      <c r="V361" s="34">
        <f t="shared" si="33"/>
        <v>200.69650129906225</v>
      </c>
      <c r="W361" s="33">
        <f t="shared" si="35"/>
        <v>335</v>
      </c>
      <c r="X361" s="34">
        <f>IF(W361=1,$G$3*(V361/1000),IF(W361=2,$G$4*(V361/1000),IF(W361=3,$G$5*(V361/1000),IF(W361=4,$G$6*(V361/1000),IF(W361=5,$G$7*(V361/1000),IF(W361=6,$G$8*(V361/1000),IF(W361=7,$G$9*(V361/1000),IF(W361=8,$G$10*(V361/1000),IF(W361=9,$G$11*(V361/1000),IF(W361=10,$G$12*(V361/1000),IF(W361=11,$G$13*(V361/1000),IF(W361=12,$G$14*(V361/1000),IF(W361=13,$G$15*(V361/1000),IF(W361=14,$G$16*(V361/1000),IF(W361=15,$G$17*(V361/1000),0)))))))))))))))</f>
        <v>0</v>
      </c>
      <c r="Y361" s="34">
        <f>IF('Γεννήτρια 5'!D361="W",Y360+('Γεννήτρια 5'!C361-1)*X361,IF('Γεννήτρια 5'!D361="L",Y360-X361,Y360))</f>
        <v>200.69650129906225</v>
      </c>
      <c r="Z361" s="34" t="str">
        <f>IF(AND('Γεννήτρια 5'!C361&lt;&gt;0,'Γεννήτρια 5'!D361=""),X361,"")</f>
        <v/>
      </c>
    </row>
    <row r="362" spans="1:26">
      <c r="A362" s="3">
        <f t="shared" si="34"/>
        <v>340</v>
      </c>
      <c r="E362" s="3" t="str">
        <f t="shared" si="30"/>
        <v/>
      </c>
      <c r="F362" s="2" t="str">
        <f t="shared" si="31"/>
        <v/>
      </c>
      <c r="G362" s="2" t="str">
        <f t="shared" si="32"/>
        <v/>
      </c>
      <c r="V362" s="34">
        <f t="shared" si="33"/>
        <v>200.69650129906225</v>
      </c>
      <c r="W362" s="33">
        <f t="shared" si="35"/>
        <v>336</v>
      </c>
      <c r="X362" s="34">
        <f>IF(W362=1,$G$3*(V362/1000),IF(W362=2,$G$4*(V362/1000),IF(W362=3,$G$5*(V362/1000),IF(W362=4,$G$6*(V362/1000),IF(W362=5,$G$7*(V362/1000),IF(W362=6,$G$8*(V362/1000),IF(W362=7,$G$9*(V362/1000),IF(W362=8,$G$10*(V362/1000),IF(W362=9,$G$11*(V362/1000),IF(W362=10,$G$12*(V362/1000),IF(W362=11,$G$13*(V362/1000),IF(W362=12,$G$14*(V362/1000),IF(W362=13,$G$15*(V362/1000),IF(W362=14,$G$16*(V362/1000),IF(W362=15,$G$17*(V362/1000),0)))))))))))))))</f>
        <v>0</v>
      </c>
      <c r="Y362" s="34">
        <f>IF('Γεννήτρια 5'!D362="W",Y361+('Γεννήτρια 5'!C362-1)*X362,IF('Γεννήτρια 5'!D362="L",Y361-X362,Y361))</f>
        <v>200.69650129906225</v>
      </c>
      <c r="Z362" s="34" t="str">
        <f>IF(AND('Γεννήτρια 5'!C362&lt;&gt;0,'Γεννήτρια 5'!D362=""),X362,"")</f>
        <v/>
      </c>
    </row>
    <row r="363" spans="1:26">
      <c r="A363" s="3">
        <f t="shared" si="34"/>
        <v>341</v>
      </c>
      <c r="E363" s="3" t="str">
        <f t="shared" si="30"/>
        <v/>
      </c>
      <c r="F363" s="2" t="str">
        <f t="shared" si="31"/>
        <v/>
      </c>
      <c r="G363" s="2" t="str">
        <f t="shared" si="32"/>
        <v/>
      </c>
      <c r="V363" s="34">
        <f t="shared" si="33"/>
        <v>200.69650129906225</v>
      </c>
      <c r="W363" s="33">
        <f t="shared" si="35"/>
        <v>337</v>
      </c>
      <c r="X363" s="34">
        <f>IF(W363=1,$G$3*(V363/1000),IF(W363=2,$G$4*(V363/1000),IF(W363=3,$G$5*(V363/1000),IF(W363=4,$G$6*(V363/1000),IF(W363=5,$G$7*(V363/1000),IF(W363=6,$G$8*(V363/1000),IF(W363=7,$G$9*(V363/1000),IF(W363=8,$G$10*(V363/1000),IF(W363=9,$G$11*(V363/1000),IF(W363=10,$G$12*(V363/1000),IF(W363=11,$G$13*(V363/1000),IF(W363=12,$G$14*(V363/1000),IF(W363=13,$G$15*(V363/1000),IF(W363=14,$G$16*(V363/1000),IF(W363=15,$G$17*(V363/1000),0)))))))))))))))</f>
        <v>0</v>
      </c>
      <c r="Y363" s="34">
        <f>IF('Γεννήτρια 5'!D363="W",Y362+('Γεννήτρια 5'!C363-1)*X363,IF('Γεννήτρια 5'!D363="L",Y362-X363,Y362))</f>
        <v>200.69650129906225</v>
      </c>
      <c r="Z363" s="34" t="str">
        <f>IF(AND('Γεννήτρια 5'!C363&lt;&gt;0,'Γεννήτρια 5'!D363=""),X363,"")</f>
        <v/>
      </c>
    </row>
    <row r="364" spans="1:26">
      <c r="A364" s="3">
        <f t="shared" si="34"/>
        <v>342</v>
      </c>
      <c r="E364" s="3" t="str">
        <f t="shared" si="30"/>
        <v/>
      </c>
      <c r="F364" s="2" t="str">
        <f t="shared" si="31"/>
        <v/>
      </c>
      <c r="G364" s="2" t="str">
        <f t="shared" si="32"/>
        <v/>
      </c>
      <c r="V364" s="34">
        <f t="shared" si="33"/>
        <v>200.69650129906225</v>
      </c>
      <c r="W364" s="33">
        <f t="shared" si="35"/>
        <v>338</v>
      </c>
      <c r="X364" s="34">
        <f>IF(W364=1,$G$3*(V364/1000),IF(W364=2,$G$4*(V364/1000),IF(W364=3,$G$5*(V364/1000),IF(W364=4,$G$6*(V364/1000),IF(W364=5,$G$7*(V364/1000),IF(W364=6,$G$8*(V364/1000),IF(W364=7,$G$9*(V364/1000),IF(W364=8,$G$10*(V364/1000),IF(W364=9,$G$11*(V364/1000),IF(W364=10,$G$12*(V364/1000),IF(W364=11,$G$13*(V364/1000),IF(W364=12,$G$14*(V364/1000),IF(W364=13,$G$15*(V364/1000),IF(W364=14,$G$16*(V364/1000),IF(W364=15,$G$17*(V364/1000),0)))))))))))))))</f>
        <v>0</v>
      </c>
      <c r="Y364" s="34">
        <f>IF('Γεννήτρια 5'!D364="W",Y363+('Γεννήτρια 5'!C364-1)*X364,IF('Γεννήτρια 5'!D364="L",Y363-X364,Y363))</f>
        <v>200.69650129906225</v>
      </c>
      <c r="Z364" s="34" t="str">
        <f>IF(AND('Γεννήτρια 5'!C364&lt;&gt;0,'Γεννήτρια 5'!D364=""),X364,"")</f>
        <v/>
      </c>
    </row>
    <row r="365" spans="1:26">
      <c r="A365" s="3">
        <f t="shared" si="34"/>
        <v>343</v>
      </c>
      <c r="E365" s="3" t="str">
        <f t="shared" si="30"/>
        <v/>
      </c>
      <c r="F365" s="2" t="str">
        <f t="shared" si="31"/>
        <v/>
      </c>
      <c r="G365" s="2" t="str">
        <f t="shared" si="32"/>
        <v/>
      </c>
      <c r="V365" s="34">
        <f t="shared" si="33"/>
        <v>200.69650129906225</v>
      </c>
      <c r="W365" s="33">
        <f t="shared" si="35"/>
        <v>339</v>
      </c>
      <c r="X365" s="34">
        <f>IF(W365=1,$G$3*(V365/1000),IF(W365=2,$G$4*(V365/1000),IF(W365=3,$G$5*(V365/1000),IF(W365=4,$G$6*(V365/1000),IF(W365=5,$G$7*(V365/1000),IF(W365=6,$G$8*(V365/1000),IF(W365=7,$G$9*(V365/1000),IF(W365=8,$G$10*(V365/1000),IF(W365=9,$G$11*(V365/1000),IF(W365=10,$G$12*(V365/1000),IF(W365=11,$G$13*(V365/1000),IF(W365=12,$G$14*(V365/1000),IF(W365=13,$G$15*(V365/1000),IF(W365=14,$G$16*(V365/1000),IF(W365=15,$G$17*(V365/1000),0)))))))))))))))</f>
        <v>0</v>
      </c>
      <c r="Y365" s="34">
        <f>IF('Γεννήτρια 5'!D365="W",Y364+('Γεννήτρια 5'!C365-1)*X365,IF('Γεννήτρια 5'!D365="L",Y364-X365,Y364))</f>
        <v>200.69650129906225</v>
      </c>
      <c r="Z365" s="34" t="str">
        <f>IF(AND('Γεννήτρια 5'!C365&lt;&gt;0,'Γεννήτρια 5'!D365=""),X365,"")</f>
        <v/>
      </c>
    </row>
    <row r="366" spans="1:26">
      <c r="A366" s="3">
        <f t="shared" si="34"/>
        <v>344</v>
      </c>
      <c r="E366" s="3" t="str">
        <f t="shared" si="30"/>
        <v/>
      </c>
      <c r="F366" s="2" t="str">
        <f t="shared" si="31"/>
        <v/>
      </c>
      <c r="G366" s="2" t="str">
        <f t="shared" si="32"/>
        <v/>
      </c>
      <c r="V366" s="34">
        <f t="shared" si="33"/>
        <v>200.69650129906225</v>
      </c>
      <c r="W366" s="33">
        <f t="shared" si="35"/>
        <v>340</v>
      </c>
      <c r="X366" s="34">
        <f>IF(W366=1,$G$3*(V366/1000),IF(W366=2,$G$4*(V366/1000),IF(W366=3,$G$5*(V366/1000),IF(W366=4,$G$6*(V366/1000),IF(W366=5,$G$7*(V366/1000),IF(W366=6,$G$8*(V366/1000),IF(W366=7,$G$9*(V366/1000),IF(W366=8,$G$10*(V366/1000),IF(W366=9,$G$11*(V366/1000),IF(W366=10,$G$12*(V366/1000),IF(W366=11,$G$13*(V366/1000),IF(W366=12,$G$14*(V366/1000),IF(W366=13,$G$15*(V366/1000),IF(W366=14,$G$16*(V366/1000),IF(W366=15,$G$17*(V366/1000),0)))))))))))))))</f>
        <v>0</v>
      </c>
      <c r="Y366" s="34">
        <f>IF('Γεννήτρια 5'!D366="W",Y365+('Γεννήτρια 5'!C366-1)*X366,IF('Γεννήτρια 5'!D366="L",Y365-X366,Y365))</f>
        <v>200.69650129906225</v>
      </c>
      <c r="Z366" s="34" t="str">
        <f>IF(AND('Γεννήτρια 5'!C366&lt;&gt;0,'Γεννήτρια 5'!D366=""),X366,"")</f>
        <v/>
      </c>
    </row>
    <row r="367" spans="1:26">
      <c r="A367" s="3">
        <f t="shared" si="34"/>
        <v>345</v>
      </c>
      <c r="E367" s="3" t="str">
        <f t="shared" si="30"/>
        <v/>
      </c>
      <c r="F367" s="2" t="str">
        <f t="shared" si="31"/>
        <v/>
      </c>
      <c r="G367" s="2" t="str">
        <f t="shared" si="32"/>
        <v/>
      </c>
      <c r="V367" s="34">
        <f t="shared" si="33"/>
        <v>200.69650129906225</v>
      </c>
      <c r="W367" s="33">
        <f t="shared" si="35"/>
        <v>341</v>
      </c>
      <c r="X367" s="34">
        <f>IF(W367=1,$G$3*(V367/1000),IF(W367=2,$G$4*(V367/1000),IF(W367=3,$G$5*(V367/1000),IF(W367=4,$G$6*(V367/1000),IF(W367=5,$G$7*(V367/1000),IF(W367=6,$G$8*(V367/1000),IF(W367=7,$G$9*(V367/1000),IF(W367=8,$G$10*(V367/1000),IF(W367=9,$G$11*(V367/1000),IF(W367=10,$G$12*(V367/1000),IF(W367=11,$G$13*(V367/1000),IF(W367=12,$G$14*(V367/1000),IF(W367=13,$G$15*(V367/1000),IF(W367=14,$G$16*(V367/1000),IF(W367=15,$G$17*(V367/1000),0)))))))))))))))</f>
        <v>0</v>
      </c>
      <c r="Y367" s="34">
        <f>IF('Γεννήτρια 5'!D367="W",Y366+('Γεννήτρια 5'!C367-1)*X367,IF('Γεννήτρια 5'!D367="L",Y366-X367,Y366))</f>
        <v>200.69650129906225</v>
      </c>
      <c r="Z367" s="34" t="str">
        <f>IF(AND('Γεννήτρια 5'!C367&lt;&gt;0,'Γεννήτρια 5'!D367=""),X367,"")</f>
        <v/>
      </c>
    </row>
    <row r="368" spans="1:26">
      <c r="A368" s="3">
        <f t="shared" si="34"/>
        <v>346</v>
      </c>
      <c r="E368" s="3" t="str">
        <f t="shared" si="30"/>
        <v/>
      </c>
      <c r="F368" s="2" t="str">
        <f t="shared" si="31"/>
        <v/>
      </c>
      <c r="G368" s="2" t="str">
        <f t="shared" si="32"/>
        <v/>
      </c>
      <c r="V368" s="34">
        <f t="shared" si="33"/>
        <v>200.69650129906225</v>
      </c>
      <c r="W368" s="33">
        <f t="shared" si="35"/>
        <v>342</v>
      </c>
      <c r="X368" s="34">
        <f>IF(W368=1,$G$3*(V368/1000),IF(W368=2,$G$4*(V368/1000),IF(W368=3,$G$5*(V368/1000),IF(W368=4,$G$6*(V368/1000),IF(W368=5,$G$7*(V368/1000),IF(W368=6,$G$8*(V368/1000),IF(W368=7,$G$9*(V368/1000),IF(W368=8,$G$10*(V368/1000),IF(W368=9,$G$11*(V368/1000),IF(W368=10,$G$12*(V368/1000),IF(W368=11,$G$13*(V368/1000),IF(W368=12,$G$14*(V368/1000),IF(W368=13,$G$15*(V368/1000),IF(W368=14,$G$16*(V368/1000),IF(W368=15,$G$17*(V368/1000),0)))))))))))))))</f>
        <v>0</v>
      </c>
      <c r="Y368" s="34">
        <f>IF('Γεννήτρια 5'!D368="W",Y367+('Γεννήτρια 5'!C368-1)*X368,IF('Γεννήτρια 5'!D368="L",Y367-X368,Y367))</f>
        <v>200.69650129906225</v>
      </c>
      <c r="Z368" s="34" t="str">
        <f>IF(AND('Γεννήτρια 5'!C368&lt;&gt;0,'Γεννήτρια 5'!D368=""),X368,"")</f>
        <v/>
      </c>
    </row>
    <row r="369" spans="1:26">
      <c r="A369" s="3">
        <f t="shared" si="34"/>
        <v>347</v>
      </c>
      <c r="E369" s="3" t="str">
        <f t="shared" si="30"/>
        <v/>
      </c>
      <c r="F369" s="2" t="str">
        <f t="shared" si="31"/>
        <v/>
      </c>
      <c r="G369" s="2" t="str">
        <f t="shared" si="32"/>
        <v/>
      </c>
      <c r="V369" s="34">
        <f t="shared" si="33"/>
        <v>200.69650129906225</v>
      </c>
      <c r="W369" s="33">
        <f t="shared" si="35"/>
        <v>343</v>
      </c>
      <c r="X369" s="34">
        <f>IF(W369=1,$G$3*(V369/1000),IF(W369=2,$G$4*(V369/1000),IF(W369=3,$G$5*(V369/1000),IF(W369=4,$G$6*(V369/1000),IF(W369=5,$G$7*(V369/1000),IF(W369=6,$G$8*(V369/1000),IF(W369=7,$G$9*(V369/1000),IF(W369=8,$G$10*(V369/1000),IF(W369=9,$G$11*(V369/1000),IF(W369=10,$G$12*(V369/1000),IF(W369=11,$G$13*(V369/1000),IF(W369=12,$G$14*(V369/1000),IF(W369=13,$G$15*(V369/1000),IF(W369=14,$G$16*(V369/1000),IF(W369=15,$G$17*(V369/1000),0)))))))))))))))</f>
        <v>0</v>
      </c>
      <c r="Y369" s="34">
        <f>IF('Γεννήτρια 5'!D369="W",Y368+('Γεννήτρια 5'!C369-1)*X369,IF('Γεννήτρια 5'!D369="L",Y368-X369,Y368))</f>
        <v>200.69650129906225</v>
      </c>
      <c r="Z369" s="34" t="str">
        <f>IF(AND('Γεννήτρια 5'!C369&lt;&gt;0,'Γεννήτρια 5'!D369=""),X369,"")</f>
        <v/>
      </c>
    </row>
    <row r="370" spans="1:26">
      <c r="A370" s="3">
        <f t="shared" si="34"/>
        <v>348</v>
      </c>
      <c r="E370" s="3" t="str">
        <f t="shared" si="30"/>
        <v/>
      </c>
      <c r="F370" s="2" t="str">
        <f t="shared" si="31"/>
        <v/>
      </c>
      <c r="G370" s="2" t="str">
        <f t="shared" si="32"/>
        <v/>
      </c>
      <c r="V370" s="34">
        <f t="shared" si="33"/>
        <v>200.69650129906225</v>
      </c>
      <c r="W370" s="33">
        <f t="shared" si="35"/>
        <v>344</v>
      </c>
      <c r="X370" s="34">
        <f>IF(W370=1,$G$3*(V370/1000),IF(W370=2,$G$4*(V370/1000),IF(W370=3,$G$5*(V370/1000),IF(W370=4,$G$6*(V370/1000),IF(W370=5,$G$7*(V370/1000),IF(W370=6,$G$8*(V370/1000),IF(W370=7,$G$9*(V370/1000),IF(W370=8,$G$10*(V370/1000),IF(W370=9,$G$11*(V370/1000),IF(W370=10,$G$12*(V370/1000),IF(W370=11,$G$13*(V370/1000),IF(W370=12,$G$14*(V370/1000),IF(W370=13,$G$15*(V370/1000),IF(W370=14,$G$16*(V370/1000),IF(W370=15,$G$17*(V370/1000),0)))))))))))))))</f>
        <v>0</v>
      </c>
      <c r="Y370" s="34">
        <f>IF('Γεννήτρια 5'!D370="W",Y369+('Γεννήτρια 5'!C370-1)*X370,IF('Γεννήτρια 5'!D370="L",Y369-X370,Y369))</f>
        <v>200.69650129906225</v>
      </c>
      <c r="Z370" s="34" t="str">
        <f>IF(AND('Γεννήτρια 5'!C370&lt;&gt;0,'Γεννήτρια 5'!D370=""),X370,"")</f>
        <v/>
      </c>
    </row>
    <row r="371" spans="1:26">
      <c r="A371" s="3">
        <f t="shared" si="34"/>
        <v>349</v>
      </c>
      <c r="E371" s="3" t="str">
        <f t="shared" si="30"/>
        <v/>
      </c>
      <c r="F371" s="2" t="str">
        <f t="shared" si="31"/>
        <v/>
      </c>
      <c r="G371" s="2" t="str">
        <f t="shared" si="32"/>
        <v/>
      </c>
      <c r="V371" s="34">
        <f t="shared" si="33"/>
        <v>200.69650129906225</v>
      </c>
      <c r="W371" s="33">
        <f t="shared" si="35"/>
        <v>345</v>
      </c>
      <c r="X371" s="34">
        <f>IF(W371=1,$G$3*(V371/1000),IF(W371=2,$G$4*(V371/1000),IF(W371=3,$G$5*(V371/1000),IF(W371=4,$G$6*(V371/1000),IF(W371=5,$G$7*(V371/1000),IF(W371=6,$G$8*(V371/1000),IF(W371=7,$G$9*(V371/1000),IF(W371=8,$G$10*(V371/1000),IF(W371=9,$G$11*(V371/1000),IF(W371=10,$G$12*(V371/1000),IF(W371=11,$G$13*(V371/1000),IF(W371=12,$G$14*(V371/1000),IF(W371=13,$G$15*(V371/1000),IF(W371=14,$G$16*(V371/1000),IF(W371=15,$G$17*(V371/1000),0)))))))))))))))</f>
        <v>0</v>
      </c>
      <c r="Y371" s="34">
        <f>IF('Γεννήτρια 5'!D371="W",Y370+('Γεννήτρια 5'!C371-1)*X371,IF('Γεννήτρια 5'!D371="L",Y370-X371,Y370))</f>
        <v>200.69650129906225</v>
      </c>
      <c r="Z371" s="34" t="str">
        <f>IF(AND('Γεννήτρια 5'!C371&lt;&gt;0,'Γεννήτρια 5'!D371=""),X371,"")</f>
        <v/>
      </c>
    </row>
    <row r="372" spans="1:26">
      <c r="A372" s="3">
        <f t="shared" si="34"/>
        <v>350</v>
      </c>
      <c r="E372" s="3" t="str">
        <f t="shared" si="30"/>
        <v/>
      </c>
      <c r="F372" s="2" t="str">
        <f t="shared" si="31"/>
        <v/>
      </c>
      <c r="G372" s="2" t="str">
        <f t="shared" si="32"/>
        <v/>
      </c>
      <c r="V372" s="34">
        <f t="shared" si="33"/>
        <v>200.69650129906225</v>
      </c>
      <c r="W372" s="33">
        <f t="shared" si="35"/>
        <v>346</v>
      </c>
      <c r="X372" s="34">
        <f>IF(W372=1,$G$3*(V372/1000),IF(W372=2,$G$4*(V372/1000),IF(W372=3,$G$5*(V372/1000),IF(W372=4,$G$6*(V372/1000),IF(W372=5,$G$7*(V372/1000),IF(W372=6,$G$8*(V372/1000),IF(W372=7,$G$9*(V372/1000),IF(W372=8,$G$10*(V372/1000),IF(W372=9,$G$11*(V372/1000),IF(W372=10,$G$12*(V372/1000),IF(W372=11,$G$13*(V372/1000),IF(W372=12,$G$14*(V372/1000),IF(W372=13,$G$15*(V372/1000),IF(W372=14,$G$16*(V372/1000),IF(W372=15,$G$17*(V372/1000),0)))))))))))))))</f>
        <v>0</v>
      </c>
      <c r="Y372" s="34">
        <f>IF('Γεννήτρια 5'!D372="W",Y371+('Γεννήτρια 5'!C372-1)*X372,IF('Γεννήτρια 5'!D372="L",Y371-X372,Y371))</f>
        <v>200.69650129906225</v>
      </c>
      <c r="Z372" s="34" t="str">
        <f>IF(AND('Γεννήτρια 5'!C372&lt;&gt;0,'Γεννήτρια 5'!D372=""),X372,"")</f>
        <v/>
      </c>
    </row>
    <row r="373" spans="1:26">
      <c r="A373" s="3">
        <f t="shared" si="34"/>
        <v>351</v>
      </c>
      <c r="E373" s="3" t="str">
        <f t="shared" si="30"/>
        <v/>
      </c>
      <c r="F373" s="2" t="str">
        <f t="shared" si="31"/>
        <v/>
      </c>
      <c r="G373" s="2" t="str">
        <f t="shared" si="32"/>
        <v/>
      </c>
      <c r="V373" s="34">
        <f t="shared" si="33"/>
        <v>200.69650129906225</v>
      </c>
      <c r="W373" s="33">
        <f t="shared" si="35"/>
        <v>347</v>
      </c>
      <c r="X373" s="34">
        <f>IF(W373=1,$G$3*(V373/1000),IF(W373=2,$G$4*(V373/1000),IF(W373=3,$G$5*(V373/1000),IF(W373=4,$G$6*(V373/1000),IF(W373=5,$G$7*(V373/1000),IF(W373=6,$G$8*(V373/1000),IF(W373=7,$G$9*(V373/1000),IF(W373=8,$G$10*(V373/1000),IF(W373=9,$G$11*(V373/1000),IF(W373=10,$G$12*(V373/1000),IF(W373=11,$G$13*(V373/1000),IF(W373=12,$G$14*(V373/1000),IF(W373=13,$G$15*(V373/1000),IF(W373=14,$G$16*(V373/1000),IF(W373=15,$G$17*(V373/1000),0)))))))))))))))</f>
        <v>0</v>
      </c>
      <c r="Y373" s="34">
        <f>IF('Γεννήτρια 5'!D373="W",Y372+('Γεννήτρια 5'!C373-1)*X373,IF('Γεννήτρια 5'!D373="L",Y372-X373,Y372))</f>
        <v>200.69650129906225</v>
      </c>
      <c r="Z373" s="34" t="str">
        <f>IF(AND('Γεννήτρια 5'!C373&lt;&gt;0,'Γεννήτρια 5'!D373=""),X373,"")</f>
        <v/>
      </c>
    </row>
    <row r="374" spans="1:26">
      <c r="A374" s="3">
        <f t="shared" si="34"/>
        <v>352</v>
      </c>
      <c r="E374" s="3" t="str">
        <f t="shared" si="30"/>
        <v/>
      </c>
      <c r="F374" s="2" t="str">
        <f t="shared" si="31"/>
        <v/>
      </c>
      <c r="G374" s="2" t="str">
        <f t="shared" si="32"/>
        <v/>
      </c>
      <c r="V374" s="34">
        <f t="shared" si="33"/>
        <v>200.69650129906225</v>
      </c>
      <c r="W374" s="33">
        <f t="shared" si="35"/>
        <v>348</v>
      </c>
      <c r="X374" s="34">
        <f>IF(W374=1,$G$3*(V374/1000),IF(W374=2,$G$4*(V374/1000),IF(W374=3,$G$5*(V374/1000),IF(W374=4,$G$6*(V374/1000),IF(W374=5,$G$7*(V374/1000),IF(W374=6,$G$8*(V374/1000),IF(W374=7,$G$9*(V374/1000),IF(W374=8,$G$10*(V374/1000),IF(W374=9,$G$11*(V374/1000),IF(W374=10,$G$12*(V374/1000),IF(W374=11,$G$13*(V374/1000),IF(W374=12,$G$14*(V374/1000),IF(W374=13,$G$15*(V374/1000),IF(W374=14,$G$16*(V374/1000),IF(W374=15,$G$17*(V374/1000),0)))))))))))))))</f>
        <v>0</v>
      </c>
      <c r="Y374" s="34">
        <f>IF('Γεννήτρια 5'!D374="W",Y373+('Γεννήτρια 5'!C374-1)*X374,IF('Γεννήτρια 5'!D374="L",Y373-X374,Y373))</f>
        <v>200.69650129906225</v>
      </c>
      <c r="Z374" s="34" t="str">
        <f>IF(AND('Γεννήτρια 5'!C374&lt;&gt;0,'Γεννήτρια 5'!D374=""),X374,"")</f>
        <v/>
      </c>
    </row>
    <row r="375" spans="1:26">
      <c r="A375" s="3">
        <f t="shared" si="34"/>
        <v>353</v>
      </c>
      <c r="E375" s="3" t="str">
        <f t="shared" si="30"/>
        <v/>
      </c>
      <c r="F375" s="2" t="str">
        <f t="shared" si="31"/>
        <v/>
      </c>
      <c r="G375" s="2" t="str">
        <f t="shared" si="32"/>
        <v/>
      </c>
      <c r="V375" s="34">
        <f t="shared" si="33"/>
        <v>200.69650129906225</v>
      </c>
      <c r="W375" s="33">
        <f t="shared" si="35"/>
        <v>349</v>
      </c>
      <c r="X375" s="34">
        <f>IF(W375=1,$G$3*(V375/1000),IF(W375=2,$G$4*(V375/1000),IF(W375=3,$G$5*(V375/1000),IF(W375=4,$G$6*(V375/1000),IF(W375=5,$G$7*(V375/1000),IF(W375=6,$G$8*(V375/1000),IF(W375=7,$G$9*(V375/1000),IF(W375=8,$G$10*(V375/1000),IF(W375=9,$G$11*(V375/1000),IF(W375=10,$G$12*(V375/1000),IF(W375=11,$G$13*(V375/1000),IF(W375=12,$G$14*(V375/1000),IF(W375=13,$G$15*(V375/1000),IF(W375=14,$G$16*(V375/1000),IF(W375=15,$G$17*(V375/1000),0)))))))))))))))</f>
        <v>0</v>
      </c>
      <c r="Y375" s="34">
        <f>IF('Γεννήτρια 5'!D375="W",Y374+('Γεννήτρια 5'!C375-1)*X375,IF('Γεννήτρια 5'!D375="L",Y374-X375,Y374))</f>
        <v>200.69650129906225</v>
      </c>
      <c r="Z375" s="34" t="str">
        <f>IF(AND('Γεννήτρια 5'!C375&lt;&gt;0,'Γεννήτρια 5'!D375=""),X375,"")</f>
        <v/>
      </c>
    </row>
    <row r="376" spans="1:26">
      <c r="A376" s="3">
        <f t="shared" si="34"/>
        <v>354</v>
      </c>
      <c r="E376" s="3" t="str">
        <f t="shared" si="30"/>
        <v/>
      </c>
      <c r="F376" s="2" t="str">
        <f t="shared" si="31"/>
        <v/>
      </c>
      <c r="G376" s="2" t="str">
        <f t="shared" si="32"/>
        <v/>
      </c>
      <c r="V376" s="34">
        <f t="shared" si="33"/>
        <v>200.69650129906225</v>
      </c>
      <c r="W376" s="33">
        <f t="shared" si="35"/>
        <v>350</v>
      </c>
      <c r="X376" s="34">
        <f>IF(W376=1,$G$3*(V376/1000),IF(W376=2,$G$4*(V376/1000),IF(W376=3,$G$5*(V376/1000),IF(W376=4,$G$6*(V376/1000),IF(W376=5,$G$7*(V376/1000),IF(W376=6,$G$8*(V376/1000),IF(W376=7,$G$9*(V376/1000),IF(W376=8,$G$10*(V376/1000),IF(W376=9,$G$11*(V376/1000),IF(W376=10,$G$12*(V376/1000),IF(W376=11,$G$13*(V376/1000),IF(W376=12,$G$14*(V376/1000),IF(W376=13,$G$15*(V376/1000),IF(W376=14,$G$16*(V376/1000),IF(W376=15,$G$17*(V376/1000),0)))))))))))))))</f>
        <v>0</v>
      </c>
      <c r="Y376" s="34">
        <f>IF('Γεννήτρια 5'!D376="W",Y375+('Γεννήτρια 5'!C376-1)*X376,IF('Γεννήτρια 5'!D376="L",Y375-X376,Y375))</f>
        <v>200.69650129906225</v>
      </c>
      <c r="Z376" s="34" t="str">
        <f>IF(AND('Γεννήτρια 5'!C376&lt;&gt;0,'Γεννήτρια 5'!D376=""),X376,"")</f>
        <v/>
      </c>
    </row>
    <row r="377" spans="1:26">
      <c r="A377" s="3">
        <f t="shared" si="34"/>
        <v>355</v>
      </c>
      <c r="E377" s="3" t="str">
        <f t="shared" si="30"/>
        <v/>
      </c>
      <c r="F377" s="2" t="str">
        <f t="shared" si="31"/>
        <v/>
      </c>
      <c r="G377" s="2" t="str">
        <f t="shared" si="32"/>
        <v/>
      </c>
      <c r="V377" s="34">
        <f t="shared" si="33"/>
        <v>200.69650129906225</v>
      </c>
      <c r="W377" s="33">
        <f t="shared" si="35"/>
        <v>351</v>
      </c>
      <c r="X377" s="34">
        <f>IF(W377=1,$G$3*(V377/1000),IF(W377=2,$G$4*(V377/1000),IF(W377=3,$G$5*(V377/1000),IF(W377=4,$G$6*(V377/1000),IF(W377=5,$G$7*(V377/1000),IF(W377=6,$G$8*(V377/1000),IF(W377=7,$G$9*(V377/1000),IF(W377=8,$G$10*(V377/1000),IF(W377=9,$G$11*(V377/1000),IF(W377=10,$G$12*(V377/1000),IF(W377=11,$G$13*(V377/1000),IF(W377=12,$G$14*(V377/1000),IF(W377=13,$G$15*(V377/1000),IF(W377=14,$G$16*(V377/1000),IF(W377=15,$G$17*(V377/1000),0)))))))))))))))</f>
        <v>0</v>
      </c>
      <c r="Y377" s="34">
        <f>IF('Γεννήτρια 5'!D377="W",Y376+('Γεννήτρια 5'!C377-1)*X377,IF('Γεννήτρια 5'!D377="L",Y376-X377,Y376))</f>
        <v>200.69650129906225</v>
      </c>
      <c r="Z377" s="34" t="str">
        <f>IF(AND('Γεννήτρια 5'!C377&lt;&gt;0,'Γεννήτρια 5'!D377=""),X377,"")</f>
        <v/>
      </c>
    </row>
    <row r="378" spans="1:26">
      <c r="A378" s="3">
        <f t="shared" si="34"/>
        <v>356</v>
      </c>
      <c r="E378" s="3" t="str">
        <f t="shared" si="30"/>
        <v/>
      </c>
      <c r="F378" s="2" t="str">
        <f t="shared" si="31"/>
        <v/>
      </c>
      <c r="G378" s="2" t="str">
        <f t="shared" si="32"/>
        <v/>
      </c>
      <c r="V378" s="34">
        <f t="shared" si="33"/>
        <v>200.69650129906225</v>
      </c>
      <c r="W378" s="33">
        <f t="shared" si="35"/>
        <v>352</v>
      </c>
      <c r="X378" s="34">
        <f>IF(W378=1,$G$3*(V378/1000),IF(W378=2,$G$4*(V378/1000),IF(W378=3,$G$5*(V378/1000),IF(W378=4,$G$6*(V378/1000),IF(W378=5,$G$7*(V378/1000),IF(W378=6,$G$8*(V378/1000),IF(W378=7,$G$9*(V378/1000),IF(W378=8,$G$10*(V378/1000),IF(W378=9,$G$11*(V378/1000),IF(W378=10,$G$12*(V378/1000),IF(W378=11,$G$13*(V378/1000),IF(W378=12,$G$14*(V378/1000),IF(W378=13,$G$15*(V378/1000),IF(W378=14,$G$16*(V378/1000),IF(W378=15,$G$17*(V378/1000),0)))))))))))))))</f>
        <v>0</v>
      </c>
      <c r="Y378" s="34">
        <f>IF('Γεννήτρια 5'!D378="W",Y377+('Γεννήτρια 5'!C378-1)*X378,IF('Γεννήτρια 5'!D378="L",Y377-X378,Y377))</f>
        <v>200.69650129906225</v>
      </c>
      <c r="Z378" s="34" t="str">
        <f>IF(AND('Γεννήτρια 5'!C378&lt;&gt;0,'Γεννήτρια 5'!D378=""),X378,"")</f>
        <v/>
      </c>
    </row>
    <row r="379" spans="1:26">
      <c r="A379" s="3">
        <f t="shared" si="34"/>
        <v>357</v>
      </c>
      <c r="E379" s="3" t="str">
        <f t="shared" si="30"/>
        <v/>
      </c>
      <c r="F379" s="2" t="str">
        <f t="shared" si="31"/>
        <v/>
      </c>
      <c r="G379" s="2" t="str">
        <f t="shared" si="32"/>
        <v/>
      </c>
      <c r="V379" s="34">
        <f t="shared" si="33"/>
        <v>200.69650129906225</v>
      </c>
      <c r="W379" s="33">
        <f t="shared" si="35"/>
        <v>353</v>
      </c>
      <c r="X379" s="34">
        <f>IF(W379=1,$G$3*(V379/1000),IF(W379=2,$G$4*(V379/1000),IF(W379=3,$G$5*(V379/1000),IF(W379=4,$G$6*(V379/1000),IF(W379=5,$G$7*(V379/1000),IF(W379=6,$G$8*(V379/1000),IF(W379=7,$G$9*(V379/1000),IF(W379=8,$G$10*(V379/1000),IF(W379=9,$G$11*(V379/1000),IF(W379=10,$G$12*(V379/1000),IF(W379=11,$G$13*(V379/1000),IF(W379=12,$G$14*(V379/1000),IF(W379=13,$G$15*(V379/1000),IF(W379=14,$G$16*(V379/1000),IF(W379=15,$G$17*(V379/1000),0)))))))))))))))</f>
        <v>0</v>
      </c>
      <c r="Y379" s="34">
        <f>IF('Γεννήτρια 5'!D379="W",Y378+('Γεννήτρια 5'!C379-1)*X379,IF('Γεννήτρια 5'!D379="L",Y378-X379,Y378))</f>
        <v>200.69650129906225</v>
      </c>
      <c r="Z379" s="34" t="str">
        <f>IF(AND('Γεννήτρια 5'!C379&lt;&gt;0,'Γεννήτρια 5'!D379=""),X379,"")</f>
        <v/>
      </c>
    </row>
    <row r="380" spans="1:26">
      <c r="A380" s="3">
        <f t="shared" si="34"/>
        <v>358</v>
      </c>
      <c r="E380" s="3" t="str">
        <f t="shared" si="30"/>
        <v/>
      </c>
      <c r="F380" s="2" t="str">
        <f t="shared" si="31"/>
        <v/>
      </c>
      <c r="G380" s="2" t="str">
        <f t="shared" si="32"/>
        <v/>
      </c>
      <c r="V380" s="34">
        <f t="shared" si="33"/>
        <v>200.69650129906225</v>
      </c>
      <c r="W380" s="33">
        <f t="shared" si="35"/>
        <v>354</v>
      </c>
      <c r="X380" s="34">
        <f>IF(W380=1,$G$3*(V380/1000),IF(W380=2,$G$4*(V380/1000),IF(W380=3,$G$5*(V380/1000),IF(W380=4,$G$6*(V380/1000),IF(W380=5,$G$7*(V380/1000),IF(W380=6,$G$8*(V380/1000),IF(W380=7,$G$9*(V380/1000),IF(W380=8,$G$10*(V380/1000),IF(W380=9,$G$11*(V380/1000),IF(W380=10,$G$12*(V380/1000),IF(W380=11,$G$13*(V380/1000),IF(W380=12,$G$14*(V380/1000),IF(W380=13,$G$15*(V380/1000),IF(W380=14,$G$16*(V380/1000),IF(W380=15,$G$17*(V380/1000),0)))))))))))))))</f>
        <v>0</v>
      </c>
      <c r="Y380" s="34">
        <f>IF('Γεννήτρια 5'!D380="W",Y379+('Γεννήτρια 5'!C380-1)*X380,IF('Γεννήτρια 5'!D380="L",Y379-X380,Y379))</f>
        <v>200.69650129906225</v>
      </c>
      <c r="Z380" s="34" t="str">
        <f>IF(AND('Γεννήτρια 5'!C380&lt;&gt;0,'Γεννήτρια 5'!D380=""),X380,"")</f>
        <v/>
      </c>
    </row>
    <row r="381" spans="1:26">
      <c r="A381" s="3">
        <f t="shared" si="34"/>
        <v>359</v>
      </c>
      <c r="E381" s="3" t="str">
        <f t="shared" si="30"/>
        <v/>
      </c>
      <c r="F381" s="2" t="str">
        <f t="shared" si="31"/>
        <v/>
      </c>
      <c r="G381" s="2" t="str">
        <f t="shared" si="32"/>
        <v/>
      </c>
      <c r="V381" s="34">
        <f t="shared" si="33"/>
        <v>200.69650129906225</v>
      </c>
      <c r="W381" s="33">
        <f t="shared" si="35"/>
        <v>355</v>
      </c>
      <c r="X381" s="34">
        <f>IF(W381=1,$G$3*(V381/1000),IF(W381=2,$G$4*(V381/1000),IF(W381=3,$G$5*(V381/1000),IF(W381=4,$G$6*(V381/1000),IF(W381=5,$G$7*(V381/1000),IF(W381=6,$G$8*(V381/1000),IF(W381=7,$G$9*(V381/1000),IF(W381=8,$G$10*(V381/1000),IF(W381=9,$G$11*(V381/1000),IF(W381=10,$G$12*(V381/1000),IF(W381=11,$G$13*(V381/1000),IF(W381=12,$G$14*(V381/1000),IF(W381=13,$G$15*(V381/1000),IF(W381=14,$G$16*(V381/1000),IF(W381=15,$G$17*(V381/1000),0)))))))))))))))</f>
        <v>0</v>
      </c>
      <c r="Y381" s="34">
        <f>IF('Γεννήτρια 5'!D381="W",Y380+('Γεννήτρια 5'!C381-1)*X381,IF('Γεννήτρια 5'!D381="L",Y380-X381,Y380))</f>
        <v>200.69650129906225</v>
      </c>
      <c r="Z381" s="34" t="str">
        <f>IF(AND('Γεννήτρια 5'!C381&lt;&gt;0,'Γεννήτρια 5'!D381=""),X381,"")</f>
        <v/>
      </c>
    </row>
    <row r="382" spans="1:26">
      <c r="A382" s="3">
        <f t="shared" si="34"/>
        <v>360</v>
      </c>
      <c r="E382" s="3" t="str">
        <f t="shared" si="30"/>
        <v/>
      </c>
      <c r="F382" s="2" t="str">
        <f t="shared" si="31"/>
        <v/>
      </c>
      <c r="G382" s="2" t="str">
        <f t="shared" si="32"/>
        <v/>
      </c>
      <c r="V382" s="34">
        <f t="shared" si="33"/>
        <v>200.69650129906225</v>
      </c>
      <c r="W382" s="33">
        <f t="shared" si="35"/>
        <v>356</v>
      </c>
      <c r="X382" s="34">
        <f>IF(W382=1,$G$3*(V382/1000),IF(W382=2,$G$4*(V382/1000),IF(W382=3,$G$5*(V382/1000),IF(W382=4,$G$6*(V382/1000),IF(W382=5,$G$7*(V382/1000),IF(W382=6,$G$8*(V382/1000),IF(W382=7,$G$9*(V382/1000),IF(W382=8,$G$10*(V382/1000),IF(W382=9,$G$11*(V382/1000),IF(W382=10,$G$12*(V382/1000),IF(W382=11,$G$13*(V382/1000),IF(W382=12,$G$14*(V382/1000),IF(W382=13,$G$15*(V382/1000),IF(W382=14,$G$16*(V382/1000),IF(W382=15,$G$17*(V382/1000),0)))))))))))))))</f>
        <v>0</v>
      </c>
      <c r="Y382" s="34">
        <f>IF('Γεννήτρια 5'!D382="W",Y381+('Γεννήτρια 5'!C382-1)*X382,IF('Γεννήτρια 5'!D382="L",Y381-X382,Y381))</f>
        <v>200.69650129906225</v>
      </c>
      <c r="Z382" s="34" t="str">
        <f>IF(AND('Γεννήτρια 5'!C382&lt;&gt;0,'Γεννήτρια 5'!D382=""),X382,"")</f>
        <v/>
      </c>
    </row>
    <row r="383" spans="1:26">
      <c r="A383" s="3">
        <f t="shared" si="34"/>
        <v>361</v>
      </c>
      <c r="E383" s="3" t="str">
        <f t="shared" si="30"/>
        <v/>
      </c>
      <c r="F383" s="2" t="str">
        <f t="shared" si="31"/>
        <v/>
      </c>
      <c r="G383" s="2" t="str">
        <f t="shared" si="32"/>
        <v/>
      </c>
      <c r="V383" s="34">
        <f t="shared" si="33"/>
        <v>200.69650129906225</v>
      </c>
      <c r="W383" s="33">
        <f t="shared" si="35"/>
        <v>357</v>
      </c>
      <c r="X383" s="34">
        <f>IF(W383=1,$G$3*(V383/1000),IF(W383=2,$G$4*(V383/1000),IF(W383=3,$G$5*(V383/1000),IF(W383=4,$G$6*(V383/1000),IF(W383=5,$G$7*(V383/1000),IF(W383=6,$G$8*(V383/1000),IF(W383=7,$G$9*(V383/1000),IF(W383=8,$G$10*(V383/1000),IF(W383=9,$G$11*(V383/1000),IF(W383=10,$G$12*(V383/1000),IF(W383=11,$G$13*(V383/1000),IF(W383=12,$G$14*(V383/1000),IF(W383=13,$G$15*(V383/1000),IF(W383=14,$G$16*(V383/1000),IF(W383=15,$G$17*(V383/1000),0)))))))))))))))</f>
        <v>0</v>
      </c>
      <c r="Y383" s="34">
        <f>IF('Γεννήτρια 5'!D383="W",Y382+('Γεννήτρια 5'!C383-1)*X383,IF('Γεννήτρια 5'!D383="L",Y382-X383,Y382))</f>
        <v>200.69650129906225</v>
      </c>
      <c r="Z383" s="34" t="str">
        <f>IF(AND('Γεννήτρια 5'!C383&lt;&gt;0,'Γεννήτρια 5'!D383=""),X383,"")</f>
        <v/>
      </c>
    </row>
    <row r="384" spans="1:26">
      <c r="A384" s="3">
        <f t="shared" si="34"/>
        <v>362</v>
      </c>
      <c r="E384" s="3" t="str">
        <f t="shared" si="30"/>
        <v/>
      </c>
      <c r="F384" s="2" t="str">
        <f t="shared" si="31"/>
        <v/>
      </c>
      <c r="G384" s="2" t="str">
        <f t="shared" si="32"/>
        <v/>
      </c>
      <c r="V384" s="34">
        <f t="shared" si="33"/>
        <v>200.69650129906225</v>
      </c>
      <c r="W384" s="33">
        <f t="shared" si="35"/>
        <v>358</v>
      </c>
      <c r="X384" s="34">
        <f>IF(W384=1,$G$3*(V384/1000),IF(W384=2,$G$4*(V384/1000),IF(W384=3,$G$5*(V384/1000),IF(W384=4,$G$6*(V384/1000),IF(W384=5,$G$7*(V384/1000),IF(W384=6,$G$8*(V384/1000),IF(W384=7,$G$9*(V384/1000),IF(W384=8,$G$10*(V384/1000),IF(W384=9,$G$11*(V384/1000),IF(W384=10,$G$12*(V384/1000),IF(W384=11,$G$13*(V384/1000),IF(W384=12,$G$14*(V384/1000),IF(W384=13,$G$15*(V384/1000),IF(W384=14,$G$16*(V384/1000),IF(W384=15,$G$17*(V384/1000),0)))))))))))))))</f>
        <v>0</v>
      </c>
      <c r="Y384" s="34">
        <f>IF('Γεννήτρια 5'!D384="W",Y383+('Γεννήτρια 5'!C384-1)*X384,IF('Γεννήτρια 5'!D384="L",Y383-X384,Y383))</f>
        <v>200.69650129906225</v>
      </c>
      <c r="Z384" s="34" t="str">
        <f>IF(AND('Γεννήτρια 5'!C384&lt;&gt;0,'Γεννήτρια 5'!D384=""),X384,"")</f>
        <v/>
      </c>
    </row>
    <row r="385" spans="1:26">
      <c r="A385" s="3">
        <f t="shared" si="34"/>
        <v>363</v>
      </c>
      <c r="E385" s="3" t="str">
        <f t="shared" si="30"/>
        <v/>
      </c>
      <c r="F385" s="2" t="str">
        <f t="shared" si="31"/>
        <v/>
      </c>
      <c r="G385" s="2" t="str">
        <f t="shared" si="32"/>
        <v/>
      </c>
      <c r="V385" s="34">
        <f t="shared" si="33"/>
        <v>200.69650129906225</v>
      </c>
      <c r="W385" s="33">
        <f t="shared" si="35"/>
        <v>359</v>
      </c>
      <c r="X385" s="34">
        <f>IF(W385=1,$G$3*(V385/1000),IF(W385=2,$G$4*(V385/1000),IF(W385=3,$G$5*(V385/1000),IF(W385=4,$G$6*(V385/1000),IF(W385=5,$G$7*(V385/1000),IF(W385=6,$G$8*(V385/1000),IF(W385=7,$G$9*(V385/1000),IF(W385=8,$G$10*(V385/1000),IF(W385=9,$G$11*(V385/1000),IF(W385=10,$G$12*(V385/1000),IF(W385=11,$G$13*(V385/1000),IF(W385=12,$G$14*(V385/1000),IF(W385=13,$G$15*(V385/1000),IF(W385=14,$G$16*(V385/1000),IF(W385=15,$G$17*(V385/1000),0)))))))))))))))</f>
        <v>0</v>
      </c>
      <c r="Y385" s="34">
        <f>IF('Γεννήτρια 5'!D385="W",Y384+('Γεννήτρια 5'!C385-1)*X385,IF('Γεννήτρια 5'!D385="L",Y384-X385,Y384))</f>
        <v>200.69650129906225</v>
      </c>
      <c r="Z385" s="34" t="str">
        <f>IF(AND('Γεννήτρια 5'!C385&lt;&gt;0,'Γεννήτρια 5'!D385=""),X385,"")</f>
        <v/>
      </c>
    </row>
    <row r="386" spans="1:26">
      <c r="A386" s="3">
        <f t="shared" si="34"/>
        <v>364</v>
      </c>
      <c r="E386" s="3" t="str">
        <f t="shared" si="30"/>
        <v/>
      </c>
      <c r="F386" s="2" t="str">
        <f t="shared" si="31"/>
        <v/>
      </c>
      <c r="G386" s="2" t="str">
        <f t="shared" si="32"/>
        <v/>
      </c>
      <c r="V386" s="34">
        <f t="shared" si="33"/>
        <v>200.69650129906225</v>
      </c>
      <c r="W386" s="33">
        <f t="shared" si="35"/>
        <v>360</v>
      </c>
      <c r="X386" s="34">
        <f>IF(W386=1,$G$3*(V386/1000),IF(W386=2,$G$4*(V386/1000),IF(W386=3,$G$5*(V386/1000),IF(W386=4,$G$6*(V386/1000),IF(W386=5,$G$7*(V386/1000),IF(W386=6,$G$8*(V386/1000),IF(W386=7,$G$9*(V386/1000),IF(W386=8,$G$10*(V386/1000),IF(W386=9,$G$11*(V386/1000),IF(W386=10,$G$12*(V386/1000),IF(W386=11,$G$13*(V386/1000),IF(W386=12,$G$14*(V386/1000),IF(W386=13,$G$15*(V386/1000),IF(W386=14,$G$16*(V386/1000),IF(W386=15,$G$17*(V386/1000),0)))))))))))))))</f>
        <v>0</v>
      </c>
      <c r="Y386" s="34">
        <f>IF('Γεννήτρια 5'!D386="W",Y385+('Γεννήτρια 5'!C386-1)*X386,IF('Γεννήτρια 5'!D386="L",Y385-X386,Y385))</f>
        <v>200.69650129906225</v>
      </c>
      <c r="Z386" s="34" t="str">
        <f>IF(AND('Γεννήτρια 5'!C386&lt;&gt;0,'Γεννήτρια 5'!D386=""),X386,"")</f>
        <v/>
      </c>
    </row>
    <row r="387" spans="1:26">
      <c r="A387" s="3">
        <f t="shared" si="34"/>
        <v>365</v>
      </c>
      <c r="E387" s="3" t="str">
        <f t="shared" si="30"/>
        <v/>
      </c>
      <c r="F387" s="2" t="str">
        <f t="shared" si="31"/>
        <v/>
      </c>
      <c r="G387" s="2" t="str">
        <f t="shared" si="32"/>
        <v/>
      </c>
      <c r="V387" s="34">
        <f t="shared" si="33"/>
        <v>200.69650129906225</v>
      </c>
      <c r="W387" s="33">
        <f t="shared" si="35"/>
        <v>361</v>
      </c>
      <c r="X387" s="34">
        <f>IF(W387=1,$G$3*(V387/1000),IF(W387=2,$G$4*(V387/1000),IF(W387=3,$G$5*(V387/1000),IF(W387=4,$G$6*(V387/1000),IF(W387=5,$G$7*(V387/1000),IF(W387=6,$G$8*(V387/1000),IF(W387=7,$G$9*(V387/1000),IF(W387=8,$G$10*(V387/1000),IF(W387=9,$G$11*(V387/1000),IF(W387=10,$G$12*(V387/1000),IF(W387=11,$G$13*(V387/1000),IF(W387=12,$G$14*(V387/1000),IF(W387=13,$G$15*(V387/1000),IF(W387=14,$G$16*(V387/1000),IF(W387=15,$G$17*(V387/1000),0)))))))))))))))</f>
        <v>0</v>
      </c>
      <c r="Y387" s="34">
        <f>IF('Γεννήτρια 5'!D387="W",Y386+('Γεννήτρια 5'!C387-1)*X387,IF('Γεννήτρια 5'!D387="L",Y386-X387,Y386))</f>
        <v>200.69650129906225</v>
      </c>
      <c r="Z387" s="34" t="str">
        <f>IF(AND('Γεννήτρια 5'!C387&lt;&gt;0,'Γεννήτρια 5'!D387=""),X387,"")</f>
        <v/>
      </c>
    </row>
    <row r="388" spans="1:26">
      <c r="A388" s="3">
        <f t="shared" si="34"/>
        <v>366</v>
      </c>
      <c r="E388" s="3" t="str">
        <f t="shared" si="30"/>
        <v/>
      </c>
      <c r="F388" s="2" t="str">
        <f t="shared" si="31"/>
        <v/>
      </c>
      <c r="G388" s="2" t="str">
        <f t="shared" si="32"/>
        <v/>
      </c>
      <c r="V388" s="34">
        <f t="shared" si="33"/>
        <v>200.69650129906225</v>
      </c>
      <c r="W388" s="33">
        <f t="shared" si="35"/>
        <v>362</v>
      </c>
      <c r="X388" s="34">
        <f>IF(W388=1,$G$3*(V388/1000),IF(W388=2,$G$4*(V388/1000),IF(W388=3,$G$5*(V388/1000),IF(W388=4,$G$6*(V388/1000),IF(W388=5,$G$7*(V388/1000),IF(W388=6,$G$8*(V388/1000),IF(W388=7,$G$9*(V388/1000),IF(W388=8,$G$10*(V388/1000),IF(W388=9,$G$11*(V388/1000),IF(W388=10,$G$12*(V388/1000),IF(W388=11,$G$13*(V388/1000),IF(W388=12,$G$14*(V388/1000),IF(W388=13,$G$15*(V388/1000),IF(W388=14,$G$16*(V388/1000),IF(W388=15,$G$17*(V388/1000),0)))))))))))))))</f>
        <v>0</v>
      </c>
      <c r="Y388" s="34">
        <f>IF('Γεννήτρια 5'!D388="W",Y387+('Γεννήτρια 5'!C388-1)*X388,IF('Γεννήτρια 5'!D388="L",Y387-X388,Y387))</f>
        <v>200.69650129906225</v>
      </c>
      <c r="Z388" s="34" t="str">
        <f>IF(AND('Γεννήτρια 5'!C388&lt;&gt;0,'Γεννήτρια 5'!D388=""),X388,"")</f>
        <v/>
      </c>
    </row>
    <row r="389" spans="1:26">
      <c r="A389" s="3">
        <f t="shared" si="34"/>
        <v>367</v>
      </c>
      <c r="E389" s="3" t="str">
        <f t="shared" si="30"/>
        <v/>
      </c>
      <c r="F389" s="2" t="str">
        <f t="shared" si="31"/>
        <v/>
      </c>
      <c r="G389" s="2" t="str">
        <f t="shared" si="32"/>
        <v/>
      </c>
      <c r="V389" s="34">
        <f t="shared" si="33"/>
        <v>200.69650129906225</v>
      </c>
      <c r="W389" s="33">
        <f t="shared" si="35"/>
        <v>363</v>
      </c>
      <c r="X389" s="34">
        <f>IF(W389=1,$G$3*(V389/1000),IF(W389=2,$G$4*(V389/1000),IF(W389=3,$G$5*(V389/1000),IF(W389=4,$G$6*(V389/1000),IF(W389=5,$G$7*(V389/1000),IF(W389=6,$G$8*(V389/1000),IF(W389=7,$G$9*(V389/1000),IF(W389=8,$G$10*(V389/1000),IF(W389=9,$G$11*(V389/1000),IF(W389=10,$G$12*(V389/1000),IF(W389=11,$G$13*(V389/1000),IF(W389=12,$G$14*(V389/1000),IF(W389=13,$G$15*(V389/1000),IF(W389=14,$G$16*(V389/1000),IF(W389=15,$G$17*(V389/1000),0)))))))))))))))</f>
        <v>0</v>
      </c>
      <c r="Y389" s="34">
        <f>IF('Γεννήτρια 5'!D389="W",Y388+('Γεννήτρια 5'!C389-1)*X389,IF('Γεννήτρια 5'!D389="L",Y388-X389,Y388))</f>
        <v>200.69650129906225</v>
      </c>
      <c r="Z389" s="34" t="str">
        <f>IF(AND('Γεννήτρια 5'!C389&lt;&gt;0,'Γεννήτρια 5'!D389=""),X389,"")</f>
        <v/>
      </c>
    </row>
    <row r="390" spans="1:26">
      <c r="A390" s="3">
        <f t="shared" si="34"/>
        <v>368</v>
      </c>
      <c r="E390" s="3" t="str">
        <f t="shared" si="30"/>
        <v/>
      </c>
      <c r="F390" s="2" t="str">
        <f t="shared" si="31"/>
        <v/>
      </c>
      <c r="G390" s="2" t="str">
        <f t="shared" si="32"/>
        <v/>
      </c>
      <c r="V390" s="34">
        <f t="shared" si="33"/>
        <v>200.69650129906225</v>
      </c>
      <c r="W390" s="33">
        <f t="shared" si="35"/>
        <v>364</v>
      </c>
      <c r="X390" s="34">
        <f>IF(W390=1,$G$3*(V390/1000),IF(W390=2,$G$4*(V390/1000),IF(W390=3,$G$5*(V390/1000),IF(W390=4,$G$6*(V390/1000),IF(W390=5,$G$7*(V390/1000),IF(W390=6,$G$8*(V390/1000),IF(W390=7,$G$9*(V390/1000),IF(W390=8,$G$10*(V390/1000),IF(W390=9,$G$11*(V390/1000),IF(W390=10,$G$12*(V390/1000),IF(W390=11,$G$13*(V390/1000),IF(W390=12,$G$14*(V390/1000),IF(W390=13,$G$15*(V390/1000),IF(W390=14,$G$16*(V390/1000),IF(W390=15,$G$17*(V390/1000),0)))))))))))))))</f>
        <v>0</v>
      </c>
      <c r="Y390" s="34">
        <f>IF('Γεννήτρια 5'!D390="W",Y389+('Γεννήτρια 5'!C390-1)*X390,IF('Γεννήτρια 5'!D390="L",Y389-X390,Y389))</f>
        <v>200.69650129906225</v>
      </c>
      <c r="Z390" s="34" t="str">
        <f>IF(AND('Γεννήτρια 5'!C390&lt;&gt;0,'Γεννήτρια 5'!D390=""),X390,"")</f>
        <v/>
      </c>
    </row>
    <row r="391" spans="1:26">
      <c r="A391" s="3">
        <f t="shared" si="34"/>
        <v>369</v>
      </c>
      <c r="E391" s="3" t="str">
        <f t="shared" si="30"/>
        <v/>
      </c>
      <c r="F391" s="2" t="str">
        <f t="shared" si="31"/>
        <v/>
      </c>
      <c r="G391" s="2" t="str">
        <f t="shared" si="32"/>
        <v/>
      </c>
      <c r="V391" s="34">
        <f t="shared" si="33"/>
        <v>200.69650129906225</v>
      </c>
      <c r="W391" s="33">
        <f t="shared" si="35"/>
        <v>365</v>
      </c>
      <c r="X391" s="34">
        <f>IF(W391=1,$G$3*(V391/1000),IF(W391=2,$G$4*(V391/1000),IF(W391=3,$G$5*(V391/1000),IF(W391=4,$G$6*(V391/1000),IF(W391=5,$G$7*(V391/1000),IF(W391=6,$G$8*(V391/1000),IF(W391=7,$G$9*(V391/1000),IF(W391=8,$G$10*(V391/1000),IF(W391=9,$G$11*(V391/1000),IF(W391=10,$G$12*(V391/1000),IF(W391=11,$G$13*(V391/1000),IF(W391=12,$G$14*(V391/1000),IF(W391=13,$G$15*(V391/1000),IF(W391=14,$G$16*(V391/1000),IF(W391=15,$G$17*(V391/1000),0)))))))))))))))</f>
        <v>0</v>
      </c>
      <c r="Y391" s="34">
        <f>IF('Γεννήτρια 5'!D391="W",Y390+('Γεννήτρια 5'!C391-1)*X391,IF('Γεννήτρια 5'!D391="L",Y390-X391,Y390))</f>
        <v>200.69650129906225</v>
      </c>
      <c r="Z391" s="34" t="str">
        <f>IF(AND('Γεννήτρια 5'!C391&lt;&gt;0,'Γεννήτρια 5'!D391=""),X391,"")</f>
        <v/>
      </c>
    </row>
    <row r="392" spans="1:26">
      <c r="A392" s="3">
        <f t="shared" si="34"/>
        <v>370</v>
      </c>
      <c r="E392" s="3" t="str">
        <f t="shared" si="30"/>
        <v/>
      </c>
      <c r="F392" s="2" t="str">
        <f t="shared" si="31"/>
        <v/>
      </c>
      <c r="G392" s="2" t="str">
        <f t="shared" si="32"/>
        <v/>
      </c>
      <c r="V392" s="34">
        <f t="shared" si="33"/>
        <v>200.69650129906225</v>
      </c>
      <c r="W392" s="33">
        <f t="shared" si="35"/>
        <v>366</v>
      </c>
      <c r="X392" s="34">
        <f>IF(W392=1,$G$3*(V392/1000),IF(W392=2,$G$4*(V392/1000),IF(W392=3,$G$5*(V392/1000),IF(W392=4,$G$6*(V392/1000),IF(W392=5,$G$7*(V392/1000),IF(W392=6,$G$8*(V392/1000),IF(W392=7,$G$9*(V392/1000),IF(W392=8,$G$10*(V392/1000),IF(W392=9,$G$11*(V392/1000),IF(W392=10,$G$12*(V392/1000),IF(W392=11,$G$13*(V392/1000),IF(W392=12,$G$14*(V392/1000),IF(W392=13,$G$15*(V392/1000),IF(W392=14,$G$16*(V392/1000),IF(W392=15,$G$17*(V392/1000),0)))))))))))))))</f>
        <v>0</v>
      </c>
      <c r="Y392" s="34">
        <f>IF('Γεννήτρια 5'!D392="W",Y391+('Γεννήτρια 5'!C392-1)*X392,IF('Γεννήτρια 5'!D392="L",Y391-X392,Y391))</f>
        <v>200.69650129906225</v>
      </c>
      <c r="Z392" s="34" t="str">
        <f>IF(AND('Γεννήτρια 5'!C392&lt;&gt;0,'Γεννήτρια 5'!D392=""),X392,"")</f>
        <v/>
      </c>
    </row>
    <row r="393" spans="1:26">
      <c r="A393" s="3">
        <f t="shared" si="34"/>
        <v>371</v>
      </c>
      <c r="E393" s="3" t="str">
        <f t="shared" si="30"/>
        <v/>
      </c>
      <c r="F393" s="2" t="str">
        <f t="shared" si="31"/>
        <v/>
      </c>
      <c r="G393" s="2" t="str">
        <f t="shared" si="32"/>
        <v/>
      </c>
      <c r="V393" s="34">
        <f t="shared" si="33"/>
        <v>200.69650129906225</v>
      </c>
      <c r="W393" s="33">
        <f t="shared" si="35"/>
        <v>367</v>
      </c>
      <c r="X393" s="34">
        <f>IF(W393=1,$G$3*(V393/1000),IF(W393=2,$G$4*(V393/1000),IF(W393=3,$G$5*(V393/1000),IF(W393=4,$G$6*(V393/1000),IF(W393=5,$G$7*(V393/1000),IF(W393=6,$G$8*(V393/1000),IF(W393=7,$G$9*(V393/1000),IF(W393=8,$G$10*(V393/1000),IF(W393=9,$G$11*(V393/1000),IF(W393=10,$G$12*(V393/1000),IF(W393=11,$G$13*(V393/1000),IF(W393=12,$G$14*(V393/1000),IF(W393=13,$G$15*(V393/1000),IF(W393=14,$G$16*(V393/1000),IF(W393=15,$G$17*(V393/1000),0)))))))))))))))</f>
        <v>0</v>
      </c>
      <c r="Y393" s="34">
        <f>IF('Γεννήτρια 5'!D393="W",Y392+('Γεννήτρια 5'!C393-1)*X393,IF('Γεννήτρια 5'!D393="L",Y392-X393,Y392))</f>
        <v>200.69650129906225</v>
      </c>
      <c r="Z393" s="34" t="str">
        <f>IF(AND('Γεννήτρια 5'!C393&lt;&gt;0,'Γεννήτρια 5'!D393=""),X393,"")</f>
        <v/>
      </c>
    </row>
    <row r="394" spans="1:26">
      <c r="A394" s="3">
        <f t="shared" si="34"/>
        <v>372</v>
      </c>
      <c r="E394" s="3" t="str">
        <f t="shared" si="30"/>
        <v/>
      </c>
      <c r="F394" s="2" t="str">
        <f t="shared" si="31"/>
        <v/>
      </c>
      <c r="G394" s="2" t="str">
        <f t="shared" si="32"/>
        <v/>
      </c>
      <c r="V394" s="34">
        <f t="shared" si="33"/>
        <v>200.69650129906225</v>
      </c>
      <c r="W394" s="33">
        <f t="shared" si="35"/>
        <v>368</v>
      </c>
      <c r="X394" s="34">
        <f>IF(W394=1,$G$3*(V394/1000),IF(W394=2,$G$4*(V394/1000),IF(W394=3,$G$5*(V394/1000),IF(W394=4,$G$6*(V394/1000),IF(W394=5,$G$7*(V394/1000),IF(W394=6,$G$8*(V394/1000),IF(W394=7,$G$9*(V394/1000),IF(W394=8,$G$10*(V394/1000),IF(W394=9,$G$11*(V394/1000),IF(W394=10,$G$12*(V394/1000),IF(W394=11,$G$13*(V394/1000),IF(W394=12,$G$14*(V394/1000),IF(W394=13,$G$15*(V394/1000),IF(W394=14,$G$16*(V394/1000),IF(W394=15,$G$17*(V394/1000),0)))))))))))))))</f>
        <v>0</v>
      </c>
      <c r="Y394" s="34">
        <f>IF('Γεννήτρια 5'!D394="W",Y393+('Γεννήτρια 5'!C394-1)*X394,IF('Γεννήτρια 5'!D394="L",Y393-X394,Y393))</f>
        <v>200.69650129906225</v>
      </c>
      <c r="Z394" s="34" t="str">
        <f>IF(AND('Γεννήτρια 5'!C394&lt;&gt;0,'Γεννήτρια 5'!D394=""),X394,"")</f>
        <v/>
      </c>
    </row>
    <row r="395" spans="1:26">
      <c r="A395" s="3">
        <f t="shared" si="34"/>
        <v>373</v>
      </c>
      <c r="E395" s="3" t="str">
        <f t="shared" si="30"/>
        <v/>
      </c>
      <c r="F395" s="2" t="str">
        <f t="shared" si="31"/>
        <v/>
      </c>
      <c r="G395" s="2" t="str">
        <f t="shared" si="32"/>
        <v/>
      </c>
      <c r="V395" s="34">
        <f t="shared" si="33"/>
        <v>200.69650129906225</v>
      </c>
      <c r="W395" s="33">
        <f t="shared" si="35"/>
        <v>369</v>
      </c>
      <c r="X395" s="34">
        <f>IF(W395=1,$G$3*(V395/1000),IF(W395=2,$G$4*(V395/1000),IF(W395=3,$G$5*(V395/1000),IF(W395=4,$G$6*(V395/1000),IF(W395=5,$G$7*(V395/1000),IF(W395=6,$G$8*(V395/1000),IF(W395=7,$G$9*(V395/1000),IF(W395=8,$G$10*(V395/1000),IF(W395=9,$G$11*(V395/1000),IF(W395=10,$G$12*(V395/1000),IF(W395=11,$G$13*(V395/1000),IF(W395=12,$G$14*(V395/1000),IF(W395=13,$G$15*(V395/1000),IF(W395=14,$G$16*(V395/1000),IF(W395=15,$G$17*(V395/1000),0)))))))))))))))</f>
        <v>0</v>
      </c>
      <c r="Y395" s="34">
        <f>IF('Γεννήτρια 5'!D395="W",Y394+('Γεννήτρια 5'!C395-1)*X395,IF('Γεννήτρια 5'!D395="L",Y394-X395,Y394))</f>
        <v>200.69650129906225</v>
      </c>
      <c r="Z395" s="34" t="str">
        <f>IF(AND('Γεννήτρια 5'!C395&lt;&gt;0,'Γεννήτρια 5'!D395=""),X395,"")</f>
        <v/>
      </c>
    </row>
    <row r="396" spans="1:26">
      <c r="A396" s="3">
        <f t="shared" si="34"/>
        <v>374</v>
      </c>
      <c r="E396" s="3" t="str">
        <f t="shared" si="30"/>
        <v/>
      </c>
      <c r="F396" s="2" t="str">
        <f t="shared" si="31"/>
        <v/>
      </c>
      <c r="G396" s="2" t="str">
        <f t="shared" si="32"/>
        <v/>
      </c>
      <c r="V396" s="34">
        <f t="shared" si="33"/>
        <v>200.69650129906225</v>
      </c>
      <c r="W396" s="33">
        <f t="shared" si="35"/>
        <v>370</v>
      </c>
      <c r="X396" s="34">
        <f>IF(W396=1,$G$3*(V396/1000),IF(W396=2,$G$4*(V396/1000),IF(W396=3,$G$5*(V396/1000),IF(W396=4,$G$6*(V396/1000),IF(W396=5,$G$7*(V396/1000),IF(W396=6,$G$8*(V396/1000),IF(W396=7,$G$9*(V396/1000),IF(W396=8,$G$10*(V396/1000),IF(W396=9,$G$11*(V396/1000),IF(W396=10,$G$12*(V396/1000),IF(W396=11,$G$13*(V396/1000),IF(W396=12,$G$14*(V396/1000),IF(W396=13,$G$15*(V396/1000),IF(W396=14,$G$16*(V396/1000),IF(W396=15,$G$17*(V396/1000),0)))))))))))))))</f>
        <v>0</v>
      </c>
      <c r="Y396" s="34">
        <f>IF('Γεννήτρια 5'!D396="W",Y395+('Γεννήτρια 5'!C396-1)*X396,IF('Γεννήτρια 5'!D396="L",Y395-X396,Y395))</f>
        <v>200.69650129906225</v>
      </c>
      <c r="Z396" s="34" t="str">
        <f>IF(AND('Γεννήτρια 5'!C396&lt;&gt;0,'Γεννήτρια 5'!D396=""),X396,"")</f>
        <v/>
      </c>
    </row>
    <row r="397" spans="1:26">
      <c r="A397" s="3">
        <f t="shared" si="34"/>
        <v>375</v>
      </c>
      <c r="E397" s="3" t="str">
        <f t="shared" si="30"/>
        <v/>
      </c>
      <c r="F397" s="2" t="str">
        <f t="shared" si="31"/>
        <v/>
      </c>
      <c r="G397" s="2" t="str">
        <f t="shared" si="32"/>
        <v/>
      </c>
      <c r="V397" s="34">
        <f t="shared" si="33"/>
        <v>200.69650129906225</v>
      </c>
      <c r="W397" s="33">
        <f t="shared" si="35"/>
        <v>371</v>
      </c>
      <c r="X397" s="34">
        <f>IF(W397=1,$G$3*(V397/1000),IF(W397=2,$G$4*(V397/1000),IF(W397=3,$G$5*(V397/1000),IF(W397=4,$G$6*(V397/1000),IF(W397=5,$G$7*(V397/1000),IF(W397=6,$G$8*(V397/1000),IF(W397=7,$G$9*(V397/1000),IF(W397=8,$G$10*(V397/1000),IF(W397=9,$G$11*(V397/1000),IF(W397=10,$G$12*(V397/1000),IF(W397=11,$G$13*(V397/1000),IF(W397=12,$G$14*(V397/1000),IF(W397=13,$G$15*(V397/1000),IF(W397=14,$G$16*(V397/1000),IF(W397=15,$G$17*(V397/1000),0)))))))))))))))</f>
        <v>0</v>
      </c>
      <c r="Y397" s="34">
        <f>IF('Γεννήτρια 5'!D397="W",Y396+('Γεννήτρια 5'!C397-1)*X397,IF('Γεννήτρια 5'!D397="L",Y396-X397,Y396))</f>
        <v>200.69650129906225</v>
      </c>
      <c r="Z397" s="34" t="str">
        <f>IF(AND('Γεννήτρια 5'!C397&lt;&gt;0,'Γεννήτρια 5'!D397=""),X397,"")</f>
        <v/>
      </c>
    </row>
    <row r="398" spans="1:26">
      <c r="A398" s="3">
        <f t="shared" si="34"/>
        <v>376</v>
      </c>
      <c r="E398" s="3" t="str">
        <f t="shared" si="30"/>
        <v/>
      </c>
      <c r="F398" s="2" t="str">
        <f t="shared" si="31"/>
        <v/>
      </c>
      <c r="G398" s="2" t="str">
        <f t="shared" si="32"/>
        <v/>
      </c>
      <c r="V398" s="34">
        <f t="shared" si="33"/>
        <v>200.69650129906225</v>
      </c>
      <c r="W398" s="33">
        <f t="shared" si="35"/>
        <v>372</v>
      </c>
      <c r="X398" s="34">
        <f>IF(W398=1,$G$3*(V398/1000),IF(W398=2,$G$4*(V398/1000),IF(W398=3,$G$5*(V398/1000),IF(W398=4,$G$6*(V398/1000),IF(W398=5,$G$7*(V398/1000),IF(W398=6,$G$8*(V398/1000),IF(W398=7,$G$9*(V398/1000),IF(W398=8,$G$10*(V398/1000),IF(W398=9,$G$11*(V398/1000),IF(W398=10,$G$12*(V398/1000),IF(W398=11,$G$13*(V398/1000),IF(W398=12,$G$14*(V398/1000),IF(W398=13,$G$15*(V398/1000),IF(W398=14,$G$16*(V398/1000),IF(W398=15,$G$17*(V398/1000),0)))))))))))))))</f>
        <v>0</v>
      </c>
      <c r="Y398" s="34">
        <f>IF('Γεννήτρια 5'!D398="W",Y397+('Γεννήτρια 5'!C398-1)*X398,IF('Γεννήτρια 5'!D398="L",Y397-X398,Y397))</f>
        <v>200.69650129906225</v>
      </c>
      <c r="Z398" s="34" t="str">
        <f>IF(AND('Γεννήτρια 5'!C398&lt;&gt;0,'Γεννήτρια 5'!D398=""),X398,"")</f>
        <v/>
      </c>
    </row>
    <row r="399" spans="1:26">
      <c r="A399" s="3">
        <f t="shared" si="34"/>
        <v>377</v>
      </c>
      <c r="E399" s="3" t="str">
        <f t="shared" si="30"/>
        <v/>
      </c>
      <c r="F399" s="2" t="str">
        <f t="shared" si="31"/>
        <v/>
      </c>
      <c r="G399" s="2" t="str">
        <f t="shared" si="32"/>
        <v/>
      </c>
      <c r="V399" s="34">
        <f t="shared" si="33"/>
        <v>200.69650129906225</v>
      </c>
      <c r="W399" s="33">
        <f t="shared" si="35"/>
        <v>373</v>
      </c>
      <c r="X399" s="34">
        <f>IF(W399=1,$G$3*(V399/1000),IF(W399=2,$G$4*(V399/1000),IF(W399=3,$G$5*(V399/1000),IF(W399=4,$G$6*(V399/1000),IF(W399=5,$G$7*(V399/1000),IF(W399=6,$G$8*(V399/1000),IF(W399=7,$G$9*(V399/1000),IF(W399=8,$G$10*(V399/1000),IF(W399=9,$G$11*(V399/1000),IF(W399=10,$G$12*(V399/1000),IF(W399=11,$G$13*(V399/1000),IF(W399=12,$G$14*(V399/1000),IF(W399=13,$G$15*(V399/1000),IF(W399=14,$G$16*(V399/1000),IF(W399=15,$G$17*(V399/1000),0)))))))))))))))</f>
        <v>0</v>
      </c>
      <c r="Y399" s="34">
        <f>IF('Γεννήτρια 5'!D399="W",Y398+('Γεννήτρια 5'!C399-1)*X399,IF('Γεννήτρια 5'!D399="L",Y398-X399,Y398))</f>
        <v>200.69650129906225</v>
      </c>
      <c r="Z399" s="34" t="str">
        <f>IF(AND('Γεννήτρια 5'!C399&lt;&gt;0,'Γεννήτρια 5'!D399=""),X399,"")</f>
        <v/>
      </c>
    </row>
    <row r="400" spans="1:26">
      <c r="A400" s="3">
        <f t="shared" si="34"/>
        <v>378</v>
      </c>
      <c r="E400" s="3" t="str">
        <f t="shared" si="30"/>
        <v/>
      </c>
      <c r="F400" s="2" t="str">
        <f t="shared" si="31"/>
        <v/>
      </c>
      <c r="G400" s="2" t="str">
        <f t="shared" si="32"/>
        <v/>
      </c>
      <c r="V400" s="34">
        <f t="shared" si="33"/>
        <v>200.69650129906225</v>
      </c>
      <c r="W400" s="33">
        <f t="shared" si="35"/>
        <v>374</v>
      </c>
      <c r="X400" s="34">
        <f>IF(W400=1,$G$3*(V400/1000),IF(W400=2,$G$4*(V400/1000),IF(W400=3,$G$5*(V400/1000),IF(W400=4,$G$6*(V400/1000),IF(W400=5,$G$7*(V400/1000),IF(W400=6,$G$8*(V400/1000),IF(W400=7,$G$9*(V400/1000),IF(W400=8,$G$10*(V400/1000),IF(W400=9,$G$11*(V400/1000),IF(W400=10,$G$12*(V400/1000),IF(W400=11,$G$13*(V400/1000),IF(W400=12,$G$14*(V400/1000),IF(W400=13,$G$15*(V400/1000),IF(W400=14,$G$16*(V400/1000),IF(W400=15,$G$17*(V400/1000),0)))))))))))))))</f>
        <v>0</v>
      </c>
      <c r="Y400" s="34">
        <f>IF('Γεννήτρια 5'!D400="W",Y399+('Γεννήτρια 5'!C400-1)*X400,IF('Γεννήτρια 5'!D400="L",Y399-X400,Y399))</f>
        <v>200.69650129906225</v>
      </c>
      <c r="Z400" s="34" t="str">
        <f>IF(AND('Γεννήτρια 5'!C400&lt;&gt;0,'Γεννήτρια 5'!D400=""),X400,"")</f>
        <v/>
      </c>
    </row>
    <row r="401" spans="1:26">
      <c r="A401" s="3">
        <f t="shared" si="34"/>
        <v>379</v>
      </c>
      <c r="E401" s="3" t="str">
        <f t="shared" si="30"/>
        <v/>
      </c>
      <c r="F401" s="2" t="str">
        <f t="shared" si="31"/>
        <v/>
      </c>
      <c r="G401" s="2" t="str">
        <f t="shared" si="32"/>
        <v/>
      </c>
      <c r="V401" s="34">
        <f t="shared" si="33"/>
        <v>200.69650129906225</v>
      </c>
      <c r="W401" s="33">
        <f t="shared" si="35"/>
        <v>375</v>
      </c>
      <c r="X401" s="34">
        <f>IF(W401=1,$G$3*(V401/1000),IF(W401=2,$G$4*(V401/1000),IF(W401=3,$G$5*(V401/1000),IF(W401=4,$G$6*(V401/1000),IF(W401=5,$G$7*(V401/1000),IF(W401=6,$G$8*(V401/1000),IF(W401=7,$G$9*(V401/1000),IF(W401=8,$G$10*(V401/1000),IF(W401=9,$G$11*(V401/1000),IF(W401=10,$G$12*(V401/1000),IF(W401=11,$G$13*(V401/1000),IF(W401=12,$G$14*(V401/1000),IF(W401=13,$G$15*(V401/1000),IF(W401=14,$G$16*(V401/1000),IF(W401=15,$G$17*(V401/1000),0)))))))))))))))</f>
        <v>0</v>
      </c>
      <c r="Y401" s="34">
        <f>IF('Γεννήτρια 5'!D401="W",Y400+('Γεννήτρια 5'!C401-1)*X401,IF('Γεννήτρια 5'!D401="L",Y400-X401,Y400))</f>
        <v>200.69650129906225</v>
      </c>
      <c r="Z401" s="34" t="str">
        <f>IF(AND('Γεννήτρια 5'!C401&lt;&gt;0,'Γεννήτρια 5'!D401=""),X401,"")</f>
        <v/>
      </c>
    </row>
    <row r="402" spans="1:26">
      <c r="A402" s="3">
        <f t="shared" si="34"/>
        <v>380</v>
      </c>
      <c r="E402" s="3" t="str">
        <f t="shared" si="30"/>
        <v/>
      </c>
      <c r="F402" s="2" t="str">
        <f t="shared" si="31"/>
        <v/>
      </c>
      <c r="G402" s="2" t="str">
        <f t="shared" si="32"/>
        <v/>
      </c>
      <c r="V402" s="34">
        <f t="shared" si="33"/>
        <v>200.69650129906225</v>
      </c>
      <c r="W402" s="33">
        <f t="shared" si="35"/>
        <v>376</v>
      </c>
      <c r="X402" s="34">
        <f>IF(W402=1,$G$3*(V402/1000),IF(W402=2,$G$4*(V402/1000),IF(W402=3,$G$5*(V402/1000),IF(W402=4,$G$6*(V402/1000),IF(W402=5,$G$7*(V402/1000),IF(W402=6,$G$8*(V402/1000),IF(W402=7,$G$9*(V402/1000),IF(W402=8,$G$10*(V402/1000),IF(W402=9,$G$11*(V402/1000),IF(W402=10,$G$12*(V402/1000),IF(W402=11,$G$13*(V402/1000),IF(W402=12,$G$14*(V402/1000),IF(W402=13,$G$15*(V402/1000),IF(W402=14,$G$16*(V402/1000),IF(W402=15,$G$17*(V402/1000),0)))))))))))))))</f>
        <v>0</v>
      </c>
      <c r="Y402" s="34">
        <f>IF('Γεννήτρια 5'!D402="W",Y401+('Γεννήτρια 5'!C402-1)*X402,IF('Γεννήτρια 5'!D402="L",Y401-X402,Y401))</f>
        <v>200.69650129906225</v>
      </c>
      <c r="Z402" s="34" t="str">
        <f>IF(AND('Γεννήτρια 5'!C402&lt;&gt;0,'Γεννήτρια 5'!D402=""),X402,"")</f>
        <v/>
      </c>
    </row>
    <row r="403" spans="1:26">
      <c r="A403" s="3">
        <f t="shared" si="34"/>
        <v>381</v>
      </c>
      <c r="E403" s="3" t="str">
        <f t="shared" si="30"/>
        <v/>
      </c>
      <c r="F403" s="2" t="str">
        <f t="shared" si="31"/>
        <v/>
      </c>
      <c r="G403" s="2" t="str">
        <f t="shared" si="32"/>
        <v/>
      </c>
      <c r="V403" s="34">
        <f t="shared" si="33"/>
        <v>200.69650129906225</v>
      </c>
      <c r="W403" s="33">
        <f t="shared" si="35"/>
        <v>377</v>
      </c>
      <c r="X403" s="34">
        <f>IF(W403=1,$G$3*(V403/1000),IF(W403=2,$G$4*(V403/1000),IF(W403=3,$G$5*(V403/1000),IF(W403=4,$G$6*(V403/1000),IF(W403=5,$G$7*(V403/1000),IF(W403=6,$G$8*(V403/1000),IF(W403=7,$G$9*(V403/1000),IF(W403=8,$G$10*(V403/1000),IF(W403=9,$G$11*(V403/1000),IF(W403=10,$G$12*(V403/1000),IF(W403=11,$G$13*(V403/1000),IF(W403=12,$G$14*(V403/1000),IF(W403=13,$G$15*(V403/1000),IF(W403=14,$G$16*(V403/1000),IF(W403=15,$G$17*(V403/1000),0)))))))))))))))</f>
        <v>0</v>
      </c>
      <c r="Y403" s="34">
        <f>IF('Γεννήτρια 5'!D403="W",Y402+('Γεννήτρια 5'!C403-1)*X403,IF('Γεννήτρια 5'!D403="L",Y402-X403,Y402))</f>
        <v>200.69650129906225</v>
      </c>
      <c r="Z403" s="34" t="str">
        <f>IF(AND('Γεννήτρια 5'!C403&lt;&gt;0,'Γεννήτρια 5'!D403=""),X403,"")</f>
        <v/>
      </c>
    </row>
    <row r="404" spans="1:26">
      <c r="A404" s="3">
        <f t="shared" si="34"/>
        <v>382</v>
      </c>
      <c r="E404" s="3" t="str">
        <f t="shared" si="30"/>
        <v/>
      </c>
      <c r="F404" s="2" t="str">
        <f t="shared" si="31"/>
        <v/>
      </c>
      <c r="G404" s="2" t="str">
        <f t="shared" si="32"/>
        <v/>
      </c>
      <c r="V404" s="34">
        <f t="shared" si="33"/>
        <v>200.69650129906225</v>
      </c>
      <c r="W404" s="33">
        <f t="shared" si="35"/>
        <v>378</v>
      </c>
      <c r="X404" s="34">
        <f>IF(W404=1,$G$3*(V404/1000),IF(W404=2,$G$4*(V404/1000),IF(W404=3,$G$5*(V404/1000),IF(W404=4,$G$6*(V404/1000),IF(W404=5,$G$7*(V404/1000),IF(W404=6,$G$8*(V404/1000),IF(W404=7,$G$9*(V404/1000),IF(W404=8,$G$10*(V404/1000),IF(W404=9,$G$11*(V404/1000),IF(W404=10,$G$12*(V404/1000),IF(W404=11,$G$13*(V404/1000),IF(W404=12,$G$14*(V404/1000),IF(W404=13,$G$15*(V404/1000),IF(W404=14,$G$16*(V404/1000),IF(W404=15,$G$17*(V404/1000),0)))))))))))))))</f>
        <v>0</v>
      </c>
      <c r="Y404" s="34">
        <f>IF('Γεννήτρια 5'!D404="W",Y403+('Γεννήτρια 5'!C404-1)*X404,IF('Γεννήτρια 5'!D404="L",Y403-X404,Y403))</f>
        <v>200.69650129906225</v>
      </c>
      <c r="Z404" s="34" t="str">
        <f>IF(AND('Γεννήτρια 5'!C404&lt;&gt;0,'Γεννήτρια 5'!D404=""),X404,"")</f>
        <v/>
      </c>
    </row>
    <row r="405" spans="1:26">
      <c r="A405" s="3">
        <f t="shared" si="34"/>
        <v>383</v>
      </c>
      <c r="E405" s="3" t="str">
        <f t="shared" si="30"/>
        <v/>
      </c>
      <c r="F405" s="2" t="str">
        <f t="shared" si="31"/>
        <v/>
      </c>
      <c r="G405" s="2" t="str">
        <f t="shared" si="32"/>
        <v/>
      </c>
      <c r="V405" s="34">
        <f t="shared" si="33"/>
        <v>200.69650129906225</v>
      </c>
      <c r="W405" s="33">
        <f t="shared" si="35"/>
        <v>379</v>
      </c>
      <c r="X405" s="34">
        <f>IF(W405=1,$G$3*(V405/1000),IF(W405=2,$G$4*(V405/1000),IF(W405=3,$G$5*(V405/1000),IF(W405=4,$G$6*(V405/1000),IF(W405=5,$G$7*(V405/1000),IF(W405=6,$G$8*(V405/1000),IF(W405=7,$G$9*(V405/1000),IF(W405=8,$G$10*(V405/1000),IF(W405=9,$G$11*(V405/1000),IF(W405=10,$G$12*(V405/1000),IF(W405=11,$G$13*(V405/1000),IF(W405=12,$G$14*(V405/1000),IF(W405=13,$G$15*(V405/1000),IF(W405=14,$G$16*(V405/1000),IF(W405=15,$G$17*(V405/1000),0)))))))))))))))</f>
        <v>0</v>
      </c>
      <c r="Y405" s="34">
        <f>IF('Γεννήτρια 5'!D405="W",Y404+('Γεννήτρια 5'!C405-1)*X405,IF('Γεννήτρια 5'!D405="L",Y404-X405,Y404))</f>
        <v>200.69650129906225</v>
      </c>
      <c r="Z405" s="34" t="str">
        <f>IF(AND('Γεννήτρια 5'!C405&lt;&gt;0,'Γεννήτρια 5'!D405=""),X405,"")</f>
        <v/>
      </c>
    </row>
    <row r="406" spans="1:26">
      <c r="A406" s="3">
        <f t="shared" si="34"/>
        <v>384</v>
      </c>
      <c r="E406" s="3" t="str">
        <f t="shared" si="30"/>
        <v/>
      </c>
      <c r="F406" s="2" t="str">
        <f t="shared" si="31"/>
        <v/>
      </c>
      <c r="G406" s="2" t="str">
        <f t="shared" si="32"/>
        <v/>
      </c>
      <c r="V406" s="34">
        <f t="shared" si="33"/>
        <v>200.69650129906225</v>
      </c>
      <c r="W406" s="33">
        <f t="shared" si="35"/>
        <v>380</v>
      </c>
      <c r="X406" s="34">
        <f>IF(W406=1,$G$3*(V406/1000),IF(W406=2,$G$4*(V406/1000),IF(W406=3,$G$5*(V406/1000),IF(W406=4,$G$6*(V406/1000),IF(W406=5,$G$7*(V406/1000),IF(W406=6,$G$8*(V406/1000),IF(W406=7,$G$9*(V406/1000),IF(W406=8,$G$10*(V406/1000),IF(W406=9,$G$11*(V406/1000),IF(W406=10,$G$12*(V406/1000),IF(W406=11,$G$13*(V406/1000),IF(W406=12,$G$14*(V406/1000),IF(W406=13,$G$15*(V406/1000),IF(W406=14,$G$16*(V406/1000),IF(W406=15,$G$17*(V406/1000),0)))))))))))))))</f>
        <v>0</v>
      </c>
      <c r="Y406" s="34">
        <f>IF('Γεννήτρια 5'!D406="W",Y405+('Γεννήτρια 5'!C406-1)*X406,IF('Γεννήτρια 5'!D406="L",Y405-X406,Y405))</f>
        <v>200.69650129906225</v>
      </c>
      <c r="Z406" s="34" t="str">
        <f>IF(AND('Γεννήτρια 5'!C406&lt;&gt;0,'Γεννήτρια 5'!D406=""),X406,"")</f>
        <v/>
      </c>
    </row>
    <row r="407" spans="1:26">
      <c r="A407" s="3">
        <f t="shared" si="34"/>
        <v>385</v>
      </c>
      <c r="E407" s="3" t="str">
        <f t="shared" si="30"/>
        <v/>
      </c>
      <c r="F407" s="2" t="str">
        <f t="shared" si="31"/>
        <v/>
      </c>
      <c r="G407" s="2" t="str">
        <f t="shared" si="32"/>
        <v/>
      </c>
      <c r="V407" s="34">
        <f t="shared" si="33"/>
        <v>200.69650129906225</v>
      </c>
      <c r="W407" s="33">
        <f t="shared" si="35"/>
        <v>381</v>
      </c>
      <c r="X407" s="34">
        <f>IF(W407=1,$G$3*(V407/1000),IF(W407=2,$G$4*(V407/1000),IF(W407=3,$G$5*(V407/1000),IF(W407=4,$G$6*(V407/1000),IF(W407=5,$G$7*(V407/1000),IF(W407=6,$G$8*(V407/1000),IF(W407=7,$G$9*(V407/1000),IF(W407=8,$G$10*(V407/1000),IF(W407=9,$G$11*(V407/1000),IF(W407=10,$G$12*(V407/1000),IF(W407=11,$G$13*(V407/1000),IF(W407=12,$G$14*(V407/1000),IF(W407=13,$G$15*(V407/1000),IF(W407=14,$G$16*(V407/1000),IF(W407=15,$G$17*(V407/1000),0)))))))))))))))</f>
        <v>0</v>
      </c>
      <c r="Y407" s="34">
        <f>IF('Γεννήτρια 5'!D407="W",Y406+('Γεννήτρια 5'!C407-1)*X407,IF('Γεννήτρια 5'!D407="L",Y406-X407,Y406))</f>
        <v>200.69650129906225</v>
      </c>
      <c r="Z407" s="34" t="str">
        <f>IF(AND('Γεννήτρια 5'!C407&lt;&gt;0,'Γεννήτρια 5'!D407=""),X407,"")</f>
        <v/>
      </c>
    </row>
    <row r="408" spans="1:26">
      <c r="A408" s="3">
        <f t="shared" si="34"/>
        <v>386</v>
      </c>
      <c r="E408" s="3" t="str">
        <f t="shared" ref="E408:E471" si="36">IF(C408&gt;1,W408,"")</f>
        <v/>
      </c>
      <c r="F408" s="2" t="str">
        <f t="shared" ref="F408:F471" si="37">IF(C408&gt;1,X408,"")</f>
        <v/>
      </c>
      <c r="G408" s="2" t="str">
        <f t="shared" ref="G408:G471" si="38">IF(OR(D408="W",D408="L"),Y408,"")</f>
        <v/>
      </c>
      <c r="V408" s="34">
        <f t="shared" ref="V408:V471" si="39">IF(Y407&gt;=V407,Y407,V407)</f>
        <v>200.69650129906225</v>
      </c>
      <c r="W408" s="33">
        <f t="shared" si="35"/>
        <v>382</v>
      </c>
      <c r="X408" s="34">
        <f>IF(W408=1,$G$3*(V408/1000),IF(W408=2,$G$4*(V408/1000),IF(W408=3,$G$5*(V408/1000),IF(W408=4,$G$6*(V408/1000),IF(W408=5,$G$7*(V408/1000),IF(W408=6,$G$8*(V408/1000),IF(W408=7,$G$9*(V408/1000),IF(W408=8,$G$10*(V408/1000),IF(W408=9,$G$11*(V408/1000),IF(W408=10,$G$12*(V408/1000),IF(W408=11,$G$13*(V408/1000),IF(W408=12,$G$14*(V408/1000),IF(W408=13,$G$15*(V408/1000),IF(W408=14,$G$16*(V408/1000),IF(W408=15,$G$17*(V408/1000),0)))))))))))))))</f>
        <v>0</v>
      </c>
      <c r="Y408" s="34">
        <f>IF('Γεννήτρια 5'!D408="W",Y407+('Γεννήτρια 5'!C408-1)*X408,IF('Γεννήτρια 5'!D408="L",Y407-X408,Y407))</f>
        <v>200.69650129906225</v>
      </c>
      <c r="Z408" s="34" t="str">
        <f>IF(AND('Γεννήτρια 5'!C408&lt;&gt;0,'Γεννήτρια 5'!D408=""),X408,"")</f>
        <v/>
      </c>
    </row>
    <row r="409" spans="1:26">
      <c r="A409" s="3">
        <f t="shared" ref="A409:A472" si="40">A408+1</f>
        <v>387</v>
      </c>
      <c r="E409" s="3" t="str">
        <f t="shared" si="36"/>
        <v/>
      </c>
      <c r="F409" s="2" t="str">
        <f t="shared" si="37"/>
        <v/>
      </c>
      <c r="G409" s="2" t="str">
        <f t="shared" si="38"/>
        <v/>
      </c>
      <c r="V409" s="34">
        <f t="shared" si="39"/>
        <v>200.69650129906225</v>
      </c>
      <c r="W409" s="33">
        <f t="shared" ref="W409:W472" si="41">IF(V408&gt;=Y408,W408+1,1)</f>
        <v>383</v>
      </c>
      <c r="X409" s="34">
        <f>IF(W409=1,$G$3*(V409/1000),IF(W409=2,$G$4*(V409/1000),IF(W409=3,$G$5*(V409/1000),IF(W409=4,$G$6*(V409/1000),IF(W409=5,$G$7*(V409/1000),IF(W409=6,$G$8*(V409/1000),IF(W409=7,$G$9*(V409/1000),IF(W409=8,$G$10*(V409/1000),IF(W409=9,$G$11*(V409/1000),IF(W409=10,$G$12*(V409/1000),IF(W409=11,$G$13*(V409/1000),IF(W409=12,$G$14*(V409/1000),IF(W409=13,$G$15*(V409/1000),IF(W409=14,$G$16*(V409/1000),IF(W409=15,$G$17*(V409/1000),0)))))))))))))))</f>
        <v>0</v>
      </c>
      <c r="Y409" s="34">
        <f>IF('Γεννήτρια 5'!D409="W",Y408+('Γεννήτρια 5'!C409-1)*X409,IF('Γεννήτρια 5'!D409="L",Y408-X409,Y408))</f>
        <v>200.69650129906225</v>
      </c>
      <c r="Z409" s="34" t="str">
        <f>IF(AND('Γεννήτρια 5'!C409&lt;&gt;0,'Γεννήτρια 5'!D409=""),X409,"")</f>
        <v/>
      </c>
    </row>
    <row r="410" spans="1:26">
      <c r="A410" s="3">
        <f t="shared" si="40"/>
        <v>388</v>
      </c>
      <c r="E410" s="3" t="str">
        <f t="shared" si="36"/>
        <v/>
      </c>
      <c r="F410" s="2" t="str">
        <f t="shared" si="37"/>
        <v/>
      </c>
      <c r="G410" s="2" t="str">
        <f t="shared" si="38"/>
        <v/>
      </c>
      <c r="V410" s="34">
        <f t="shared" si="39"/>
        <v>200.69650129906225</v>
      </c>
      <c r="W410" s="33">
        <f t="shared" si="41"/>
        <v>384</v>
      </c>
      <c r="X410" s="34">
        <f>IF(W410=1,$G$3*(V410/1000),IF(W410=2,$G$4*(V410/1000),IF(W410=3,$G$5*(V410/1000),IF(W410=4,$G$6*(V410/1000),IF(W410=5,$G$7*(V410/1000),IF(W410=6,$G$8*(V410/1000),IF(W410=7,$G$9*(V410/1000),IF(W410=8,$G$10*(V410/1000),IF(W410=9,$G$11*(V410/1000),IF(W410=10,$G$12*(V410/1000),IF(W410=11,$G$13*(V410/1000),IF(W410=12,$G$14*(V410/1000),IF(W410=13,$G$15*(V410/1000),IF(W410=14,$G$16*(V410/1000),IF(W410=15,$G$17*(V410/1000),0)))))))))))))))</f>
        <v>0</v>
      </c>
      <c r="Y410" s="34">
        <f>IF('Γεννήτρια 5'!D410="W",Y409+('Γεννήτρια 5'!C410-1)*X410,IF('Γεννήτρια 5'!D410="L",Y409-X410,Y409))</f>
        <v>200.69650129906225</v>
      </c>
      <c r="Z410" s="34" t="str">
        <f>IF(AND('Γεννήτρια 5'!C410&lt;&gt;0,'Γεννήτρια 5'!D410=""),X410,"")</f>
        <v/>
      </c>
    </row>
    <row r="411" spans="1:26">
      <c r="A411" s="3">
        <f t="shared" si="40"/>
        <v>389</v>
      </c>
      <c r="E411" s="3" t="str">
        <f t="shared" si="36"/>
        <v/>
      </c>
      <c r="F411" s="2" t="str">
        <f t="shared" si="37"/>
        <v/>
      </c>
      <c r="G411" s="2" t="str">
        <f t="shared" si="38"/>
        <v/>
      </c>
      <c r="V411" s="34">
        <f t="shared" si="39"/>
        <v>200.69650129906225</v>
      </c>
      <c r="W411" s="33">
        <f t="shared" si="41"/>
        <v>385</v>
      </c>
      <c r="X411" s="34">
        <f>IF(W411=1,$G$3*(V411/1000),IF(W411=2,$G$4*(V411/1000),IF(W411=3,$G$5*(V411/1000),IF(W411=4,$G$6*(V411/1000),IF(W411=5,$G$7*(V411/1000),IF(W411=6,$G$8*(V411/1000),IF(W411=7,$G$9*(V411/1000),IF(W411=8,$G$10*(V411/1000),IF(W411=9,$G$11*(V411/1000),IF(W411=10,$G$12*(V411/1000),IF(W411=11,$G$13*(V411/1000),IF(W411=12,$G$14*(V411/1000),IF(W411=13,$G$15*(V411/1000),IF(W411=14,$G$16*(V411/1000),IF(W411=15,$G$17*(V411/1000),0)))))))))))))))</f>
        <v>0</v>
      </c>
      <c r="Y411" s="34">
        <f>IF('Γεννήτρια 5'!D411="W",Y410+('Γεννήτρια 5'!C411-1)*X411,IF('Γεννήτρια 5'!D411="L",Y410-X411,Y410))</f>
        <v>200.69650129906225</v>
      </c>
      <c r="Z411" s="34" t="str">
        <f>IF(AND('Γεννήτρια 5'!C411&lt;&gt;0,'Γεννήτρια 5'!D411=""),X411,"")</f>
        <v/>
      </c>
    </row>
    <row r="412" spans="1:26">
      <c r="A412" s="3">
        <f t="shared" si="40"/>
        <v>390</v>
      </c>
      <c r="E412" s="3" t="str">
        <f t="shared" si="36"/>
        <v/>
      </c>
      <c r="F412" s="2" t="str">
        <f t="shared" si="37"/>
        <v/>
      </c>
      <c r="G412" s="2" t="str">
        <f t="shared" si="38"/>
        <v/>
      </c>
      <c r="V412" s="34">
        <f t="shared" si="39"/>
        <v>200.69650129906225</v>
      </c>
      <c r="W412" s="33">
        <f t="shared" si="41"/>
        <v>386</v>
      </c>
      <c r="X412" s="34">
        <f>IF(W412=1,$G$3*(V412/1000),IF(W412=2,$G$4*(V412/1000),IF(W412=3,$G$5*(V412/1000),IF(W412=4,$G$6*(V412/1000),IF(W412=5,$G$7*(V412/1000),IF(W412=6,$G$8*(V412/1000),IF(W412=7,$G$9*(V412/1000),IF(W412=8,$G$10*(V412/1000),IF(W412=9,$G$11*(V412/1000),IF(W412=10,$G$12*(V412/1000),IF(W412=11,$G$13*(V412/1000),IF(W412=12,$G$14*(V412/1000),IF(W412=13,$G$15*(V412/1000),IF(W412=14,$G$16*(V412/1000),IF(W412=15,$G$17*(V412/1000),0)))))))))))))))</f>
        <v>0</v>
      </c>
      <c r="Y412" s="34">
        <f>IF('Γεννήτρια 5'!D412="W",Y411+('Γεννήτρια 5'!C412-1)*X412,IF('Γεννήτρια 5'!D412="L",Y411-X412,Y411))</f>
        <v>200.69650129906225</v>
      </c>
      <c r="Z412" s="34" t="str">
        <f>IF(AND('Γεννήτρια 5'!C412&lt;&gt;0,'Γεννήτρια 5'!D412=""),X412,"")</f>
        <v/>
      </c>
    </row>
    <row r="413" spans="1:26">
      <c r="A413" s="3">
        <f t="shared" si="40"/>
        <v>391</v>
      </c>
      <c r="E413" s="3" t="str">
        <f t="shared" si="36"/>
        <v/>
      </c>
      <c r="F413" s="2" t="str">
        <f t="shared" si="37"/>
        <v/>
      </c>
      <c r="G413" s="2" t="str">
        <f t="shared" si="38"/>
        <v/>
      </c>
      <c r="V413" s="34">
        <f t="shared" si="39"/>
        <v>200.69650129906225</v>
      </c>
      <c r="W413" s="33">
        <f t="shared" si="41"/>
        <v>387</v>
      </c>
      <c r="X413" s="34">
        <f>IF(W413=1,$G$3*(V413/1000),IF(W413=2,$G$4*(V413/1000),IF(W413=3,$G$5*(V413/1000),IF(W413=4,$G$6*(V413/1000),IF(W413=5,$G$7*(V413/1000),IF(W413=6,$G$8*(V413/1000),IF(W413=7,$G$9*(V413/1000),IF(W413=8,$G$10*(V413/1000),IF(W413=9,$G$11*(V413/1000),IF(W413=10,$G$12*(V413/1000),IF(W413=11,$G$13*(V413/1000),IF(W413=12,$G$14*(V413/1000),IF(W413=13,$G$15*(V413/1000),IF(W413=14,$G$16*(V413/1000),IF(W413=15,$G$17*(V413/1000),0)))))))))))))))</f>
        <v>0</v>
      </c>
      <c r="Y413" s="34">
        <f>IF('Γεννήτρια 5'!D413="W",Y412+('Γεννήτρια 5'!C413-1)*X413,IF('Γεννήτρια 5'!D413="L",Y412-X413,Y412))</f>
        <v>200.69650129906225</v>
      </c>
      <c r="Z413" s="34" t="str">
        <f>IF(AND('Γεννήτρια 5'!C413&lt;&gt;0,'Γεννήτρια 5'!D413=""),X413,"")</f>
        <v/>
      </c>
    </row>
    <row r="414" spans="1:26">
      <c r="A414" s="3">
        <f t="shared" si="40"/>
        <v>392</v>
      </c>
      <c r="E414" s="3" t="str">
        <f t="shared" si="36"/>
        <v/>
      </c>
      <c r="F414" s="2" t="str">
        <f t="shared" si="37"/>
        <v/>
      </c>
      <c r="G414" s="2" t="str">
        <f t="shared" si="38"/>
        <v/>
      </c>
      <c r="V414" s="34">
        <f t="shared" si="39"/>
        <v>200.69650129906225</v>
      </c>
      <c r="W414" s="33">
        <f t="shared" si="41"/>
        <v>388</v>
      </c>
      <c r="X414" s="34">
        <f>IF(W414=1,$G$3*(V414/1000),IF(W414=2,$G$4*(V414/1000),IF(W414=3,$G$5*(V414/1000),IF(W414=4,$G$6*(V414/1000),IF(W414=5,$G$7*(V414/1000),IF(W414=6,$G$8*(V414/1000),IF(W414=7,$G$9*(V414/1000),IF(W414=8,$G$10*(V414/1000),IF(W414=9,$G$11*(V414/1000),IF(W414=10,$G$12*(V414/1000),IF(W414=11,$G$13*(V414/1000),IF(W414=12,$G$14*(V414/1000),IF(W414=13,$G$15*(V414/1000),IF(W414=14,$G$16*(V414/1000),IF(W414=15,$G$17*(V414/1000),0)))))))))))))))</f>
        <v>0</v>
      </c>
      <c r="Y414" s="34">
        <f>IF('Γεννήτρια 5'!D414="W",Y413+('Γεννήτρια 5'!C414-1)*X414,IF('Γεννήτρια 5'!D414="L",Y413-X414,Y413))</f>
        <v>200.69650129906225</v>
      </c>
      <c r="Z414" s="34" t="str">
        <f>IF(AND('Γεννήτρια 5'!C414&lt;&gt;0,'Γεννήτρια 5'!D414=""),X414,"")</f>
        <v/>
      </c>
    </row>
    <row r="415" spans="1:26">
      <c r="A415" s="3">
        <f t="shared" si="40"/>
        <v>393</v>
      </c>
      <c r="E415" s="3" t="str">
        <f t="shared" si="36"/>
        <v/>
      </c>
      <c r="F415" s="2" t="str">
        <f t="shared" si="37"/>
        <v/>
      </c>
      <c r="G415" s="2" t="str">
        <f t="shared" si="38"/>
        <v/>
      </c>
      <c r="V415" s="34">
        <f t="shared" si="39"/>
        <v>200.69650129906225</v>
      </c>
      <c r="W415" s="33">
        <f t="shared" si="41"/>
        <v>389</v>
      </c>
      <c r="X415" s="34">
        <f>IF(W415=1,$G$3*(V415/1000),IF(W415=2,$G$4*(V415/1000),IF(W415=3,$G$5*(V415/1000),IF(W415=4,$G$6*(V415/1000),IF(W415=5,$G$7*(V415/1000),IF(W415=6,$G$8*(V415/1000),IF(W415=7,$G$9*(V415/1000),IF(W415=8,$G$10*(V415/1000),IF(W415=9,$G$11*(V415/1000),IF(W415=10,$G$12*(V415/1000),IF(W415=11,$G$13*(V415/1000),IF(W415=12,$G$14*(V415/1000),IF(W415=13,$G$15*(V415/1000),IF(W415=14,$G$16*(V415/1000),IF(W415=15,$G$17*(V415/1000),0)))))))))))))))</f>
        <v>0</v>
      </c>
      <c r="Y415" s="34">
        <f>IF('Γεννήτρια 5'!D415="W",Y414+('Γεννήτρια 5'!C415-1)*X415,IF('Γεννήτρια 5'!D415="L",Y414-X415,Y414))</f>
        <v>200.69650129906225</v>
      </c>
      <c r="Z415" s="34" t="str">
        <f>IF(AND('Γεννήτρια 5'!C415&lt;&gt;0,'Γεννήτρια 5'!D415=""),X415,"")</f>
        <v/>
      </c>
    </row>
    <row r="416" spans="1:26">
      <c r="A416" s="3">
        <f t="shared" si="40"/>
        <v>394</v>
      </c>
      <c r="E416" s="3" t="str">
        <f t="shared" si="36"/>
        <v/>
      </c>
      <c r="F416" s="2" t="str">
        <f t="shared" si="37"/>
        <v/>
      </c>
      <c r="G416" s="2" t="str">
        <f t="shared" si="38"/>
        <v/>
      </c>
      <c r="V416" s="34">
        <f t="shared" si="39"/>
        <v>200.69650129906225</v>
      </c>
      <c r="W416" s="33">
        <f t="shared" si="41"/>
        <v>390</v>
      </c>
      <c r="X416" s="34">
        <f>IF(W416=1,$G$3*(V416/1000),IF(W416=2,$G$4*(V416/1000),IF(W416=3,$G$5*(V416/1000),IF(W416=4,$G$6*(V416/1000),IF(W416=5,$G$7*(V416/1000),IF(W416=6,$G$8*(V416/1000),IF(W416=7,$G$9*(V416/1000),IF(W416=8,$G$10*(V416/1000),IF(W416=9,$G$11*(V416/1000),IF(W416=10,$G$12*(V416/1000),IF(W416=11,$G$13*(V416/1000),IF(W416=12,$G$14*(V416/1000),IF(W416=13,$G$15*(V416/1000),IF(W416=14,$G$16*(V416/1000),IF(W416=15,$G$17*(V416/1000),0)))))))))))))))</f>
        <v>0</v>
      </c>
      <c r="Y416" s="34">
        <f>IF('Γεννήτρια 5'!D416="W",Y415+('Γεννήτρια 5'!C416-1)*X416,IF('Γεννήτρια 5'!D416="L",Y415-X416,Y415))</f>
        <v>200.69650129906225</v>
      </c>
      <c r="Z416" s="34" t="str">
        <f>IF(AND('Γεννήτρια 5'!C416&lt;&gt;0,'Γεννήτρια 5'!D416=""),X416,"")</f>
        <v/>
      </c>
    </row>
    <row r="417" spans="1:26">
      <c r="A417" s="3">
        <f t="shared" si="40"/>
        <v>395</v>
      </c>
      <c r="E417" s="3" t="str">
        <f t="shared" si="36"/>
        <v/>
      </c>
      <c r="F417" s="2" t="str">
        <f t="shared" si="37"/>
        <v/>
      </c>
      <c r="G417" s="2" t="str">
        <f t="shared" si="38"/>
        <v/>
      </c>
      <c r="V417" s="34">
        <f t="shared" si="39"/>
        <v>200.69650129906225</v>
      </c>
      <c r="W417" s="33">
        <f t="shared" si="41"/>
        <v>391</v>
      </c>
      <c r="X417" s="34">
        <f>IF(W417=1,$G$3*(V417/1000),IF(W417=2,$G$4*(V417/1000),IF(W417=3,$G$5*(V417/1000),IF(W417=4,$G$6*(V417/1000),IF(W417=5,$G$7*(V417/1000),IF(W417=6,$G$8*(V417/1000),IF(W417=7,$G$9*(V417/1000),IF(W417=8,$G$10*(V417/1000),IF(W417=9,$G$11*(V417/1000),IF(W417=10,$G$12*(V417/1000),IF(W417=11,$G$13*(V417/1000),IF(W417=12,$G$14*(V417/1000),IF(W417=13,$G$15*(V417/1000),IF(W417=14,$G$16*(V417/1000),IF(W417=15,$G$17*(V417/1000),0)))))))))))))))</f>
        <v>0</v>
      </c>
      <c r="Y417" s="34">
        <f>IF('Γεννήτρια 5'!D417="W",Y416+('Γεννήτρια 5'!C417-1)*X417,IF('Γεννήτρια 5'!D417="L",Y416-X417,Y416))</f>
        <v>200.69650129906225</v>
      </c>
      <c r="Z417" s="34" t="str">
        <f>IF(AND('Γεννήτρια 5'!C417&lt;&gt;0,'Γεννήτρια 5'!D417=""),X417,"")</f>
        <v/>
      </c>
    </row>
    <row r="418" spans="1:26">
      <c r="A418" s="3">
        <f t="shared" si="40"/>
        <v>396</v>
      </c>
      <c r="E418" s="3" t="str">
        <f t="shared" si="36"/>
        <v/>
      </c>
      <c r="F418" s="2" t="str">
        <f t="shared" si="37"/>
        <v/>
      </c>
      <c r="G418" s="2" t="str">
        <f t="shared" si="38"/>
        <v/>
      </c>
      <c r="V418" s="34">
        <f t="shared" si="39"/>
        <v>200.69650129906225</v>
      </c>
      <c r="W418" s="33">
        <f t="shared" si="41"/>
        <v>392</v>
      </c>
      <c r="X418" s="34">
        <f>IF(W418=1,$G$3*(V418/1000),IF(W418=2,$G$4*(V418/1000),IF(W418=3,$G$5*(V418/1000),IF(W418=4,$G$6*(V418/1000),IF(W418=5,$G$7*(V418/1000),IF(W418=6,$G$8*(V418/1000),IF(W418=7,$G$9*(V418/1000),IF(W418=8,$G$10*(V418/1000),IF(W418=9,$G$11*(V418/1000),IF(W418=10,$G$12*(V418/1000),IF(W418=11,$G$13*(V418/1000),IF(W418=12,$G$14*(V418/1000),IF(W418=13,$G$15*(V418/1000),IF(W418=14,$G$16*(V418/1000),IF(W418=15,$G$17*(V418/1000),0)))))))))))))))</f>
        <v>0</v>
      </c>
      <c r="Y418" s="34">
        <f>IF('Γεννήτρια 5'!D418="W",Y417+('Γεννήτρια 5'!C418-1)*X418,IF('Γεννήτρια 5'!D418="L",Y417-X418,Y417))</f>
        <v>200.69650129906225</v>
      </c>
      <c r="Z418" s="34" t="str">
        <f>IF(AND('Γεννήτρια 5'!C418&lt;&gt;0,'Γεννήτρια 5'!D418=""),X418,"")</f>
        <v/>
      </c>
    </row>
    <row r="419" spans="1:26">
      <c r="A419" s="3">
        <f t="shared" si="40"/>
        <v>397</v>
      </c>
      <c r="E419" s="3" t="str">
        <f t="shared" si="36"/>
        <v/>
      </c>
      <c r="F419" s="2" t="str">
        <f t="shared" si="37"/>
        <v/>
      </c>
      <c r="G419" s="2" t="str">
        <f t="shared" si="38"/>
        <v/>
      </c>
      <c r="V419" s="34">
        <f t="shared" si="39"/>
        <v>200.69650129906225</v>
      </c>
      <c r="W419" s="33">
        <f t="shared" si="41"/>
        <v>393</v>
      </c>
      <c r="X419" s="34">
        <f>IF(W419=1,$G$3*(V419/1000),IF(W419=2,$G$4*(V419/1000),IF(W419=3,$G$5*(V419/1000),IF(W419=4,$G$6*(V419/1000),IF(W419=5,$G$7*(V419/1000),IF(W419=6,$G$8*(V419/1000),IF(W419=7,$G$9*(V419/1000),IF(W419=8,$G$10*(V419/1000),IF(W419=9,$G$11*(V419/1000),IF(W419=10,$G$12*(V419/1000),IF(W419=11,$G$13*(V419/1000),IF(W419=12,$G$14*(V419/1000),IF(W419=13,$G$15*(V419/1000),IF(W419=14,$G$16*(V419/1000),IF(W419=15,$G$17*(V419/1000),0)))))))))))))))</f>
        <v>0</v>
      </c>
      <c r="Y419" s="34">
        <f>IF('Γεννήτρια 5'!D419="W",Y418+('Γεννήτρια 5'!C419-1)*X419,IF('Γεννήτρια 5'!D419="L",Y418-X419,Y418))</f>
        <v>200.69650129906225</v>
      </c>
      <c r="Z419" s="34" t="str">
        <f>IF(AND('Γεννήτρια 5'!C419&lt;&gt;0,'Γεννήτρια 5'!D419=""),X419,"")</f>
        <v/>
      </c>
    </row>
    <row r="420" spans="1:26">
      <c r="A420" s="3">
        <f t="shared" si="40"/>
        <v>398</v>
      </c>
      <c r="E420" s="3" t="str">
        <f t="shared" si="36"/>
        <v/>
      </c>
      <c r="F420" s="2" t="str">
        <f t="shared" si="37"/>
        <v/>
      </c>
      <c r="G420" s="2" t="str">
        <f t="shared" si="38"/>
        <v/>
      </c>
      <c r="V420" s="34">
        <f t="shared" si="39"/>
        <v>200.69650129906225</v>
      </c>
      <c r="W420" s="33">
        <f t="shared" si="41"/>
        <v>394</v>
      </c>
      <c r="X420" s="34">
        <f>IF(W420=1,$G$3*(V420/1000),IF(W420=2,$G$4*(V420/1000),IF(W420=3,$G$5*(V420/1000),IF(W420=4,$G$6*(V420/1000),IF(W420=5,$G$7*(V420/1000),IF(W420=6,$G$8*(V420/1000),IF(W420=7,$G$9*(V420/1000),IF(W420=8,$G$10*(V420/1000),IF(W420=9,$G$11*(V420/1000),IF(W420=10,$G$12*(V420/1000),IF(W420=11,$G$13*(V420/1000),IF(W420=12,$G$14*(V420/1000),IF(W420=13,$G$15*(V420/1000),IF(W420=14,$G$16*(V420/1000),IF(W420=15,$G$17*(V420/1000),0)))))))))))))))</f>
        <v>0</v>
      </c>
      <c r="Y420" s="34">
        <f>IF('Γεννήτρια 5'!D420="W",Y419+('Γεννήτρια 5'!C420-1)*X420,IF('Γεννήτρια 5'!D420="L",Y419-X420,Y419))</f>
        <v>200.69650129906225</v>
      </c>
      <c r="Z420" s="34" t="str">
        <f>IF(AND('Γεννήτρια 5'!C420&lt;&gt;0,'Γεννήτρια 5'!D420=""),X420,"")</f>
        <v/>
      </c>
    </row>
    <row r="421" spans="1:26">
      <c r="A421" s="3">
        <f t="shared" si="40"/>
        <v>399</v>
      </c>
      <c r="E421" s="3" t="str">
        <f t="shared" si="36"/>
        <v/>
      </c>
      <c r="F421" s="2" t="str">
        <f t="shared" si="37"/>
        <v/>
      </c>
      <c r="G421" s="2" t="str">
        <f t="shared" si="38"/>
        <v/>
      </c>
      <c r="V421" s="34">
        <f t="shared" si="39"/>
        <v>200.69650129906225</v>
      </c>
      <c r="W421" s="33">
        <f t="shared" si="41"/>
        <v>395</v>
      </c>
      <c r="X421" s="34">
        <f>IF(W421=1,$G$3*(V421/1000),IF(W421=2,$G$4*(V421/1000),IF(W421=3,$G$5*(V421/1000),IF(W421=4,$G$6*(V421/1000),IF(W421=5,$G$7*(V421/1000),IF(W421=6,$G$8*(V421/1000),IF(W421=7,$G$9*(V421/1000),IF(W421=8,$G$10*(V421/1000),IF(W421=9,$G$11*(V421/1000),IF(W421=10,$G$12*(V421/1000),IF(W421=11,$G$13*(V421/1000),IF(W421=12,$G$14*(V421/1000),IF(W421=13,$G$15*(V421/1000),IF(W421=14,$G$16*(V421/1000),IF(W421=15,$G$17*(V421/1000),0)))))))))))))))</f>
        <v>0</v>
      </c>
      <c r="Y421" s="34">
        <f>IF('Γεννήτρια 5'!D421="W",Y420+('Γεννήτρια 5'!C421-1)*X421,IF('Γεννήτρια 5'!D421="L",Y420-X421,Y420))</f>
        <v>200.69650129906225</v>
      </c>
      <c r="Z421" s="34" t="str">
        <f>IF(AND('Γεννήτρια 5'!C421&lt;&gt;0,'Γεννήτρια 5'!D421=""),X421,"")</f>
        <v/>
      </c>
    </row>
    <row r="422" spans="1:26">
      <c r="A422" s="3">
        <f t="shared" si="40"/>
        <v>400</v>
      </c>
      <c r="E422" s="3" t="str">
        <f t="shared" si="36"/>
        <v/>
      </c>
      <c r="F422" s="2" t="str">
        <f t="shared" si="37"/>
        <v/>
      </c>
      <c r="G422" s="2" t="str">
        <f t="shared" si="38"/>
        <v/>
      </c>
      <c r="V422" s="34">
        <f t="shared" si="39"/>
        <v>200.69650129906225</v>
      </c>
      <c r="W422" s="33">
        <f t="shared" si="41"/>
        <v>396</v>
      </c>
      <c r="X422" s="34">
        <f>IF(W422=1,$G$3*(V422/1000),IF(W422=2,$G$4*(V422/1000),IF(W422=3,$G$5*(V422/1000),IF(W422=4,$G$6*(V422/1000),IF(W422=5,$G$7*(V422/1000),IF(W422=6,$G$8*(V422/1000),IF(W422=7,$G$9*(V422/1000),IF(W422=8,$G$10*(V422/1000),IF(W422=9,$G$11*(V422/1000),IF(W422=10,$G$12*(V422/1000),IF(W422=11,$G$13*(V422/1000),IF(W422=12,$G$14*(V422/1000),IF(W422=13,$G$15*(V422/1000),IF(W422=14,$G$16*(V422/1000),IF(W422=15,$G$17*(V422/1000),0)))))))))))))))</f>
        <v>0</v>
      </c>
      <c r="Y422" s="34">
        <f>IF('Γεννήτρια 5'!D422="W",Y421+('Γεννήτρια 5'!C422-1)*X422,IF('Γεννήτρια 5'!D422="L",Y421-X422,Y421))</f>
        <v>200.69650129906225</v>
      </c>
      <c r="Z422" s="34" t="str">
        <f>IF(AND('Γεννήτρια 5'!C422&lt;&gt;0,'Γεννήτρια 5'!D422=""),X422,"")</f>
        <v/>
      </c>
    </row>
    <row r="423" spans="1:26">
      <c r="A423" s="3">
        <f t="shared" si="40"/>
        <v>401</v>
      </c>
      <c r="E423" s="3" t="str">
        <f t="shared" si="36"/>
        <v/>
      </c>
      <c r="F423" s="2" t="str">
        <f t="shared" si="37"/>
        <v/>
      </c>
      <c r="G423" s="2" t="str">
        <f t="shared" si="38"/>
        <v/>
      </c>
      <c r="V423" s="34">
        <f t="shared" si="39"/>
        <v>200.69650129906225</v>
      </c>
      <c r="W423" s="33">
        <f t="shared" si="41"/>
        <v>397</v>
      </c>
      <c r="X423" s="34">
        <f>IF(W423=1,$G$3*(V423/1000),IF(W423=2,$G$4*(V423/1000),IF(W423=3,$G$5*(V423/1000),IF(W423=4,$G$6*(V423/1000),IF(W423=5,$G$7*(V423/1000),IF(W423=6,$G$8*(V423/1000),IF(W423=7,$G$9*(V423/1000),IF(W423=8,$G$10*(V423/1000),IF(W423=9,$G$11*(V423/1000),IF(W423=10,$G$12*(V423/1000),IF(W423=11,$G$13*(V423/1000),IF(W423=12,$G$14*(V423/1000),IF(W423=13,$G$15*(V423/1000),IF(W423=14,$G$16*(V423/1000),IF(W423=15,$G$17*(V423/1000),0)))))))))))))))</f>
        <v>0</v>
      </c>
      <c r="Y423" s="34">
        <f>IF('Γεννήτρια 5'!D423="W",Y422+('Γεννήτρια 5'!C423-1)*X423,IF('Γεννήτρια 5'!D423="L",Y422-X423,Y422))</f>
        <v>200.69650129906225</v>
      </c>
      <c r="Z423" s="34" t="str">
        <f>IF(AND('Γεννήτρια 5'!C423&lt;&gt;0,'Γεννήτρια 5'!D423=""),X423,"")</f>
        <v/>
      </c>
    </row>
    <row r="424" spans="1:26">
      <c r="A424" s="3">
        <f t="shared" si="40"/>
        <v>402</v>
      </c>
      <c r="E424" s="3" t="str">
        <f t="shared" si="36"/>
        <v/>
      </c>
      <c r="F424" s="2" t="str">
        <f t="shared" si="37"/>
        <v/>
      </c>
      <c r="G424" s="2" t="str">
        <f t="shared" si="38"/>
        <v/>
      </c>
      <c r="V424" s="34">
        <f t="shared" si="39"/>
        <v>200.69650129906225</v>
      </c>
      <c r="W424" s="33">
        <f t="shared" si="41"/>
        <v>398</v>
      </c>
      <c r="X424" s="34">
        <f>IF(W424=1,$G$3*(V424/1000),IF(W424=2,$G$4*(V424/1000),IF(W424=3,$G$5*(V424/1000),IF(W424=4,$G$6*(V424/1000),IF(W424=5,$G$7*(V424/1000),IF(W424=6,$G$8*(V424/1000),IF(W424=7,$G$9*(V424/1000),IF(W424=8,$G$10*(V424/1000),IF(W424=9,$G$11*(V424/1000),IF(W424=10,$G$12*(V424/1000),IF(W424=11,$G$13*(V424/1000),IF(W424=12,$G$14*(V424/1000),IF(W424=13,$G$15*(V424/1000),IF(W424=14,$G$16*(V424/1000),IF(W424=15,$G$17*(V424/1000),0)))))))))))))))</f>
        <v>0</v>
      </c>
      <c r="Y424" s="34">
        <f>IF('Γεννήτρια 5'!D424="W",Y423+('Γεννήτρια 5'!C424-1)*X424,IF('Γεννήτρια 5'!D424="L",Y423-X424,Y423))</f>
        <v>200.69650129906225</v>
      </c>
      <c r="Z424" s="34" t="str">
        <f>IF(AND('Γεννήτρια 5'!C424&lt;&gt;0,'Γεννήτρια 5'!D424=""),X424,"")</f>
        <v/>
      </c>
    </row>
    <row r="425" spans="1:26">
      <c r="A425" s="3">
        <f t="shared" si="40"/>
        <v>403</v>
      </c>
      <c r="E425" s="3" t="str">
        <f t="shared" si="36"/>
        <v/>
      </c>
      <c r="F425" s="2" t="str">
        <f t="shared" si="37"/>
        <v/>
      </c>
      <c r="G425" s="2" t="str">
        <f t="shared" si="38"/>
        <v/>
      </c>
      <c r="V425" s="34">
        <f t="shared" si="39"/>
        <v>200.69650129906225</v>
      </c>
      <c r="W425" s="33">
        <f t="shared" si="41"/>
        <v>399</v>
      </c>
      <c r="X425" s="34">
        <f>IF(W425=1,$G$3*(V425/1000),IF(W425=2,$G$4*(V425/1000),IF(W425=3,$G$5*(V425/1000),IF(W425=4,$G$6*(V425/1000),IF(W425=5,$G$7*(V425/1000),IF(W425=6,$G$8*(V425/1000),IF(W425=7,$G$9*(V425/1000),IF(W425=8,$G$10*(V425/1000),IF(W425=9,$G$11*(V425/1000),IF(W425=10,$G$12*(V425/1000),IF(W425=11,$G$13*(V425/1000),IF(W425=12,$G$14*(V425/1000),IF(W425=13,$G$15*(V425/1000),IF(W425=14,$G$16*(V425/1000),IF(W425=15,$G$17*(V425/1000),0)))))))))))))))</f>
        <v>0</v>
      </c>
      <c r="Y425" s="34">
        <f>IF('Γεννήτρια 5'!D425="W",Y424+('Γεννήτρια 5'!C425-1)*X425,IF('Γεννήτρια 5'!D425="L",Y424-X425,Y424))</f>
        <v>200.69650129906225</v>
      </c>
      <c r="Z425" s="34" t="str">
        <f>IF(AND('Γεννήτρια 5'!C425&lt;&gt;0,'Γεννήτρια 5'!D425=""),X425,"")</f>
        <v/>
      </c>
    </row>
    <row r="426" spans="1:26">
      <c r="A426" s="3">
        <f t="shared" si="40"/>
        <v>404</v>
      </c>
      <c r="E426" s="3" t="str">
        <f t="shared" si="36"/>
        <v/>
      </c>
      <c r="F426" s="2" t="str">
        <f t="shared" si="37"/>
        <v/>
      </c>
      <c r="G426" s="2" t="str">
        <f t="shared" si="38"/>
        <v/>
      </c>
      <c r="V426" s="34">
        <f t="shared" si="39"/>
        <v>200.69650129906225</v>
      </c>
      <c r="W426" s="33">
        <f t="shared" si="41"/>
        <v>400</v>
      </c>
      <c r="X426" s="34">
        <f>IF(W426=1,$G$3*(V426/1000),IF(W426=2,$G$4*(V426/1000),IF(W426=3,$G$5*(V426/1000),IF(W426=4,$G$6*(V426/1000),IF(W426=5,$G$7*(V426/1000),IF(W426=6,$G$8*(V426/1000),IF(W426=7,$G$9*(V426/1000),IF(W426=8,$G$10*(V426/1000),IF(W426=9,$G$11*(V426/1000),IF(W426=10,$G$12*(V426/1000),IF(W426=11,$G$13*(V426/1000),IF(W426=12,$G$14*(V426/1000),IF(W426=13,$G$15*(V426/1000),IF(W426=14,$G$16*(V426/1000),IF(W426=15,$G$17*(V426/1000),0)))))))))))))))</f>
        <v>0</v>
      </c>
      <c r="Y426" s="34">
        <f>IF('Γεννήτρια 5'!D426="W",Y425+('Γεννήτρια 5'!C426-1)*X426,IF('Γεννήτρια 5'!D426="L",Y425-X426,Y425))</f>
        <v>200.69650129906225</v>
      </c>
      <c r="Z426" s="34" t="str">
        <f>IF(AND('Γεννήτρια 5'!C426&lt;&gt;0,'Γεννήτρια 5'!D426=""),X426,"")</f>
        <v/>
      </c>
    </row>
    <row r="427" spans="1:26">
      <c r="A427" s="3">
        <f t="shared" si="40"/>
        <v>405</v>
      </c>
      <c r="E427" s="3" t="str">
        <f t="shared" si="36"/>
        <v/>
      </c>
      <c r="F427" s="2" t="str">
        <f t="shared" si="37"/>
        <v/>
      </c>
      <c r="G427" s="2" t="str">
        <f t="shared" si="38"/>
        <v/>
      </c>
      <c r="V427" s="34">
        <f t="shared" si="39"/>
        <v>200.69650129906225</v>
      </c>
      <c r="W427" s="33">
        <f t="shared" si="41"/>
        <v>401</v>
      </c>
      <c r="X427" s="34">
        <f>IF(W427=1,$G$3*(V427/1000),IF(W427=2,$G$4*(V427/1000),IF(W427=3,$G$5*(V427/1000),IF(W427=4,$G$6*(V427/1000),IF(W427=5,$G$7*(V427/1000),IF(W427=6,$G$8*(V427/1000),IF(W427=7,$G$9*(V427/1000),IF(W427=8,$G$10*(V427/1000),IF(W427=9,$G$11*(V427/1000),IF(W427=10,$G$12*(V427/1000),IF(W427=11,$G$13*(V427/1000),IF(W427=12,$G$14*(V427/1000),IF(W427=13,$G$15*(V427/1000),IF(W427=14,$G$16*(V427/1000),IF(W427=15,$G$17*(V427/1000),0)))))))))))))))</f>
        <v>0</v>
      </c>
      <c r="Y427" s="34">
        <f>IF('Γεννήτρια 5'!D427="W",Y426+('Γεννήτρια 5'!C427-1)*X427,IF('Γεννήτρια 5'!D427="L",Y426-X427,Y426))</f>
        <v>200.69650129906225</v>
      </c>
      <c r="Z427" s="34" t="str">
        <f>IF(AND('Γεννήτρια 5'!C427&lt;&gt;0,'Γεννήτρια 5'!D427=""),X427,"")</f>
        <v/>
      </c>
    </row>
    <row r="428" spans="1:26">
      <c r="A428" s="3">
        <f t="shared" si="40"/>
        <v>406</v>
      </c>
      <c r="E428" s="3" t="str">
        <f t="shared" si="36"/>
        <v/>
      </c>
      <c r="F428" s="2" t="str">
        <f t="shared" si="37"/>
        <v/>
      </c>
      <c r="G428" s="2" t="str">
        <f t="shared" si="38"/>
        <v/>
      </c>
      <c r="V428" s="34">
        <f t="shared" si="39"/>
        <v>200.69650129906225</v>
      </c>
      <c r="W428" s="33">
        <f t="shared" si="41"/>
        <v>402</v>
      </c>
      <c r="X428" s="34">
        <f>IF(W428=1,$G$3*(V428/1000),IF(W428=2,$G$4*(V428/1000),IF(W428=3,$G$5*(V428/1000),IF(W428=4,$G$6*(V428/1000),IF(W428=5,$G$7*(V428/1000),IF(W428=6,$G$8*(V428/1000),IF(W428=7,$G$9*(V428/1000),IF(W428=8,$G$10*(V428/1000),IF(W428=9,$G$11*(V428/1000),IF(W428=10,$G$12*(V428/1000),IF(W428=11,$G$13*(V428/1000),IF(W428=12,$G$14*(V428/1000),IF(W428=13,$G$15*(V428/1000),IF(W428=14,$G$16*(V428/1000),IF(W428=15,$G$17*(V428/1000),0)))))))))))))))</f>
        <v>0</v>
      </c>
      <c r="Y428" s="34">
        <f>IF('Γεννήτρια 5'!D428="W",Y427+('Γεννήτρια 5'!C428-1)*X428,IF('Γεννήτρια 5'!D428="L",Y427-X428,Y427))</f>
        <v>200.69650129906225</v>
      </c>
      <c r="Z428" s="34" t="str">
        <f>IF(AND('Γεννήτρια 5'!C428&lt;&gt;0,'Γεννήτρια 5'!D428=""),X428,"")</f>
        <v/>
      </c>
    </row>
    <row r="429" spans="1:26">
      <c r="A429" s="3">
        <f t="shared" si="40"/>
        <v>407</v>
      </c>
      <c r="E429" s="3" t="str">
        <f t="shared" si="36"/>
        <v/>
      </c>
      <c r="F429" s="2" t="str">
        <f t="shared" si="37"/>
        <v/>
      </c>
      <c r="G429" s="2" t="str">
        <f t="shared" si="38"/>
        <v/>
      </c>
      <c r="V429" s="34">
        <f t="shared" si="39"/>
        <v>200.69650129906225</v>
      </c>
      <c r="W429" s="33">
        <f t="shared" si="41"/>
        <v>403</v>
      </c>
      <c r="X429" s="34">
        <f>IF(W429=1,$G$3*(V429/1000),IF(W429=2,$G$4*(V429/1000),IF(W429=3,$G$5*(V429/1000),IF(W429=4,$G$6*(V429/1000),IF(W429=5,$G$7*(V429/1000),IF(W429=6,$G$8*(V429/1000),IF(W429=7,$G$9*(V429/1000),IF(W429=8,$G$10*(V429/1000),IF(W429=9,$G$11*(V429/1000),IF(W429=10,$G$12*(V429/1000),IF(W429=11,$G$13*(V429/1000),IF(W429=12,$G$14*(V429/1000),IF(W429=13,$G$15*(V429/1000),IF(W429=14,$G$16*(V429/1000),IF(W429=15,$G$17*(V429/1000),0)))))))))))))))</f>
        <v>0</v>
      </c>
      <c r="Y429" s="34">
        <f>IF('Γεννήτρια 5'!D429="W",Y428+('Γεννήτρια 5'!C429-1)*X429,IF('Γεννήτρια 5'!D429="L",Y428-X429,Y428))</f>
        <v>200.69650129906225</v>
      </c>
      <c r="Z429" s="34" t="str">
        <f>IF(AND('Γεννήτρια 5'!C429&lt;&gt;0,'Γεννήτρια 5'!D429=""),X429,"")</f>
        <v/>
      </c>
    </row>
    <row r="430" spans="1:26">
      <c r="A430" s="3">
        <f t="shared" si="40"/>
        <v>408</v>
      </c>
      <c r="E430" s="3" t="str">
        <f t="shared" si="36"/>
        <v/>
      </c>
      <c r="F430" s="2" t="str">
        <f t="shared" si="37"/>
        <v/>
      </c>
      <c r="G430" s="2" t="str">
        <f t="shared" si="38"/>
        <v/>
      </c>
      <c r="V430" s="34">
        <f t="shared" si="39"/>
        <v>200.69650129906225</v>
      </c>
      <c r="W430" s="33">
        <f t="shared" si="41"/>
        <v>404</v>
      </c>
      <c r="X430" s="34">
        <f>IF(W430=1,$G$3*(V430/1000),IF(W430=2,$G$4*(V430/1000),IF(W430=3,$G$5*(V430/1000),IF(W430=4,$G$6*(V430/1000),IF(W430=5,$G$7*(V430/1000),IF(W430=6,$G$8*(V430/1000),IF(W430=7,$G$9*(V430/1000),IF(W430=8,$G$10*(V430/1000),IF(W430=9,$G$11*(V430/1000),IF(W430=10,$G$12*(V430/1000),IF(W430=11,$G$13*(V430/1000),IF(W430=12,$G$14*(V430/1000),IF(W430=13,$G$15*(V430/1000),IF(W430=14,$G$16*(V430/1000),IF(W430=15,$G$17*(V430/1000),0)))))))))))))))</f>
        <v>0</v>
      </c>
      <c r="Y430" s="34">
        <f>IF('Γεννήτρια 5'!D430="W",Y429+('Γεννήτρια 5'!C430-1)*X430,IF('Γεννήτρια 5'!D430="L",Y429-X430,Y429))</f>
        <v>200.69650129906225</v>
      </c>
      <c r="Z430" s="34" t="str">
        <f>IF(AND('Γεννήτρια 5'!C430&lt;&gt;0,'Γεννήτρια 5'!D430=""),X430,"")</f>
        <v/>
      </c>
    </row>
    <row r="431" spans="1:26">
      <c r="A431" s="3">
        <f t="shared" si="40"/>
        <v>409</v>
      </c>
      <c r="E431" s="3" t="str">
        <f t="shared" si="36"/>
        <v/>
      </c>
      <c r="F431" s="2" t="str">
        <f t="shared" si="37"/>
        <v/>
      </c>
      <c r="G431" s="2" t="str">
        <f t="shared" si="38"/>
        <v/>
      </c>
      <c r="V431" s="34">
        <f t="shared" si="39"/>
        <v>200.69650129906225</v>
      </c>
      <c r="W431" s="33">
        <f t="shared" si="41"/>
        <v>405</v>
      </c>
      <c r="X431" s="34">
        <f>IF(W431=1,$G$3*(V431/1000),IF(W431=2,$G$4*(V431/1000),IF(W431=3,$G$5*(V431/1000),IF(W431=4,$G$6*(V431/1000),IF(W431=5,$G$7*(V431/1000),IF(W431=6,$G$8*(V431/1000),IF(W431=7,$G$9*(V431/1000),IF(W431=8,$G$10*(V431/1000),IF(W431=9,$G$11*(V431/1000),IF(W431=10,$G$12*(V431/1000),IF(W431=11,$G$13*(V431/1000),IF(W431=12,$G$14*(V431/1000),IF(W431=13,$G$15*(V431/1000),IF(W431=14,$G$16*(V431/1000),IF(W431=15,$G$17*(V431/1000),0)))))))))))))))</f>
        <v>0</v>
      </c>
      <c r="Y431" s="34">
        <f>IF('Γεννήτρια 5'!D431="W",Y430+('Γεννήτρια 5'!C431-1)*X431,IF('Γεννήτρια 5'!D431="L",Y430-X431,Y430))</f>
        <v>200.69650129906225</v>
      </c>
      <c r="Z431" s="34" t="str">
        <f>IF(AND('Γεννήτρια 5'!C431&lt;&gt;0,'Γεννήτρια 5'!D431=""),X431,"")</f>
        <v/>
      </c>
    </row>
    <row r="432" spans="1:26">
      <c r="A432" s="3">
        <f t="shared" si="40"/>
        <v>410</v>
      </c>
      <c r="E432" s="3" t="str">
        <f t="shared" si="36"/>
        <v/>
      </c>
      <c r="F432" s="2" t="str">
        <f t="shared" si="37"/>
        <v/>
      </c>
      <c r="G432" s="2" t="str">
        <f t="shared" si="38"/>
        <v/>
      </c>
      <c r="V432" s="34">
        <f t="shared" si="39"/>
        <v>200.69650129906225</v>
      </c>
      <c r="W432" s="33">
        <f t="shared" si="41"/>
        <v>406</v>
      </c>
      <c r="X432" s="34">
        <f>IF(W432=1,$G$3*(V432/1000),IF(W432=2,$G$4*(V432/1000),IF(W432=3,$G$5*(V432/1000),IF(W432=4,$G$6*(V432/1000),IF(W432=5,$G$7*(V432/1000),IF(W432=6,$G$8*(V432/1000),IF(W432=7,$G$9*(V432/1000),IF(W432=8,$G$10*(V432/1000),IF(W432=9,$G$11*(V432/1000),IF(W432=10,$G$12*(V432/1000),IF(W432=11,$G$13*(V432/1000),IF(W432=12,$G$14*(V432/1000),IF(W432=13,$G$15*(V432/1000),IF(W432=14,$G$16*(V432/1000),IF(W432=15,$G$17*(V432/1000),0)))))))))))))))</f>
        <v>0</v>
      </c>
      <c r="Y432" s="34">
        <f>IF('Γεννήτρια 5'!D432="W",Y431+('Γεννήτρια 5'!C432-1)*X432,IF('Γεννήτρια 5'!D432="L",Y431-X432,Y431))</f>
        <v>200.69650129906225</v>
      </c>
      <c r="Z432" s="34" t="str">
        <f>IF(AND('Γεννήτρια 5'!C432&lt;&gt;0,'Γεννήτρια 5'!D432=""),X432,"")</f>
        <v/>
      </c>
    </row>
    <row r="433" spans="1:26">
      <c r="A433" s="3">
        <f t="shared" si="40"/>
        <v>411</v>
      </c>
      <c r="E433" s="3" t="str">
        <f t="shared" si="36"/>
        <v/>
      </c>
      <c r="F433" s="2" t="str">
        <f t="shared" si="37"/>
        <v/>
      </c>
      <c r="G433" s="2" t="str">
        <f t="shared" si="38"/>
        <v/>
      </c>
      <c r="V433" s="34">
        <f t="shared" si="39"/>
        <v>200.69650129906225</v>
      </c>
      <c r="W433" s="33">
        <f t="shared" si="41"/>
        <v>407</v>
      </c>
      <c r="X433" s="34">
        <f>IF(W433=1,$G$3*(V433/1000),IF(W433=2,$G$4*(V433/1000),IF(W433=3,$G$5*(V433/1000),IF(W433=4,$G$6*(V433/1000),IF(W433=5,$G$7*(V433/1000),IF(W433=6,$G$8*(V433/1000),IF(W433=7,$G$9*(V433/1000),IF(W433=8,$G$10*(V433/1000),IF(W433=9,$G$11*(V433/1000),IF(W433=10,$G$12*(V433/1000),IF(W433=11,$G$13*(V433/1000),IF(W433=12,$G$14*(V433/1000),IF(W433=13,$G$15*(V433/1000),IF(W433=14,$G$16*(V433/1000),IF(W433=15,$G$17*(V433/1000),0)))))))))))))))</f>
        <v>0</v>
      </c>
      <c r="Y433" s="34">
        <f>IF('Γεννήτρια 5'!D433="W",Y432+('Γεννήτρια 5'!C433-1)*X433,IF('Γεννήτρια 5'!D433="L",Y432-X433,Y432))</f>
        <v>200.69650129906225</v>
      </c>
      <c r="Z433" s="34" t="str">
        <f>IF(AND('Γεννήτρια 5'!C433&lt;&gt;0,'Γεννήτρια 5'!D433=""),X433,"")</f>
        <v/>
      </c>
    </row>
    <row r="434" spans="1:26">
      <c r="A434" s="3">
        <f t="shared" si="40"/>
        <v>412</v>
      </c>
      <c r="E434" s="3" t="str">
        <f t="shared" si="36"/>
        <v/>
      </c>
      <c r="F434" s="2" t="str">
        <f t="shared" si="37"/>
        <v/>
      </c>
      <c r="G434" s="2" t="str">
        <f t="shared" si="38"/>
        <v/>
      </c>
      <c r="V434" s="34">
        <f t="shared" si="39"/>
        <v>200.69650129906225</v>
      </c>
      <c r="W434" s="33">
        <f t="shared" si="41"/>
        <v>408</v>
      </c>
      <c r="X434" s="34">
        <f>IF(W434=1,$G$3*(V434/1000),IF(W434=2,$G$4*(V434/1000),IF(W434=3,$G$5*(V434/1000),IF(W434=4,$G$6*(V434/1000),IF(W434=5,$G$7*(V434/1000),IF(W434=6,$G$8*(V434/1000),IF(W434=7,$G$9*(V434/1000),IF(W434=8,$G$10*(V434/1000),IF(W434=9,$G$11*(V434/1000),IF(W434=10,$G$12*(V434/1000),IF(W434=11,$G$13*(V434/1000),IF(W434=12,$G$14*(V434/1000),IF(W434=13,$G$15*(V434/1000),IF(W434=14,$G$16*(V434/1000),IF(W434=15,$G$17*(V434/1000),0)))))))))))))))</f>
        <v>0</v>
      </c>
      <c r="Y434" s="34">
        <f>IF('Γεννήτρια 5'!D434="W",Y433+('Γεννήτρια 5'!C434-1)*X434,IF('Γεννήτρια 5'!D434="L",Y433-X434,Y433))</f>
        <v>200.69650129906225</v>
      </c>
      <c r="Z434" s="34" t="str">
        <f>IF(AND('Γεννήτρια 5'!C434&lt;&gt;0,'Γεννήτρια 5'!D434=""),X434,"")</f>
        <v/>
      </c>
    </row>
    <row r="435" spans="1:26">
      <c r="A435" s="3">
        <f t="shared" si="40"/>
        <v>413</v>
      </c>
      <c r="E435" s="3" t="str">
        <f t="shared" si="36"/>
        <v/>
      </c>
      <c r="F435" s="2" t="str">
        <f t="shared" si="37"/>
        <v/>
      </c>
      <c r="G435" s="2" t="str">
        <f t="shared" si="38"/>
        <v/>
      </c>
      <c r="V435" s="34">
        <f t="shared" si="39"/>
        <v>200.69650129906225</v>
      </c>
      <c r="W435" s="33">
        <f t="shared" si="41"/>
        <v>409</v>
      </c>
      <c r="X435" s="34">
        <f>IF(W435=1,$G$3*(V435/1000),IF(W435=2,$G$4*(V435/1000),IF(W435=3,$G$5*(V435/1000),IF(W435=4,$G$6*(V435/1000),IF(W435=5,$G$7*(V435/1000),IF(W435=6,$G$8*(V435/1000),IF(W435=7,$G$9*(V435/1000),IF(W435=8,$G$10*(V435/1000),IF(W435=9,$G$11*(V435/1000),IF(W435=10,$G$12*(V435/1000),IF(W435=11,$G$13*(V435/1000),IF(W435=12,$G$14*(V435/1000),IF(W435=13,$G$15*(V435/1000),IF(W435=14,$G$16*(V435/1000),IF(W435=15,$G$17*(V435/1000),0)))))))))))))))</f>
        <v>0</v>
      </c>
      <c r="Y435" s="34">
        <f>IF('Γεννήτρια 5'!D435="W",Y434+('Γεννήτρια 5'!C435-1)*X435,IF('Γεννήτρια 5'!D435="L",Y434-X435,Y434))</f>
        <v>200.69650129906225</v>
      </c>
      <c r="Z435" s="34" t="str">
        <f>IF(AND('Γεννήτρια 5'!C435&lt;&gt;0,'Γεννήτρια 5'!D435=""),X435,"")</f>
        <v/>
      </c>
    </row>
    <row r="436" spans="1:26">
      <c r="A436" s="3">
        <f t="shared" si="40"/>
        <v>414</v>
      </c>
      <c r="E436" s="3" t="str">
        <f t="shared" si="36"/>
        <v/>
      </c>
      <c r="F436" s="2" t="str">
        <f t="shared" si="37"/>
        <v/>
      </c>
      <c r="G436" s="2" t="str">
        <f t="shared" si="38"/>
        <v/>
      </c>
      <c r="V436" s="34">
        <f t="shared" si="39"/>
        <v>200.69650129906225</v>
      </c>
      <c r="W436" s="33">
        <f t="shared" si="41"/>
        <v>410</v>
      </c>
      <c r="X436" s="34">
        <f>IF(W436=1,$G$3*(V436/1000),IF(W436=2,$G$4*(V436/1000),IF(W436=3,$G$5*(V436/1000),IF(W436=4,$G$6*(V436/1000),IF(W436=5,$G$7*(V436/1000),IF(W436=6,$G$8*(V436/1000),IF(W436=7,$G$9*(V436/1000),IF(W436=8,$G$10*(V436/1000),IF(W436=9,$G$11*(V436/1000),IF(W436=10,$G$12*(V436/1000),IF(W436=11,$G$13*(V436/1000),IF(W436=12,$G$14*(V436/1000),IF(W436=13,$G$15*(V436/1000),IF(W436=14,$G$16*(V436/1000),IF(W436=15,$G$17*(V436/1000),0)))))))))))))))</f>
        <v>0</v>
      </c>
      <c r="Y436" s="34">
        <f>IF('Γεννήτρια 5'!D436="W",Y435+('Γεννήτρια 5'!C436-1)*X436,IF('Γεννήτρια 5'!D436="L",Y435-X436,Y435))</f>
        <v>200.69650129906225</v>
      </c>
      <c r="Z436" s="34" t="str">
        <f>IF(AND('Γεννήτρια 5'!C436&lt;&gt;0,'Γεννήτρια 5'!D436=""),X436,"")</f>
        <v/>
      </c>
    </row>
    <row r="437" spans="1:26">
      <c r="A437" s="3">
        <f t="shared" si="40"/>
        <v>415</v>
      </c>
      <c r="E437" s="3" t="str">
        <f t="shared" si="36"/>
        <v/>
      </c>
      <c r="F437" s="2" t="str">
        <f t="shared" si="37"/>
        <v/>
      </c>
      <c r="G437" s="2" t="str">
        <f t="shared" si="38"/>
        <v/>
      </c>
      <c r="V437" s="34">
        <f t="shared" si="39"/>
        <v>200.69650129906225</v>
      </c>
      <c r="W437" s="33">
        <f t="shared" si="41"/>
        <v>411</v>
      </c>
      <c r="X437" s="34">
        <f>IF(W437=1,$G$3*(V437/1000),IF(W437=2,$G$4*(V437/1000),IF(W437=3,$G$5*(V437/1000),IF(W437=4,$G$6*(V437/1000),IF(W437=5,$G$7*(V437/1000),IF(W437=6,$G$8*(V437/1000),IF(W437=7,$G$9*(V437/1000),IF(W437=8,$G$10*(V437/1000),IF(W437=9,$G$11*(V437/1000),IF(W437=10,$G$12*(V437/1000),IF(W437=11,$G$13*(V437/1000),IF(W437=12,$G$14*(V437/1000),IF(W437=13,$G$15*(V437/1000),IF(W437=14,$G$16*(V437/1000),IF(W437=15,$G$17*(V437/1000),0)))))))))))))))</f>
        <v>0</v>
      </c>
      <c r="Y437" s="34">
        <f>IF('Γεννήτρια 5'!D437="W",Y436+('Γεννήτρια 5'!C437-1)*X437,IF('Γεννήτρια 5'!D437="L",Y436-X437,Y436))</f>
        <v>200.69650129906225</v>
      </c>
      <c r="Z437" s="34" t="str">
        <f>IF(AND('Γεννήτρια 5'!C437&lt;&gt;0,'Γεννήτρια 5'!D437=""),X437,"")</f>
        <v/>
      </c>
    </row>
    <row r="438" spans="1:26">
      <c r="A438" s="3">
        <f t="shared" si="40"/>
        <v>416</v>
      </c>
      <c r="E438" s="3" t="str">
        <f t="shared" si="36"/>
        <v/>
      </c>
      <c r="F438" s="2" t="str">
        <f t="shared" si="37"/>
        <v/>
      </c>
      <c r="G438" s="2" t="str">
        <f t="shared" si="38"/>
        <v/>
      </c>
      <c r="V438" s="34">
        <f t="shared" si="39"/>
        <v>200.69650129906225</v>
      </c>
      <c r="W438" s="33">
        <f t="shared" si="41"/>
        <v>412</v>
      </c>
      <c r="X438" s="34">
        <f>IF(W438=1,$G$3*(V438/1000),IF(W438=2,$G$4*(V438/1000),IF(W438=3,$G$5*(V438/1000),IF(W438=4,$G$6*(V438/1000),IF(W438=5,$G$7*(V438/1000),IF(W438=6,$G$8*(V438/1000),IF(W438=7,$G$9*(V438/1000),IF(W438=8,$G$10*(V438/1000),IF(W438=9,$G$11*(V438/1000),IF(W438=10,$G$12*(V438/1000),IF(W438=11,$G$13*(V438/1000),IF(W438=12,$G$14*(V438/1000),IF(W438=13,$G$15*(V438/1000),IF(W438=14,$G$16*(V438/1000),IF(W438=15,$G$17*(V438/1000),0)))))))))))))))</f>
        <v>0</v>
      </c>
      <c r="Y438" s="34">
        <f>IF('Γεννήτρια 5'!D438="W",Y437+('Γεννήτρια 5'!C438-1)*X438,IF('Γεννήτρια 5'!D438="L",Y437-X438,Y437))</f>
        <v>200.69650129906225</v>
      </c>
      <c r="Z438" s="34" t="str">
        <f>IF(AND('Γεννήτρια 5'!C438&lt;&gt;0,'Γεννήτρια 5'!D438=""),X438,"")</f>
        <v/>
      </c>
    </row>
    <row r="439" spans="1:26">
      <c r="A439" s="3">
        <f t="shared" si="40"/>
        <v>417</v>
      </c>
      <c r="E439" s="3" t="str">
        <f t="shared" si="36"/>
        <v/>
      </c>
      <c r="F439" s="2" t="str">
        <f t="shared" si="37"/>
        <v/>
      </c>
      <c r="G439" s="2" t="str">
        <f t="shared" si="38"/>
        <v/>
      </c>
      <c r="V439" s="34">
        <f t="shared" si="39"/>
        <v>200.69650129906225</v>
      </c>
      <c r="W439" s="33">
        <f t="shared" si="41"/>
        <v>413</v>
      </c>
      <c r="X439" s="34">
        <f>IF(W439=1,$G$3*(V439/1000),IF(W439=2,$G$4*(V439/1000),IF(W439=3,$G$5*(V439/1000),IF(W439=4,$G$6*(V439/1000),IF(W439=5,$G$7*(V439/1000),IF(W439=6,$G$8*(V439/1000),IF(W439=7,$G$9*(V439/1000),IF(W439=8,$G$10*(V439/1000),IF(W439=9,$G$11*(V439/1000),IF(W439=10,$G$12*(V439/1000),IF(W439=11,$G$13*(V439/1000),IF(W439=12,$G$14*(V439/1000),IF(W439=13,$G$15*(V439/1000),IF(W439=14,$G$16*(V439/1000),IF(W439=15,$G$17*(V439/1000),0)))))))))))))))</f>
        <v>0</v>
      </c>
      <c r="Y439" s="34">
        <f>IF('Γεννήτρια 5'!D439="W",Y438+('Γεννήτρια 5'!C439-1)*X439,IF('Γεννήτρια 5'!D439="L",Y438-X439,Y438))</f>
        <v>200.69650129906225</v>
      </c>
      <c r="Z439" s="34" t="str">
        <f>IF(AND('Γεννήτρια 5'!C439&lt;&gt;0,'Γεννήτρια 5'!D439=""),X439,"")</f>
        <v/>
      </c>
    </row>
    <row r="440" spans="1:26">
      <c r="A440" s="3">
        <f t="shared" si="40"/>
        <v>418</v>
      </c>
      <c r="E440" s="3" t="str">
        <f t="shared" si="36"/>
        <v/>
      </c>
      <c r="F440" s="2" t="str">
        <f t="shared" si="37"/>
        <v/>
      </c>
      <c r="G440" s="2" t="str">
        <f t="shared" si="38"/>
        <v/>
      </c>
      <c r="V440" s="34">
        <f t="shared" si="39"/>
        <v>200.69650129906225</v>
      </c>
      <c r="W440" s="33">
        <f t="shared" si="41"/>
        <v>414</v>
      </c>
      <c r="X440" s="34">
        <f>IF(W440=1,$G$3*(V440/1000),IF(W440=2,$G$4*(V440/1000),IF(W440=3,$G$5*(V440/1000),IF(W440=4,$G$6*(V440/1000),IF(W440=5,$G$7*(V440/1000),IF(W440=6,$G$8*(V440/1000),IF(W440=7,$G$9*(V440/1000),IF(W440=8,$G$10*(V440/1000),IF(W440=9,$G$11*(V440/1000),IF(W440=10,$G$12*(V440/1000),IF(W440=11,$G$13*(V440/1000),IF(W440=12,$G$14*(V440/1000),IF(W440=13,$G$15*(V440/1000),IF(W440=14,$G$16*(V440/1000),IF(W440=15,$G$17*(V440/1000),0)))))))))))))))</f>
        <v>0</v>
      </c>
      <c r="Y440" s="34">
        <f>IF('Γεννήτρια 5'!D440="W",Y439+('Γεννήτρια 5'!C440-1)*X440,IF('Γεννήτρια 5'!D440="L",Y439-X440,Y439))</f>
        <v>200.69650129906225</v>
      </c>
      <c r="Z440" s="34" t="str">
        <f>IF(AND('Γεννήτρια 5'!C440&lt;&gt;0,'Γεννήτρια 5'!D440=""),X440,"")</f>
        <v/>
      </c>
    </row>
    <row r="441" spans="1:26">
      <c r="A441" s="3">
        <f t="shared" si="40"/>
        <v>419</v>
      </c>
      <c r="E441" s="3" t="str">
        <f t="shared" si="36"/>
        <v/>
      </c>
      <c r="F441" s="2" t="str">
        <f t="shared" si="37"/>
        <v/>
      </c>
      <c r="G441" s="2" t="str">
        <f t="shared" si="38"/>
        <v/>
      </c>
      <c r="V441" s="34">
        <f t="shared" si="39"/>
        <v>200.69650129906225</v>
      </c>
      <c r="W441" s="33">
        <f t="shared" si="41"/>
        <v>415</v>
      </c>
      <c r="X441" s="34">
        <f>IF(W441=1,$G$3*(V441/1000),IF(W441=2,$G$4*(V441/1000),IF(W441=3,$G$5*(V441/1000),IF(W441=4,$G$6*(V441/1000),IF(W441=5,$G$7*(V441/1000),IF(W441=6,$G$8*(V441/1000),IF(W441=7,$G$9*(V441/1000),IF(W441=8,$G$10*(V441/1000),IF(W441=9,$G$11*(V441/1000),IF(W441=10,$G$12*(V441/1000),IF(W441=11,$G$13*(V441/1000),IF(W441=12,$G$14*(V441/1000),IF(W441=13,$G$15*(V441/1000),IF(W441=14,$G$16*(V441/1000),IF(W441=15,$G$17*(V441/1000),0)))))))))))))))</f>
        <v>0</v>
      </c>
      <c r="Y441" s="34">
        <f>IF('Γεννήτρια 5'!D441="W",Y440+('Γεννήτρια 5'!C441-1)*X441,IF('Γεννήτρια 5'!D441="L",Y440-X441,Y440))</f>
        <v>200.69650129906225</v>
      </c>
      <c r="Z441" s="34" t="str">
        <f>IF(AND('Γεννήτρια 5'!C441&lt;&gt;0,'Γεννήτρια 5'!D441=""),X441,"")</f>
        <v/>
      </c>
    </row>
    <row r="442" spans="1:26">
      <c r="A442" s="3">
        <f t="shared" si="40"/>
        <v>420</v>
      </c>
      <c r="E442" s="3" t="str">
        <f t="shared" si="36"/>
        <v/>
      </c>
      <c r="F442" s="2" t="str">
        <f t="shared" si="37"/>
        <v/>
      </c>
      <c r="G442" s="2" t="str">
        <f t="shared" si="38"/>
        <v/>
      </c>
      <c r="V442" s="34">
        <f t="shared" si="39"/>
        <v>200.69650129906225</v>
      </c>
      <c r="W442" s="33">
        <f t="shared" si="41"/>
        <v>416</v>
      </c>
      <c r="X442" s="34">
        <f>IF(W442=1,$G$3*(V442/1000),IF(W442=2,$G$4*(V442/1000),IF(W442=3,$G$5*(V442/1000),IF(W442=4,$G$6*(V442/1000),IF(W442=5,$G$7*(V442/1000),IF(W442=6,$G$8*(V442/1000),IF(W442=7,$G$9*(V442/1000),IF(W442=8,$G$10*(V442/1000),IF(W442=9,$G$11*(V442/1000),IF(W442=10,$G$12*(V442/1000),IF(W442=11,$G$13*(V442/1000),IF(W442=12,$G$14*(V442/1000),IF(W442=13,$G$15*(V442/1000),IF(W442=14,$G$16*(V442/1000),IF(W442=15,$G$17*(V442/1000),0)))))))))))))))</f>
        <v>0</v>
      </c>
      <c r="Y442" s="34">
        <f>IF('Γεννήτρια 5'!D442="W",Y441+('Γεννήτρια 5'!C442-1)*X442,IF('Γεννήτρια 5'!D442="L",Y441-X442,Y441))</f>
        <v>200.69650129906225</v>
      </c>
      <c r="Z442" s="34" t="str">
        <f>IF(AND('Γεννήτρια 5'!C442&lt;&gt;0,'Γεννήτρια 5'!D442=""),X442,"")</f>
        <v/>
      </c>
    </row>
    <row r="443" spans="1:26">
      <c r="A443" s="3">
        <f t="shared" si="40"/>
        <v>421</v>
      </c>
      <c r="E443" s="3" t="str">
        <f t="shared" si="36"/>
        <v/>
      </c>
      <c r="F443" s="2" t="str">
        <f t="shared" si="37"/>
        <v/>
      </c>
      <c r="G443" s="2" t="str">
        <f t="shared" si="38"/>
        <v/>
      </c>
      <c r="V443" s="34">
        <f t="shared" si="39"/>
        <v>200.69650129906225</v>
      </c>
      <c r="W443" s="33">
        <f t="shared" si="41"/>
        <v>417</v>
      </c>
      <c r="X443" s="34">
        <f>IF(W443=1,$G$3*(V443/1000),IF(W443=2,$G$4*(V443/1000),IF(W443=3,$G$5*(V443/1000),IF(W443=4,$G$6*(V443/1000),IF(W443=5,$G$7*(V443/1000),IF(W443=6,$G$8*(V443/1000),IF(W443=7,$G$9*(V443/1000),IF(W443=8,$G$10*(V443/1000),IF(W443=9,$G$11*(V443/1000),IF(W443=10,$G$12*(V443/1000),IF(W443=11,$G$13*(V443/1000),IF(W443=12,$G$14*(V443/1000),IF(W443=13,$G$15*(V443/1000),IF(W443=14,$G$16*(V443/1000),IF(W443=15,$G$17*(V443/1000),0)))))))))))))))</f>
        <v>0</v>
      </c>
      <c r="Y443" s="34">
        <f>IF('Γεννήτρια 5'!D443="W",Y442+('Γεννήτρια 5'!C443-1)*X443,IF('Γεννήτρια 5'!D443="L",Y442-X443,Y442))</f>
        <v>200.69650129906225</v>
      </c>
      <c r="Z443" s="34" t="str">
        <f>IF(AND('Γεννήτρια 5'!C443&lt;&gt;0,'Γεννήτρια 5'!D443=""),X443,"")</f>
        <v/>
      </c>
    </row>
    <row r="444" spans="1:26">
      <c r="A444" s="3">
        <f t="shared" si="40"/>
        <v>422</v>
      </c>
      <c r="E444" s="3" t="str">
        <f t="shared" si="36"/>
        <v/>
      </c>
      <c r="F444" s="2" t="str">
        <f t="shared" si="37"/>
        <v/>
      </c>
      <c r="G444" s="2" t="str">
        <f t="shared" si="38"/>
        <v/>
      </c>
      <c r="V444" s="34">
        <f t="shared" si="39"/>
        <v>200.69650129906225</v>
      </c>
      <c r="W444" s="33">
        <f t="shared" si="41"/>
        <v>418</v>
      </c>
      <c r="X444" s="34">
        <f>IF(W444=1,$G$3*(V444/1000),IF(W444=2,$G$4*(V444/1000),IF(W444=3,$G$5*(V444/1000),IF(W444=4,$G$6*(V444/1000),IF(W444=5,$G$7*(V444/1000),IF(W444=6,$G$8*(V444/1000),IF(W444=7,$G$9*(V444/1000),IF(W444=8,$G$10*(V444/1000),IF(W444=9,$G$11*(V444/1000),IF(W444=10,$G$12*(V444/1000),IF(W444=11,$G$13*(V444/1000),IF(W444=12,$G$14*(V444/1000),IF(W444=13,$G$15*(V444/1000),IF(W444=14,$G$16*(V444/1000),IF(W444=15,$G$17*(V444/1000),0)))))))))))))))</f>
        <v>0</v>
      </c>
      <c r="Y444" s="34">
        <f>IF('Γεννήτρια 5'!D444="W",Y443+('Γεννήτρια 5'!C444-1)*X444,IF('Γεννήτρια 5'!D444="L",Y443-X444,Y443))</f>
        <v>200.69650129906225</v>
      </c>
      <c r="Z444" s="34" t="str">
        <f>IF(AND('Γεννήτρια 5'!C444&lt;&gt;0,'Γεννήτρια 5'!D444=""),X444,"")</f>
        <v/>
      </c>
    </row>
    <row r="445" spans="1:26">
      <c r="A445" s="3">
        <f t="shared" si="40"/>
        <v>423</v>
      </c>
      <c r="E445" s="3" t="str">
        <f t="shared" si="36"/>
        <v/>
      </c>
      <c r="F445" s="2" t="str">
        <f t="shared" si="37"/>
        <v/>
      </c>
      <c r="G445" s="2" t="str">
        <f t="shared" si="38"/>
        <v/>
      </c>
      <c r="V445" s="34">
        <f t="shared" si="39"/>
        <v>200.69650129906225</v>
      </c>
      <c r="W445" s="33">
        <f t="shared" si="41"/>
        <v>419</v>
      </c>
      <c r="X445" s="34">
        <f>IF(W445=1,$G$3*(V445/1000),IF(W445=2,$G$4*(V445/1000),IF(W445=3,$G$5*(V445/1000),IF(W445=4,$G$6*(V445/1000),IF(W445=5,$G$7*(V445/1000),IF(W445=6,$G$8*(V445/1000),IF(W445=7,$G$9*(V445/1000),IF(W445=8,$G$10*(V445/1000),IF(W445=9,$G$11*(V445/1000),IF(W445=10,$G$12*(V445/1000),IF(W445=11,$G$13*(V445/1000),IF(W445=12,$G$14*(V445/1000),IF(W445=13,$G$15*(V445/1000),IF(W445=14,$G$16*(V445/1000),IF(W445=15,$G$17*(V445/1000),0)))))))))))))))</f>
        <v>0</v>
      </c>
      <c r="Y445" s="34">
        <f>IF('Γεννήτρια 5'!D445="W",Y444+('Γεννήτρια 5'!C445-1)*X445,IF('Γεννήτρια 5'!D445="L",Y444-X445,Y444))</f>
        <v>200.69650129906225</v>
      </c>
      <c r="Z445" s="34" t="str">
        <f>IF(AND('Γεννήτρια 5'!C445&lt;&gt;0,'Γεννήτρια 5'!D445=""),X445,"")</f>
        <v/>
      </c>
    </row>
    <row r="446" spans="1:26">
      <c r="A446" s="3">
        <f t="shared" si="40"/>
        <v>424</v>
      </c>
      <c r="E446" s="3" t="str">
        <f t="shared" si="36"/>
        <v/>
      </c>
      <c r="F446" s="2" t="str">
        <f t="shared" si="37"/>
        <v/>
      </c>
      <c r="G446" s="2" t="str">
        <f t="shared" si="38"/>
        <v/>
      </c>
      <c r="V446" s="34">
        <f t="shared" si="39"/>
        <v>200.69650129906225</v>
      </c>
      <c r="W446" s="33">
        <f t="shared" si="41"/>
        <v>420</v>
      </c>
      <c r="X446" s="34">
        <f>IF(W446=1,$G$3*(V446/1000),IF(W446=2,$G$4*(V446/1000),IF(W446=3,$G$5*(V446/1000),IF(W446=4,$G$6*(V446/1000),IF(W446=5,$G$7*(V446/1000),IF(W446=6,$G$8*(V446/1000),IF(W446=7,$G$9*(V446/1000),IF(W446=8,$G$10*(V446/1000),IF(W446=9,$G$11*(V446/1000),IF(W446=10,$G$12*(V446/1000),IF(W446=11,$G$13*(V446/1000),IF(W446=12,$G$14*(V446/1000),IF(W446=13,$G$15*(V446/1000),IF(W446=14,$G$16*(V446/1000),IF(W446=15,$G$17*(V446/1000),0)))))))))))))))</f>
        <v>0</v>
      </c>
      <c r="Y446" s="34">
        <f>IF('Γεννήτρια 5'!D446="W",Y445+('Γεννήτρια 5'!C446-1)*X446,IF('Γεννήτρια 5'!D446="L",Y445-X446,Y445))</f>
        <v>200.69650129906225</v>
      </c>
      <c r="Z446" s="34" t="str">
        <f>IF(AND('Γεννήτρια 5'!C446&lt;&gt;0,'Γεννήτρια 5'!D446=""),X446,"")</f>
        <v/>
      </c>
    </row>
    <row r="447" spans="1:26">
      <c r="A447" s="3">
        <f t="shared" si="40"/>
        <v>425</v>
      </c>
      <c r="E447" s="3" t="str">
        <f t="shared" si="36"/>
        <v/>
      </c>
      <c r="F447" s="2" t="str">
        <f t="shared" si="37"/>
        <v/>
      </c>
      <c r="G447" s="2" t="str">
        <f t="shared" si="38"/>
        <v/>
      </c>
      <c r="V447" s="34">
        <f t="shared" si="39"/>
        <v>200.69650129906225</v>
      </c>
      <c r="W447" s="33">
        <f t="shared" si="41"/>
        <v>421</v>
      </c>
      <c r="X447" s="34">
        <f>IF(W447=1,$G$3*(V447/1000),IF(W447=2,$G$4*(V447/1000),IF(W447=3,$G$5*(V447/1000),IF(W447=4,$G$6*(V447/1000),IF(W447=5,$G$7*(V447/1000),IF(W447=6,$G$8*(V447/1000),IF(W447=7,$G$9*(V447/1000),IF(W447=8,$G$10*(V447/1000),IF(W447=9,$G$11*(V447/1000),IF(W447=10,$G$12*(V447/1000),IF(W447=11,$G$13*(V447/1000),IF(W447=12,$G$14*(V447/1000),IF(W447=13,$G$15*(V447/1000),IF(W447=14,$G$16*(V447/1000),IF(W447=15,$G$17*(V447/1000),0)))))))))))))))</f>
        <v>0</v>
      </c>
      <c r="Y447" s="34">
        <f>IF('Γεννήτρια 5'!D447="W",Y446+('Γεννήτρια 5'!C447-1)*X447,IF('Γεννήτρια 5'!D447="L",Y446-X447,Y446))</f>
        <v>200.69650129906225</v>
      </c>
      <c r="Z447" s="34" t="str">
        <f>IF(AND('Γεννήτρια 5'!C447&lt;&gt;0,'Γεννήτρια 5'!D447=""),X447,"")</f>
        <v/>
      </c>
    </row>
    <row r="448" spans="1:26">
      <c r="A448" s="3">
        <f t="shared" si="40"/>
        <v>426</v>
      </c>
      <c r="E448" s="3" t="str">
        <f t="shared" si="36"/>
        <v/>
      </c>
      <c r="F448" s="2" t="str">
        <f t="shared" si="37"/>
        <v/>
      </c>
      <c r="G448" s="2" t="str">
        <f t="shared" si="38"/>
        <v/>
      </c>
      <c r="V448" s="34">
        <f t="shared" si="39"/>
        <v>200.69650129906225</v>
      </c>
      <c r="W448" s="33">
        <f t="shared" si="41"/>
        <v>422</v>
      </c>
      <c r="X448" s="34">
        <f>IF(W448=1,$G$3*(V448/1000),IF(W448=2,$G$4*(V448/1000),IF(W448=3,$G$5*(V448/1000),IF(W448=4,$G$6*(V448/1000),IF(W448=5,$G$7*(V448/1000),IF(W448=6,$G$8*(V448/1000),IF(W448=7,$G$9*(V448/1000),IF(W448=8,$G$10*(V448/1000),IF(W448=9,$G$11*(V448/1000),IF(W448=10,$G$12*(V448/1000),IF(W448=11,$G$13*(V448/1000),IF(W448=12,$G$14*(V448/1000),IF(W448=13,$G$15*(V448/1000),IF(W448=14,$G$16*(V448/1000),IF(W448=15,$G$17*(V448/1000),0)))))))))))))))</f>
        <v>0</v>
      </c>
      <c r="Y448" s="34">
        <f>IF('Γεννήτρια 5'!D448="W",Y447+('Γεννήτρια 5'!C448-1)*X448,IF('Γεννήτρια 5'!D448="L",Y447-X448,Y447))</f>
        <v>200.69650129906225</v>
      </c>
      <c r="Z448" s="34" t="str">
        <f>IF(AND('Γεννήτρια 5'!C448&lt;&gt;0,'Γεννήτρια 5'!D448=""),X448,"")</f>
        <v/>
      </c>
    </row>
    <row r="449" spans="1:26">
      <c r="A449" s="3">
        <f t="shared" si="40"/>
        <v>427</v>
      </c>
      <c r="E449" s="3" t="str">
        <f t="shared" si="36"/>
        <v/>
      </c>
      <c r="F449" s="2" t="str">
        <f t="shared" si="37"/>
        <v/>
      </c>
      <c r="G449" s="2" t="str">
        <f t="shared" si="38"/>
        <v/>
      </c>
      <c r="V449" s="34">
        <f t="shared" si="39"/>
        <v>200.69650129906225</v>
      </c>
      <c r="W449" s="33">
        <f t="shared" si="41"/>
        <v>423</v>
      </c>
      <c r="X449" s="34">
        <f>IF(W449=1,$G$3*(V449/1000),IF(W449=2,$G$4*(V449/1000),IF(W449=3,$G$5*(V449/1000),IF(W449=4,$G$6*(V449/1000),IF(W449=5,$G$7*(V449/1000),IF(W449=6,$G$8*(V449/1000),IF(W449=7,$G$9*(V449/1000),IF(W449=8,$G$10*(V449/1000),IF(W449=9,$G$11*(V449/1000),IF(W449=10,$G$12*(V449/1000),IF(W449=11,$G$13*(V449/1000),IF(W449=12,$G$14*(V449/1000),IF(W449=13,$G$15*(V449/1000),IF(W449=14,$G$16*(V449/1000),IF(W449=15,$G$17*(V449/1000),0)))))))))))))))</f>
        <v>0</v>
      </c>
      <c r="Y449" s="34">
        <f>IF('Γεννήτρια 5'!D449="W",Y448+('Γεννήτρια 5'!C449-1)*X449,IF('Γεννήτρια 5'!D449="L",Y448-X449,Y448))</f>
        <v>200.69650129906225</v>
      </c>
      <c r="Z449" s="34" t="str">
        <f>IF(AND('Γεννήτρια 5'!C449&lt;&gt;0,'Γεννήτρια 5'!D449=""),X449,"")</f>
        <v/>
      </c>
    </row>
    <row r="450" spans="1:26">
      <c r="A450" s="3">
        <f t="shared" si="40"/>
        <v>428</v>
      </c>
      <c r="E450" s="3" t="str">
        <f t="shared" si="36"/>
        <v/>
      </c>
      <c r="F450" s="2" t="str">
        <f t="shared" si="37"/>
        <v/>
      </c>
      <c r="G450" s="2" t="str">
        <f t="shared" si="38"/>
        <v/>
      </c>
      <c r="V450" s="34">
        <f t="shared" si="39"/>
        <v>200.69650129906225</v>
      </c>
      <c r="W450" s="33">
        <f t="shared" si="41"/>
        <v>424</v>
      </c>
      <c r="X450" s="34">
        <f>IF(W450=1,$G$3*(V450/1000),IF(W450=2,$G$4*(V450/1000),IF(W450=3,$G$5*(V450/1000),IF(W450=4,$G$6*(V450/1000),IF(W450=5,$G$7*(V450/1000),IF(W450=6,$G$8*(V450/1000),IF(W450=7,$G$9*(V450/1000),IF(W450=8,$G$10*(V450/1000),IF(W450=9,$G$11*(V450/1000),IF(W450=10,$G$12*(V450/1000),IF(W450=11,$G$13*(V450/1000),IF(W450=12,$G$14*(V450/1000),IF(W450=13,$G$15*(V450/1000),IF(W450=14,$G$16*(V450/1000),IF(W450=15,$G$17*(V450/1000),0)))))))))))))))</f>
        <v>0</v>
      </c>
      <c r="Y450" s="34">
        <f>IF('Γεννήτρια 5'!D450="W",Y449+('Γεννήτρια 5'!C450-1)*X450,IF('Γεννήτρια 5'!D450="L",Y449-X450,Y449))</f>
        <v>200.69650129906225</v>
      </c>
      <c r="Z450" s="34" t="str">
        <f>IF(AND('Γεννήτρια 5'!C450&lt;&gt;0,'Γεννήτρια 5'!D450=""),X450,"")</f>
        <v/>
      </c>
    </row>
    <row r="451" spans="1:26">
      <c r="A451" s="3">
        <f t="shared" si="40"/>
        <v>429</v>
      </c>
      <c r="E451" s="3" t="str">
        <f t="shared" si="36"/>
        <v/>
      </c>
      <c r="F451" s="2" t="str">
        <f t="shared" si="37"/>
        <v/>
      </c>
      <c r="G451" s="2" t="str">
        <f t="shared" si="38"/>
        <v/>
      </c>
      <c r="V451" s="34">
        <f t="shared" si="39"/>
        <v>200.69650129906225</v>
      </c>
      <c r="W451" s="33">
        <f t="shared" si="41"/>
        <v>425</v>
      </c>
      <c r="X451" s="34">
        <f>IF(W451=1,$G$3*(V451/1000),IF(W451=2,$G$4*(V451/1000),IF(W451=3,$G$5*(V451/1000),IF(W451=4,$G$6*(V451/1000),IF(W451=5,$G$7*(V451/1000),IF(W451=6,$G$8*(V451/1000),IF(W451=7,$G$9*(V451/1000),IF(W451=8,$G$10*(V451/1000),IF(W451=9,$G$11*(V451/1000),IF(W451=10,$G$12*(V451/1000),IF(W451=11,$G$13*(V451/1000),IF(W451=12,$G$14*(V451/1000),IF(W451=13,$G$15*(V451/1000),IF(W451=14,$G$16*(V451/1000),IF(W451=15,$G$17*(V451/1000),0)))))))))))))))</f>
        <v>0</v>
      </c>
      <c r="Y451" s="34">
        <f>IF('Γεννήτρια 5'!D451="W",Y450+('Γεννήτρια 5'!C451-1)*X451,IF('Γεννήτρια 5'!D451="L",Y450-X451,Y450))</f>
        <v>200.69650129906225</v>
      </c>
      <c r="Z451" s="34" t="str">
        <f>IF(AND('Γεννήτρια 5'!C451&lt;&gt;0,'Γεννήτρια 5'!D451=""),X451,"")</f>
        <v/>
      </c>
    </row>
    <row r="452" spans="1:26">
      <c r="A452" s="3">
        <f t="shared" si="40"/>
        <v>430</v>
      </c>
      <c r="E452" s="3" t="str">
        <f t="shared" si="36"/>
        <v/>
      </c>
      <c r="F452" s="2" t="str">
        <f t="shared" si="37"/>
        <v/>
      </c>
      <c r="G452" s="2" t="str">
        <f t="shared" si="38"/>
        <v/>
      </c>
      <c r="V452" s="34">
        <f t="shared" si="39"/>
        <v>200.69650129906225</v>
      </c>
      <c r="W452" s="33">
        <f t="shared" si="41"/>
        <v>426</v>
      </c>
      <c r="X452" s="34">
        <f>IF(W452=1,$G$3*(V452/1000),IF(W452=2,$G$4*(V452/1000),IF(W452=3,$G$5*(V452/1000),IF(W452=4,$G$6*(V452/1000),IF(W452=5,$G$7*(V452/1000),IF(W452=6,$G$8*(V452/1000),IF(W452=7,$G$9*(V452/1000),IF(W452=8,$G$10*(V452/1000),IF(W452=9,$G$11*(V452/1000),IF(W452=10,$G$12*(V452/1000),IF(W452=11,$G$13*(V452/1000),IF(W452=12,$G$14*(V452/1000),IF(W452=13,$G$15*(V452/1000),IF(W452=14,$G$16*(V452/1000),IF(W452=15,$G$17*(V452/1000),0)))))))))))))))</f>
        <v>0</v>
      </c>
      <c r="Y452" s="34">
        <f>IF('Γεννήτρια 5'!D452="W",Y451+('Γεννήτρια 5'!C452-1)*X452,IF('Γεννήτρια 5'!D452="L",Y451-X452,Y451))</f>
        <v>200.69650129906225</v>
      </c>
      <c r="Z452" s="34" t="str">
        <f>IF(AND('Γεννήτρια 5'!C452&lt;&gt;0,'Γεννήτρια 5'!D452=""),X452,"")</f>
        <v/>
      </c>
    </row>
    <row r="453" spans="1:26">
      <c r="A453" s="3">
        <f t="shared" si="40"/>
        <v>431</v>
      </c>
      <c r="E453" s="3" t="str">
        <f t="shared" si="36"/>
        <v/>
      </c>
      <c r="F453" s="2" t="str">
        <f t="shared" si="37"/>
        <v/>
      </c>
      <c r="G453" s="2" t="str">
        <f t="shared" si="38"/>
        <v/>
      </c>
      <c r="V453" s="34">
        <f t="shared" si="39"/>
        <v>200.69650129906225</v>
      </c>
      <c r="W453" s="33">
        <f t="shared" si="41"/>
        <v>427</v>
      </c>
      <c r="X453" s="34">
        <f>IF(W453=1,$G$3*(V453/1000),IF(W453=2,$G$4*(V453/1000),IF(W453=3,$G$5*(V453/1000),IF(W453=4,$G$6*(V453/1000),IF(W453=5,$G$7*(V453/1000),IF(W453=6,$G$8*(V453/1000),IF(W453=7,$G$9*(V453/1000),IF(W453=8,$G$10*(V453/1000),IF(W453=9,$G$11*(V453/1000),IF(W453=10,$G$12*(V453/1000),IF(W453=11,$G$13*(V453/1000),IF(W453=12,$G$14*(V453/1000),IF(W453=13,$G$15*(V453/1000),IF(W453=14,$G$16*(V453/1000),IF(W453=15,$G$17*(V453/1000),0)))))))))))))))</f>
        <v>0</v>
      </c>
      <c r="Y453" s="34">
        <f>IF('Γεννήτρια 5'!D453="W",Y452+('Γεννήτρια 5'!C453-1)*X453,IF('Γεννήτρια 5'!D453="L",Y452-X453,Y452))</f>
        <v>200.69650129906225</v>
      </c>
      <c r="Z453" s="34" t="str">
        <f>IF(AND('Γεννήτρια 5'!C453&lt;&gt;0,'Γεννήτρια 5'!D453=""),X453,"")</f>
        <v/>
      </c>
    </row>
    <row r="454" spans="1:26">
      <c r="A454" s="3">
        <f t="shared" si="40"/>
        <v>432</v>
      </c>
      <c r="E454" s="3" t="str">
        <f t="shared" si="36"/>
        <v/>
      </c>
      <c r="F454" s="2" t="str">
        <f t="shared" si="37"/>
        <v/>
      </c>
      <c r="G454" s="2" t="str">
        <f t="shared" si="38"/>
        <v/>
      </c>
      <c r="V454" s="34">
        <f t="shared" si="39"/>
        <v>200.69650129906225</v>
      </c>
      <c r="W454" s="33">
        <f t="shared" si="41"/>
        <v>428</v>
      </c>
      <c r="X454" s="34">
        <f>IF(W454=1,$G$3*(V454/1000),IF(W454=2,$G$4*(V454/1000),IF(W454=3,$G$5*(V454/1000),IF(W454=4,$G$6*(V454/1000),IF(W454=5,$G$7*(V454/1000),IF(W454=6,$G$8*(V454/1000),IF(W454=7,$G$9*(V454/1000),IF(W454=8,$G$10*(V454/1000),IF(W454=9,$G$11*(V454/1000),IF(W454=10,$G$12*(V454/1000),IF(W454=11,$G$13*(V454/1000),IF(W454=12,$G$14*(V454/1000),IF(W454=13,$G$15*(V454/1000),IF(W454=14,$G$16*(V454/1000),IF(W454=15,$G$17*(V454/1000),0)))))))))))))))</f>
        <v>0</v>
      </c>
      <c r="Y454" s="34">
        <f>IF('Γεννήτρια 5'!D454="W",Y453+('Γεννήτρια 5'!C454-1)*X454,IF('Γεννήτρια 5'!D454="L",Y453-X454,Y453))</f>
        <v>200.69650129906225</v>
      </c>
      <c r="Z454" s="34" t="str">
        <f>IF(AND('Γεννήτρια 5'!C454&lt;&gt;0,'Γεννήτρια 5'!D454=""),X454,"")</f>
        <v/>
      </c>
    </row>
    <row r="455" spans="1:26">
      <c r="A455" s="3">
        <f t="shared" si="40"/>
        <v>433</v>
      </c>
      <c r="E455" s="3" t="str">
        <f t="shared" si="36"/>
        <v/>
      </c>
      <c r="F455" s="2" t="str">
        <f t="shared" si="37"/>
        <v/>
      </c>
      <c r="G455" s="2" t="str">
        <f t="shared" si="38"/>
        <v/>
      </c>
      <c r="V455" s="34">
        <f t="shared" si="39"/>
        <v>200.69650129906225</v>
      </c>
      <c r="W455" s="33">
        <f t="shared" si="41"/>
        <v>429</v>
      </c>
      <c r="X455" s="34">
        <f>IF(W455=1,$G$3*(V455/1000),IF(W455=2,$G$4*(V455/1000),IF(W455=3,$G$5*(V455/1000),IF(W455=4,$G$6*(V455/1000),IF(W455=5,$G$7*(V455/1000),IF(W455=6,$G$8*(V455/1000),IF(W455=7,$G$9*(V455/1000),IF(W455=8,$G$10*(V455/1000),IF(W455=9,$G$11*(V455/1000),IF(W455=10,$G$12*(V455/1000),IF(W455=11,$G$13*(V455/1000),IF(W455=12,$G$14*(V455/1000),IF(W455=13,$G$15*(V455/1000),IF(W455=14,$G$16*(V455/1000),IF(W455=15,$G$17*(V455/1000),0)))))))))))))))</f>
        <v>0</v>
      </c>
      <c r="Y455" s="34">
        <f>IF('Γεννήτρια 5'!D455="W",Y454+('Γεννήτρια 5'!C455-1)*X455,IF('Γεννήτρια 5'!D455="L",Y454-X455,Y454))</f>
        <v>200.69650129906225</v>
      </c>
      <c r="Z455" s="34" t="str">
        <f>IF(AND('Γεννήτρια 5'!C455&lt;&gt;0,'Γεννήτρια 5'!D455=""),X455,"")</f>
        <v/>
      </c>
    </row>
    <row r="456" spans="1:26">
      <c r="A456" s="3">
        <f t="shared" si="40"/>
        <v>434</v>
      </c>
      <c r="E456" s="3" t="str">
        <f t="shared" si="36"/>
        <v/>
      </c>
      <c r="F456" s="2" t="str">
        <f t="shared" si="37"/>
        <v/>
      </c>
      <c r="G456" s="2" t="str">
        <f t="shared" si="38"/>
        <v/>
      </c>
      <c r="V456" s="34">
        <f t="shared" si="39"/>
        <v>200.69650129906225</v>
      </c>
      <c r="W456" s="33">
        <f t="shared" si="41"/>
        <v>430</v>
      </c>
      <c r="X456" s="34">
        <f>IF(W456=1,$G$3*(V456/1000),IF(W456=2,$G$4*(V456/1000),IF(W456=3,$G$5*(V456/1000),IF(W456=4,$G$6*(V456/1000),IF(W456=5,$G$7*(V456/1000),IF(W456=6,$G$8*(V456/1000),IF(W456=7,$G$9*(V456/1000),IF(W456=8,$G$10*(V456/1000),IF(W456=9,$G$11*(V456/1000),IF(W456=10,$G$12*(V456/1000),IF(W456=11,$G$13*(V456/1000),IF(W456=12,$G$14*(V456/1000),IF(W456=13,$G$15*(V456/1000),IF(W456=14,$G$16*(V456/1000),IF(W456=15,$G$17*(V456/1000),0)))))))))))))))</f>
        <v>0</v>
      </c>
      <c r="Y456" s="34">
        <f>IF('Γεννήτρια 5'!D456="W",Y455+('Γεννήτρια 5'!C456-1)*X456,IF('Γεννήτρια 5'!D456="L",Y455-X456,Y455))</f>
        <v>200.69650129906225</v>
      </c>
      <c r="Z456" s="34" t="str">
        <f>IF(AND('Γεννήτρια 5'!C456&lt;&gt;0,'Γεννήτρια 5'!D456=""),X456,"")</f>
        <v/>
      </c>
    </row>
    <row r="457" spans="1:26">
      <c r="A457" s="3">
        <f t="shared" si="40"/>
        <v>435</v>
      </c>
      <c r="E457" s="3" t="str">
        <f t="shared" si="36"/>
        <v/>
      </c>
      <c r="F457" s="2" t="str">
        <f t="shared" si="37"/>
        <v/>
      </c>
      <c r="G457" s="2" t="str">
        <f t="shared" si="38"/>
        <v/>
      </c>
      <c r="V457" s="34">
        <f t="shared" si="39"/>
        <v>200.69650129906225</v>
      </c>
      <c r="W457" s="33">
        <f t="shared" si="41"/>
        <v>431</v>
      </c>
      <c r="X457" s="34">
        <f>IF(W457=1,$G$3*(V457/1000),IF(W457=2,$G$4*(V457/1000),IF(W457=3,$G$5*(V457/1000),IF(W457=4,$G$6*(V457/1000),IF(W457=5,$G$7*(V457/1000),IF(W457=6,$G$8*(V457/1000),IF(W457=7,$G$9*(V457/1000),IF(W457=8,$G$10*(V457/1000),IF(W457=9,$G$11*(V457/1000),IF(W457=10,$G$12*(V457/1000),IF(W457=11,$G$13*(V457/1000),IF(W457=12,$G$14*(V457/1000),IF(W457=13,$G$15*(V457/1000),IF(W457=14,$G$16*(V457/1000),IF(W457=15,$G$17*(V457/1000),0)))))))))))))))</f>
        <v>0</v>
      </c>
      <c r="Y457" s="34">
        <f>IF('Γεννήτρια 5'!D457="W",Y456+('Γεννήτρια 5'!C457-1)*X457,IF('Γεννήτρια 5'!D457="L",Y456-X457,Y456))</f>
        <v>200.69650129906225</v>
      </c>
      <c r="Z457" s="34" t="str">
        <f>IF(AND('Γεννήτρια 5'!C457&lt;&gt;0,'Γεννήτρια 5'!D457=""),X457,"")</f>
        <v/>
      </c>
    </row>
    <row r="458" spans="1:26">
      <c r="A458" s="3">
        <f t="shared" si="40"/>
        <v>436</v>
      </c>
      <c r="E458" s="3" t="str">
        <f t="shared" si="36"/>
        <v/>
      </c>
      <c r="F458" s="2" t="str">
        <f t="shared" si="37"/>
        <v/>
      </c>
      <c r="G458" s="2" t="str">
        <f t="shared" si="38"/>
        <v/>
      </c>
      <c r="V458" s="34">
        <f t="shared" si="39"/>
        <v>200.69650129906225</v>
      </c>
      <c r="W458" s="33">
        <f t="shared" si="41"/>
        <v>432</v>
      </c>
      <c r="X458" s="34">
        <f>IF(W458=1,$G$3*(V458/1000),IF(W458=2,$G$4*(V458/1000),IF(W458=3,$G$5*(V458/1000),IF(W458=4,$G$6*(V458/1000),IF(W458=5,$G$7*(V458/1000),IF(W458=6,$G$8*(V458/1000),IF(W458=7,$G$9*(V458/1000),IF(W458=8,$G$10*(V458/1000),IF(W458=9,$G$11*(V458/1000),IF(W458=10,$G$12*(V458/1000),IF(W458=11,$G$13*(V458/1000),IF(W458=12,$G$14*(V458/1000),IF(W458=13,$G$15*(V458/1000),IF(W458=14,$G$16*(V458/1000),IF(W458=15,$G$17*(V458/1000),0)))))))))))))))</f>
        <v>0</v>
      </c>
      <c r="Y458" s="34">
        <f>IF('Γεννήτρια 5'!D458="W",Y457+('Γεννήτρια 5'!C458-1)*X458,IF('Γεννήτρια 5'!D458="L",Y457-X458,Y457))</f>
        <v>200.69650129906225</v>
      </c>
      <c r="Z458" s="34" t="str">
        <f>IF(AND('Γεννήτρια 5'!C458&lt;&gt;0,'Γεννήτρια 5'!D458=""),X458,"")</f>
        <v/>
      </c>
    </row>
    <row r="459" spans="1:26">
      <c r="A459" s="3">
        <f t="shared" si="40"/>
        <v>437</v>
      </c>
      <c r="E459" s="3" t="str">
        <f t="shared" si="36"/>
        <v/>
      </c>
      <c r="F459" s="2" t="str">
        <f t="shared" si="37"/>
        <v/>
      </c>
      <c r="G459" s="2" t="str">
        <f t="shared" si="38"/>
        <v/>
      </c>
      <c r="V459" s="34">
        <f t="shared" si="39"/>
        <v>200.69650129906225</v>
      </c>
      <c r="W459" s="33">
        <f t="shared" si="41"/>
        <v>433</v>
      </c>
      <c r="X459" s="34">
        <f>IF(W459=1,$G$3*(V459/1000),IF(W459=2,$G$4*(V459/1000),IF(W459=3,$G$5*(V459/1000),IF(W459=4,$G$6*(V459/1000),IF(W459=5,$G$7*(V459/1000),IF(W459=6,$G$8*(V459/1000),IF(W459=7,$G$9*(V459/1000),IF(W459=8,$G$10*(V459/1000),IF(W459=9,$G$11*(V459/1000),IF(W459=10,$G$12*(V459/1000),IF(W459=11,$G$13*(V459/1000),IF(W459=12,$G$14*(V459/1000),IF(W459=13,$G$15*(V459/1000),IF(W459=14,$G$16*(V459/1000),IF(W459=15,$G$17*(V459/1000),0)))))))))))))))</f>
        <v>0</v>
      </c>
      <c r="Y459" s="34">
        <f>IF('Γεννήτρια 5'!D459="W",Y458+('Γεννήτρια 5'!C459-1)*X459,IF('Γεννήτρια 5'!D459="L",Y458-X459,Y458))</f>
        <v>200.69650129906225</v>
      </c>
      <c r="Z459" s="34" t="str">
        <f>IF(AND('Γεννήτρια 5'!C459&lt;&gt;0,'Γεννήτρια 5'!D459=""),X459,"")</f>
        <v/>
      </c>
    </row>
    <row r="460" spans="1:26">
      <c r="A460" s="3">
        <f t="shared" si="40"/>
        <v>438</v>
      </c>
      <c r="E460" s="3" t="str">
        <f t="shared" si="36"/>
        <v/>
      </c>
      <c r="F460" s="2" t="str">
        <f t="shared" si="37"/>
        <v/>
      </c>
      <c r="G460" s="2" t="str">
        <f t="shared" si="38"/>
        <v/>
      </c>
      <c r="V460" s="34">
        <f t="shared" si="39"/>
        <v>200.69650129906225</v>
      </c>
      <c r="W460" s="33">
        <f t="shared" si="41"/>
        <v>434</v>
      </c>
      <c r="X460" s="34">
        <f>IF(W460=1,$G$3*(V460/1000),IF(W460=2,$G$4*(V460/1000),IF(W460=3,$G$5*(V460/1000),IF(W460=4,$G$6*(V460/1000),IF(W460=5,$G$7*(V460/1000),IF(W460=6,$G$8*(V460/1000),IF(W460=7,$G$9*(V460/1000),IF(W460=8,$G$10*(V460/1000),IF(W460=9,$G$11*(V460/1000),IF(W460=10,$G$12*(V460/1000),IF(W460=11,$G$13*(V460/1000),IF(W460=12,$G$14*(V460/1000),IF(W460=13,$G$15*(V460/1000),IF(W460=14,$G$16*(V460/1000),IF(W460=15,$G$17*(V460/1000),0)))))))))))))))</f>
        <v>0</v>
      </c>
      <c r="Y460" s="34">
        <f>IF('Γεννήτρια 5'!D460="W",Y459+('Γεννήτρια 5'!C460-1)*X460,IF('Γεννήτρια 5'!D460="L",Y459-X460,Y459))</f>
        <v>200.69650129906225</v>
      </c>
      <c r="Z460" s="34" t="str">
        <f>IF(AND('Γεννήτρια 5'!C460&lt;&gt;0,'Γεννήτρια 5'!D460=""),X460,"")</f>
        <v/>
      </c>
    </row>
    <row r="461" spans="1:26">
      <c r="A461" s="3">
        <f t="shared" si="40"/>
        <v>439</v>
      </c>
      <c r="E461" s="3" t="str">
        <f t="shared" si="36"/>
        <v/>
      </c>
      <c r="F461" s="2" t="str">
        <f t="shared" si="37"/>
        <v/>
      </c>
      <c r="G461" s="2" t="str">
        <f t="shared" si="38"/>
        <v/>
      </c>
      <c r="V461" s="34">
        <f t="shared" si="39"/>
        <v>200.69650129906225</v>
      </c>
      <c r="W461" s="33">
        <f t="shared" si="41"/>
        <v>435</v>
      </c>
      <c r="X461" s="34">
        <f>IF(W461=1,$G$3*(V461/1000),IF(W461=2,$G$4*(V461/1000),IF(W461=3,$G$5*(V461/1000),IF(W461=4,$G$6*(V461/1000),IF(W461=5,$G$7*(V461/1000),IF(W461=6,$G$8*(V461/1000),IF(W461=7,$G$9*(V461/1000),IF(W461=8,$G$10*(V461/1000),IF(W461=9,$G$11*(V461/1000),IF(W461=10,$G$12*(V461/1000),IF(W461=11,$G$13*(V461/1000),IF(W461=12,$G$14*(V461/1000),IF(W461=13,$G$15*(V461/1000),IF(W461=14,$G$16*(V461/1000),IF(W461=15,$G$17*(V461/1000),0)))))))))))))))</f>
        <v>0</v>
      </c>
      <c r="Y461" s="34">
        <f>IF('Γεννήτρια 5'!D461="W",Y460+('Γεννήτρια 5'!C461-1)*X461,IF('Γεννήτρια 5'!D461="L",Y460-X461,Y460))</f>
        <v>200.69650129906225</v>
      </c>
      <c r="Z461" s="34" t="str">
        <f>IF(AND('Γεννήτρια 5'!C461&lt;&gt;0,'Γεννήτρια 5'!D461=""),X461,"")</f>
        <v/>
      </c>
    </row>
    <row r="462" spans="1:26">
      <c r="A462" s="3">
        <f t="shared" si="40"/>
        <v>440</v>
      </c>
      <c r="E462" s="3" t="str">
        <f t="shared" si="36"/>
        <v/>
      </c>
      <c r="F462" s="2" t="str">
        <f t="shared" si="37"/>
        <v/>
      </c>
      <c r="G462" s="2" t="str">
        <f t="shared" si="38"/>
        <v/>
      </c>
      <c r="V462" s="34">
        <f t="shared" si="39"/>
        <v>200.69650129906225</v>
      </c>
      <c r="W462" s="33">
        <f t="shared" si="41"/>
        <v>436</v>
      </c>
      <c r="X462" s="34">
        <f>IF(W462=1,$G$3*(V462/1000),IF(W462=2,$G$4*(V462/1000),IF(W462=3,$G$5*(V462/1000),IF(W462=4,$G$6*(V462/1000),IF(W462=5,$G$7*(V462/1000),IF(W462=6,$G$8*(V462/1000),IF(W462=7,$G$9*(V462/1000),IF(W462=8,$G$10*(V462/1000),IF(W462=9,$G$11*(V462/1000),IF(W462=10,$G$12*(V462/1000),IF(W462=11,$G$13*(V462/1000),IF(W462=12,$G$14*(V462/1000),IF(W462=13,$G$15*(V462/1000),IF(W462=14,$G$16*(V462/1000),IF(W462=15,$G$17*(V462/1000),0)))))))))))))))</f>
        <v>0</v>
      </c>
      <c r="Y462" s="34">
        <f>IF('Γεννήτρια 5'!D462="W",Y461+('Γεννήτρια 5'!C462-1)*X462,IF('Γεννήτρια 5'!D462="L",Y461-X462,Y461))</f>
        <v>200.69650129906225</v>
      </c>
      <c r="Z462" s="34" t="str">
        <f>IF(AND('Γεννήτρια 5'!C462&lt;&gt;0,'Γεννήτρια 5'!D462=""),X462,"")</f>
        <v/>
      </c>
    </row>
    <row r="463" spans="1:26">
      <c r="A463" s="3">
        <f t="shared" si="40"/>
        <v>441</v>
      </c>
      <c r="E463" s="3" t="str">
        <f t="shared" si="36"/>
        <v/>
      </c>
      <c r="F463" s="2" t="str">
        <f t="shared" si="37"/>
        <v/>
      </c>
      <c r="G463" s="2" t="str">
        <f t="shared" si="38"/>
        <v/>
      </c>
      <c r="V463" s="34">
        <f t="shared" si="39"/>
        <v>200.69650129906225</v>
      </c>
      <c r="W463" s="33">
        <f t="shared" si="41"/>
        <v>437</v>
      </c>
      <c r="X463" s="34">
        <f>IF(W463=1,$G$3*(V463/1000),IF(W463=2,$G$4*(V463/1000),IF(W463=3,$G$5*(V463/1000),IF(W463=4,$G$6*(V463/1000),IF(W463=5,$G$7*(V463/1000),IF(W463=6,$G$8*(V463/1000),IF(W463=7,$G$9*(V463/1000),IF(W463=8,$G$10*(V463/1000),IF(W463=9,$G$11*(V463/1000),IF(W463=10,$G$12*(V463/1000),IF(W463=11,$G$13*(V463/1000),IF(W463=12,$G$14*(V463/1000),IF(W463=13,$G$15*(V463/1000),IF(W463=14,$G$16*(V463/1000),IF(W463=15,$G$17*(V463/1000),0)))))))))))))))</f>
        <v>0</v>
      </c>
      <c r="Y463" s="34">
        <f>IF('Γεννήτρια 5'!D463="W",Y462+('Γεννήτρια 5'!C463-1)*X463,IF('Γεννήτρια 5'!D463="L",Y462-X463,Y462))</f>
        <v>200.69650129906225</v>
      </c>
      <c r="Z463" s="34" t="str">
        <f>IF(AND('Γεννήτρια 5'!C463&lt;&gt;0,'Γεννήτρια 5'!D463=""),X463,"")</f>
        <v/>
      </c>
    </row>
    <row r="464" spans="1:26">
      <c r="A464" s="3">
        <f t="shared" si="40"/>
        <v>442</v>
      </c>
      <c r="E464" s="3" t="str">
        <f t="shared" si="36"/>
        <v/>
      </c>
      <c r="F464" s="2" t="str">
        <f t="shared" si="37"/>
        <v/>
      </c>
      <c r="G464" s="2" t="str">
        <f t="shared" si="38"/>
        <v/>
      </c>
      <c r="V464" s="34">
        <f t="shared" si="39"/>
        <v>200.69650129906225</v>
      </c>
      <c r="W464" s="33">
        <f t="shared" si="41"/>
        <v>438</v>
      </c>
      <c r="X464" s="34">
        <f>IF(W464=1,$G$3*(V464/1000),IF(W464=2,$G$4*(V464/1000),IF(W464=3,$G$5*(V464/1000),IF(W464=4,$G$6*(V464/1000),IF(W464=5,$G$7*(V464/1000),IF(W464=6,$G$8*(V464/1000),IF(W464=7,$G$9*(V464/1000),IF(W464=8,$G$10*(V464/1000),IF(W464=9,$G$11*(V464/1000),IF(W464=10,$G$12*(V464/1000),IF(W464=11,$G$13*(V464/1000),IF(W464=12,$G$14*(V464/1000),IF(W464=13,$G$15*(V464/1000),IF(W464=14,$G$16*(V464/1000),IF(W464=15,$G$17*(V464/1000),0)))))))))))))))</f>
        <v>0</v>
      </c>
      <c r="Y464" s="34">
        <f>IF('Γεννήτρια 5'!D464="W",Y463+('Γεννήτρια 5'!C464-1)*X464,IF('Γεννήτρια 5'!D464="L",Y463-X464,Y463))</f>
        <v>200.69650129906225</v>
      </c>
      <c r="Z464" s="34" t="str">
        <f>IF(AND('Γεννήτρια 5'!C464&lt;&gt;0,'Γεννήτρια 5'!D464=""),X464,"")</f>
        <v/>
      </c>
    </row>
    <row r="465" spans="1:26">
      <c r="A465" s="3">
        <f t="shared" si="40"/>
        <v>443</v>
      </c>
      <c r="E465" s="3" t="str">
        <f t="shared" si="36"/>
        <v/>
      </c>
      <c r="F465" s="2" t="str">
        <f t="shared" si="37"/>
        <v/>
      </c>
      <c r="G465" s="2" t="str">
        <f t="shared" si="38"/>
        <v/>
      </c>
      <c r="V465" s="34">
        <f t="shared" si="39"/>
        <v>200.69650129906225</v>
      </c>
      <c r="W465" s="33">
        <f t="shared" si="41"/>
        <v>439</v>
      </c>
      <c r="X465" s="34">
        <f>IF(W465=1,$G$3*(V465/1000),IF(W465=2,$G$4*(V465/1000),IF(W465=3,$G$5*(V465/1000),IF(W465=4,$G$6*(V465/1000),IF(W465=5,$G$7*(V465/1000),IF(W465=6,$G$8*(V465/1000),IF(W465=7,$G$9*(V465/1000),IF(W465=8,$G$10*(V465/1000),IF(W465=9,$G$11*(V465/1000),IF(W465=10,$G$12*(V465/1000),IF(W465=11,$G$13*(V465/1000),IF(W465=12,$G$14*(V465/1000),IF(W465=13,$G$15*(V465/1000),IF(W465=14,$G$16*(V465/1000),IF(W465=15,$G$17*(V465/1000),0)))))))))))))))</f>
        <v>0</v>
      </c>
      <c r="Y465" s="34">
        <f>IF('Γεννήτρια 5'!D465="W",Y464+('Γεννήτρια 5'!C465-1)*X465,IF('Γεννήτρια 5'!D465="L",Y464-X465,Y464))</f>
        <v>200.69650129906225</v>
      </c>
      <c r="Z465" s="34" t="str">
        <f>IF(AND('Γεννήτρια 5'!C465&lt;&gt;0,'Γεννήτρια 5'!D465=""),X465,"")</f>
        <v/>
      </c>
    </row>
    <row r="466" spans="1:26">
      <c r="A466" s="3">
        <f t="shared" si="40"/>
        <v>444</v>
      </c>
      <c r="E466" s="3" t="str">
        <f t="shared" si="36"/>
        <v/>
      </c>
      <c r="F466" s="2" t="str">
        <f t="shared" si="37"/>
        <v/>
      </c>
      <c r="G466" s="2" t="str">
        <f t="shared" si="38"/>
        <v/>
      </c>
      <c r="V466" s="34">
        <f t="shared" si="39"/>
        <v>200.69650129906225</v>
      </c>
      <c r="W466" s="33">
        <f t="shared" si="41"/>
        <v>440</v>
      </c>
      <c r="X466" s="34">
        <f>IF(W466=1,$G$3*(V466/1000),IF(W466=2,$G$4*(V466/1000),IF(W466=3,$G$5*(V466/1000),IF(W466=4,$G$6*(V466/1000),IF(W466=5,$G$7*(V466/1000),IF(W466=6,$G$8*(V466/1000),IF(W466=7,$G$9*(V466/1000),IF(W466=8,$G$10*(V466/1000),IF(W466=9,$G$11*(V466/1000),IF(W466=10,$G$12*(V466/1000),IF(W466=11,$G$13*(V466/1000),IF(W466=12,$G$14*(V466/1000),IF(W466=13,$G$15*(V466/1000),IF(W466=14,$G$16*(V466/1000),IF(W466=15,$G$17*(V466/1000),0)))))))))))))))</f>
        <v>0</v>
      </c>
      <c r="Y466" s="34">
        <f>IF('Γεννήτρια 5'!D466="W",Y465+('Γεννήτρια 5'!C466-1)*X466,IF('Γεννήτρια 5'!D466="L",Y465-X466,Y465))</f>
        <v>200.69650129906225</v>
      </c>
      <c r="Z466" s="34" t="str">
        <f>IF(AND('Γεννήτρια 5'!C466&lt;&gt;0,'Γεννήτρια 5'!D466=""),X466,"")</f>
        <v/>
      </c>
    </row>
    <row r="467" spans="1:26">
      <c r="A467" s="3">
        <f t="shared" si="40"/>
        <v>445</v>
      </c>
      <c r="E467" s="3" t="str">
        <f t="shared" si="36"/>
        <v/>
      </c>
      <c r="F467" s="2" t="str">
        <f t="shared" si="37"/>
        <v/>
      </c>
      <c r="G467" s="2" t="str">
        <f t="shared" si="38"/>
        <v/>
      </c>
      <c r="V467" s="34">
        <f t="shared" si="39"/>
        <v>200.69650129906225</v>
      </c>
      <c r="W467" s="33">
        <f t="shared" si="41"/>
        <v>441</v>
      </c>
      <c r="X467" s="34">
        <f>IF(W467=1,$G$3*(V467/1000),IF(W467=2,$G$4*(V467/1000),IF(W467=3,$G$5*(V467/1000),IF(W467=4,$G$6*(V467/1000),IF(W467=5,$G$7*(V467/1000),IF(W467=6,$G$8*(V467/1000),IF(W467=7,$G$9*(V467/1000),IF(W467=8,$G$10*(V467/1000),IF(W467=9,$G$11*(V467/1000),IF(W467=10,$G$12*(V467/1000),IF(W467=11,$G$13*(V467/1000),IF(W467=12,$G$14*(V467/1000),IF(W467=13,$G$15*(V467/1000),IF(W467=14,$G$16*(V467/1000),IF(W467=15,$G$17*(V467/1000),0)))))))))))))))</f>
        <v>0</v>
      </c>
      <c r="Y467" s="34">
        <f>IF('Γεννήτρια 5'!D467="W",Y466+('Γεννήτρια 5'!C467-1)*X467,IF('Γεννήτρια 5'!D467="L",Y466-X467,Y466))</f>
        <v>200.69650129906225</v>
      </c>
      <c r="Z467" s="34" t="str">
        <f>IF(AND('Γεννήτρια 5'!C467&lt;&gt;0,'Γεννήτρια 5'!D467=""),X467,"")</f>
        <v/>
      </c>
    </row>
    <row r="468" spans="1:26">
      <c r="A468" s="3">
        <f t="shared" si="40"/>
        <v>446</v>
      </c>
      <c r="E468" s="3" t="str">
        <f t="shared" si="36"/>
        <v/>
      </c>
      <c r="F468" s="2" t="str">
        <f t="shared" si="37"/>
        <v/>
      </c>
      <c r="G468" s="2" t="str">
        <f t="shared" si="38"/>
        <v/>
      </c>
      <c r="V468" s="34">
        <f t="shared" si="39"/>
        <v>200.69650129906225</v>
      </c>
      <c r="W468" s="33">
        <f t="shared" si="41"/>
        <v>442</v>
      </c>
      <c r="X468" s="34">
        <f>IF(W468=1,$G$3*(V468/1000),IF(W468=2,$G$4*(V468/1000),IF(W468=3,$G$5*(V468/1000),IF(W468=4,$G$6*(V468/1000),IF(W468=5,$G$7*(V468/1000),IF(W468=6,$G$8*(V468/1000),IF(W468=7,$G$9*(V468/1000),IF(W468=8,$G$10*(V468/1000),IF(W468=9,$G$11*(V468/1000),IF(W468=10,$G$12*(V468/1000),IF(W468=11,$G$13*(V468/1000),IF(W468=12,$G$14*(V468/1000),IF(W468=13,$G$15*(V468/1000),IF(W468=14,$G$16*(V468/1000),IF(W468=15,$G$17*(V468/1000),0)))))))))))))))</f>
        <v>0</v>
      </c>
      <c r="Y468" s="34">
        <f>IF('Γεννήτρια 5'!D468="W",Y467+('Γεννήτρια 5'!C468-1)*X468,IF('Γεννήτρια 5'!D468="L",Y467-X468,Y467))</f>
        <v>200.69650129906225</v>
      </c>
      <c r="Z468" s="34" t="str">
        <f>IF(AND('Γεννήτρια 5'!C468&lt;&gt;0,'Γεννήτρια 5'!D468=""),X468,"")</f>
        <v/>
      </c>
    </row>
    <row r="469" spans="1:26">
      <c r="A469" s="3">
        <f t="shared" si="40"/>
        <v>447</v>
      </c>
      <c r="E469" s="3" t="str">
        <f t="shared" si="36"/>
        <v/>
      </c>
      <c r="F469" s="2" t="str">
        <f t="shared" si="37"/>
        <v/>
      </c>
      <c r="G469" s="2" t="str">
        <f t="shared" si="38"/>
        <v/>
      </c>
      <c r="V469" s="34">
        <f t="shared" si="39"/>
        <v>200.69650129906225</v>
      </c>
      <c r="W469" s="33">
        <f t="shared" si="41"/>
        <v>443</v>
      </c>
      <c r="X469" s="34">
        <f>IF(W469=1,$G$3*(V469/1000),IF(W469=2,$G$4*(V469/1000),IF(W469=3,$G$5*(V469/1000),IF(W469=4,$G$6*(V469/1000),IF(W469=5,$G$7*(V469/1000),IF(W469=6,$G$8*(V469/1000),IF(W469=7,$G$9*(V469/1000),IF(W469=8,$G$10*(V469/1000),IF(W469=9,$G$11*(V469/1000),IF(W469=10,$G$12*(V469/1000),IF(W469=11,$G$13*(V469/1000),IF(W469=12,$G$14*(V469/1000),IF(W469=13,$G$15*(V469/1000),IF(W469=14,$G$16*(V469/1000),IF(W469=15,$G$17*(V469/1000),0)))))))))))))))</f>
        <v>0</v>
      </c>
      <c r="Y469" s="34">
        <f>IF('Γεννήτρια 5'!D469="W",Y468+('Γεννήτρια 5'!C469-1)*X469,IF('Γεννήτρια 5'!D469="L",Y468-X469,Y468))</f>
        <v>200.69650129906225</v>
      </c>
      <c r="Z469" s="34" t="str">
        <f>IF(AND('Γεννήτρια 5'!C469&lt;&gt;0,'Γεννήτρια 5'!D469=""),X469,"")</f>
        <v/>
      </c>
    </row>
    <row r="470" spans="1:26">
      <c r="A470" s="3">
        <f t="shared" si="40"/>
        <v>448</v>
      </c>
      <c r="E470" s="3" t="str">
        <f t="shared" si="36"/>
        <v/>
      </c>
      <c r="F470" s="2" t="str">
        <f t="shared" si="37"/>
        <v/>
      </c>
      <c r="G470" s="2" t="str">
        <f t="shared" si="38"/>
        <v/>
      </c>
      <c r="V470" s="34">
        <f t="shared" si="39"/>
        <v>200.69650129906225</v>
      </c>
      <c r="W470" s="33">
        <f t="shared" si="41"/>
        <v>444</v>
      </c>
      <c r="X470" s="34">
        <f>IF(W470=1,$G$3*(V470/1000),IF(W470=2,$G$4*(V470/1000),IF(W470=3,$G$5*(V470/1000),IF(W470=4,$G$6*(V470/1000),IF(W470=5,$G$7*(V470/1000),IF(W470=6,$G$8*(V470/1000),IF(W470=7,$G$9*(V470/1000),IF(W470=8,$G$10*(V470/1000),IF(W470=9,$G$11*(V470/1000),IF(W470=10,$G$12*(V470/1000),IF(W470=11,$G$13*(V470/1000),IF(W470=12,$G$14*(V470/1000),IF(W470=13,$G$15*(V470/1000),IF(W470=14,$G$16*(V470/1000),IF(W470=15,$G$17*(V470/1000),0)))))))))))))))</f>
        <v>0</v>
      </c>
      <c r="Y470" s="34">
        <f>IF('Γεννήτρια 5'!D470="W",Y469+('Γεννήτρια 5'!C470-1)*X470,IF('Γεννήτρια 5'!D470="L",Y469-X470,Y469))</f>
        <v>200.69650129906225</v>
      </c>
      <c r="Z470" s="34" t="str">
        <f>IF(AND('Γεννήτρια 5'!C470&lt;&gt;0,'Γεννήτρια 5'!D470=""),X470,"")</f>
        <v/>
      </c>
    </row>
    <row r="471" spans="1:26">
      <c r="A471" s="3">
        <f t="shared" si="40"/>
        <v>449</v>
      </c>
      <c r="E471" s="3" t="str">
        <f t="shared" si="36"/>
        <v/>
      </c>
      <c r="F471" s="2" t="str">
        <f t="shared" si="37"/>
        <v/>
      </c>
      <c r="G471" s="2" t="str">
        <f t="shared" si="38"/>
        <v/>
      </c>
      <c r="V471" s="34">
        <f t="shared" si="39"/>
        <v>200.69650129906225</v>
      </c>
      <c r="W471" s="33">
        <f t="shared" si="41"/>
        <v>445</v>
      </c>
      <c r="X471" s="34">
        <f>IF(W471=1,$G$3*(V471/1000),IF(W471=2,$G$4*(V471/1000),IF(W471=3,$G$5*(V471/1000),IF(W471=4,$G$6*(V471/1000),IF(W471=5,$G$7*(V471/1000),IF(W471=6,$G$8*(V471/1000),IF(W471=7,$G$9*(V471/1000),IF(W471=8,$G$10*(V471/1000),IF(W471=9,$G$11*(V471/1000),IF(W471=10,$G$12*(V471/1000),IF(W471=11,$G$13*(V471/1000),IF(W471=12,$G$14*(V471/1000),IF(W471=13,$G$15*(V471/1000),IF(W471=14,$G$16*(V471/1000),IF(W471=15,$G$17*(V471/1000),0)))))))))))))))</f>
        <v>0</v>
      </c>
      <c r="Y471" s="34">
        <f>IF('Γεννήτρια 5'!D471="W",Y470+('Γεννήτρια 5'!C471-1)*X471,IF('Γεννήτρια 5'!D471="L",Y470-X471,Y470))</f>
        <v>200.69650129906225</v>
      </c>
      <c r="Z471" s="34" t="str">
        <f>IF(AND('Γεννήτρια 5'!C471&lt;&gt;0,'Γεννήτρια 5'!D471=""),X471,"")</f>
        <v/>
      </c>
    </row>
    <row r="472" spans="1:26">
      <c r="A472" s="3">
        <f t="shared" si="40"/>
        <v>450</v>
      </c>
      <c r="E472" s="3" t="str">
        <f t="shared" ref="E472:E535" si="42">IF(C472&gt;1,W472,"")</f>
        <v/>
      </c>
      <c r="F472" s="2" t="str">
        <f t="shared" ref="F472:F535" si="43">IF(C472&gt;1,X472,"")</f>
        <v/>
      </c>
      <c r="G472" s="2" t="str">
        <f t="shared" ref="G472:G535" si="44">IF(OR(D472="W",D472="L"),Y472,"")</f>
        <v/>
      </c>
      <c r="V472" s="34">
        <f t="shared" ref="V472:V535" si="45">IF(Y471&gt;=V471,Y471,V471)</f>
        <v>200.69650129906225</v>
      </c>
      <c r="W472" s="33">
        <f t="shared" si="41"/>
        <v>446</v>
      </c>
      <c r="X472" s="34">
        <f>IF(W472=1,$G$3*(V472/1000),IF(W472=2,$G$4*(V472/1000),IF(W472=3,$G$5*(V472/1000),IF(W472=4,$G$6*(V472/1000),IF(W472=5,$G$7*(V472/1000),IF(W472=6,$G$8*(V472/1000),IF(W472=7,$G$9*(V472/1000),IF(W472=8,$G$10*(V472/1000),IF(W472=9,$G$11*(V472/1000),IF(W472=10,$G$12*(V472/1000),IF(W472=11,$G$13*(V472/1000),IF(W472=12,$G$14*(V472/1000),IF(W472=13,$G$15*(V472/1000),IF(W472=14,$G$16*(V472/1000),IF(W472=15,$G$17*(V472/1000),0)))))))))))))))</f>
        <v>0</v>
      </c>
      <c r="Y472" s="34">
        <f>IF('Γεννήτρια 5'!D472="W",Y471+('Γεννήτρια 5'!C472-1)*X472,IF('Γεννήτρια 5'!D472="L",Y471-X472,Y471))</f>
        <v>200.69650129906225</v>
      </c>
      <c r="Z472" s="34" t="str">
        <f>IF(AND('Γεννήτρια 5'!C472&lt;&gt;0,'Γεννήτρια 5'!D472=""),X472,"")</f>
        <v/>
      </c>
    </row>
    <row r="473" spans="1:26">
      <c r="A473" s="3">
        <f t="shared" ref="A473:A536" si="46">A472+1</f>
        <v>451</v>
      </c>
      <c r="E473" s="3" t="str">
        <f t="shared" si="42"/>
        <v/>
      </c>
      <c r="F473" s="2" t="str">
        <f t="shared" si="43"/>
        <v/>
      </c>
      <c r="G473" s="2" t="str">
        <f t="shared" si="44"/>
        <v/>
      </c>
      <c r="V473" s="34">
        <f t="shared" si="45"/>
        <v>200.69650129906225</v>
      </c>
      <c r="W473" s="33">
        <f t="shared" ref="W473:W536" si="47">IF(V472&gt;=Y472,W472+1,1)</f>
        <v>447</v>
      </c>
      <c r="X473" s="34">
        <f>IF(W473=1,$G$3*(V473/1000),IF(W473=2,$G$4*(V473/1000),IF(W473=3,$G$5*(V473/1000),IF(W473=4,$G$6*(V473/1000),IF(W473=5,$G$7*(V473/1000),IF(W473=6,$G$8*(V473/1000),IF(W473=7,$G$9*(V473/1000),IF(W473=8,$G$10*(V473/1000),IF(W473=9,$G$11*(V473/1000),IF(W473=10,$G$12*(V473/1000),IF(W473=11,$G$13*(V473/1000),IF(W473=12,$G$14*(V473/1000),IF(W473=13,$G$15*(V473/1000),IF(W473=14,$G$16*(V473/1000),IF(W473=15,$G$17*(V473/1000),0)))))))))))))))</f>
        <v>0</v>
      </c>
      <c r="Y473" s="34">
        <f>IF('Γεννήτρια 5'!D473="W",Y472+('Γεννήτρια 5'!C473-1)*X473,IF('Γεννήτρια 5'!D473="L",Y472-X473,Y472))</f>
        <v>200.69650129906225</v>
      </c>
      <c r="Z473" s="34" t="str">
        <f>IF(AND('Γεννήτρια 5'!C473&lt;&gt;0,'Γεννήτρια 5'!D473=""),X473,"")</f>
        <v/>
      </c>
    </row>
    <row r="474" spans="1:26">
      <c r="A474" s="3">
        <f t="shared" si="46"/>
        <v>452</v>
      </c>
      <c r="E474" s="3" t="str">
        <f t="shared" si="42"/>
        <v/>
      </c>
      <c r="F474" s="2" t="str">
        <f t="shared" si="43"/>
        <v/>
      </c>
      <c r="G474" s="2" t="str">
        <f t="shared" si="44"/>
        <v/>
      </c>
      <c r="V474" s="34">
        <f t="shared" si="45"/>
        <v>200.69650129906225</v>
      </c>
      <c r="W474" s="33">
        <f t="shared" si="47"/>
        <v>448</v>
      </c>
      <c r="X474" s="34">
        <f>IF(W474=1,$G$3*(V474/1000),IF(W474=2,$G$4*(V474/1000),IF(W474=3,$G$5*(V474/1000),IF(W474=4,$G$6*(V474/1000),IF(W474=5,$G$7*(V474/1000),IF(W474=6,$G$8*(V474/1000),IF(W474=7,$G$9*(V474/1000),IF(W474=8,$G$10*(V474/1000),IF(W474=9,$G$11*(V474/1000),IF(W474=10,$G$12*(V474/1000),IF(W474=11,$G$13*(V474/1000),IF(W474=12,$G$14*(V474/1000),IF(W474=13,$G$15*(V474/1000),IF(W474=14,$G$16*(V474/1000),IF(W474=15,$G$17*(V474/1000),0)))))))))))))))</f>
        <v>0</v>
      </c>
      <c r="Y474" s="34">
        <f>IF('Γεννήτρια 5'!D474="W",Y473+('Γεννήτρια 5'!C474-1)*X474,IF('Γεννήτρια 5'!D474="L",Y473-X474,Y473))</f>
        <v>200.69650129906225</v>
      </c>
      <c r="Z474" s="34" t="str">
        <f>IF(AND('Γεννήτρια 5'!C474&lt;&gt;0,'Γεννήτρια 5'!D474=""),X474,"")</f>
        <v/>
      </c>
    </row>
    <row r="475" spans="1:26">
      <c r="A475" s="3">
        <f t="shared" si="46"/>
        <v>453</v>
      </c>
      <c r="E475" s="3" t="str">
        <f t="shared" si="42"/>
        <v/>
      </c>
      <c r="F475" s="2" t="str">
        <f t="shared" si="43"/>
        <v/>
      </c>
      <c r="G475" s="2" t="str">
        <f t="shared" si="44"/>
        <v/>
      </c>
      <c r="V475" s="34">
        <f t="shared" si="45"/>
        <v>200.69650129906225</v>
      </c>
      <c r="W475" s="33">
        <f t="shared" si="47"/>
        <v>449</v>
      </c>
      <c r="X475" s="34">
        <f>IF(W475=1,$G$3*(V475/1000),IF(W475=2,$G$4*(V475/1000),IF(W475=3,$G$5*(V475/1000),IF(W475=4,$G$6*(V475/1000),IF(W475=5,$G$7*(V475/1000),IF(W475=6,$G$8*(V475/1000),IF(W475=7,$G$9*(V475/1000),IF(W475=8,$G$10*(V475/1000),IF(W475=9,$G$11*(V475/1000),IF(W475=10,$G$12*(V475/1000),IF(W475=11,$G$13*(V475/1000),IF(W475=12,$G$14*(V475/1000),IF(W475=13,$G$15*(V475/1000),IF(W475=14,$G$16*(V475/1000),IF(W475=15,$G$17*(V475/1000),0)))))))))))))))</f>
        <v>0</v>
      </c>
      <c r="Y475" s="34">
        <f>IF('Γεννήτρια 5'!D475="W",Y474+('Γεννήτρια 5'!C475-1)*X475,IF('Γεννήτρια 5'!D475="L",Y474-X475,Y474))</f>
        <v>200.69650129906225</v>
      </c>
      <c r="Z475" s="34" t="str">
        <f>IF(AND('Γεννήτρια 5'!C475&lt;&gt;0,'Γεννήτρια 5'!D475=""),X475,"")</f>
        <v/>
      </c>
    </row>
    <row r="476" spans="1:26">
      <c r="A476" s="3">
        <f t="shared" si="46"/>
        <v>454</v>
      </c>
      <c r="E476" s="3" t="str">
        <f t="shared" si="42"/>
        <v/>
      </c>
      <c r="F476" s="2" t="str">
        <f t="shared" si="43"/>
        <v/>
      </c>
      <c r="G476" s="2" t="str">
        <f t="shared" si="44"/>
        <v/>
      </c>
      <c r="V476" s="34">
        <f t="shared" si="45"/>
        <v>200.69650129906225</v>
      </c>
      <c r="W476" s="33">
        <f t="shared" si="47"/>
        <v>450</v>
      </c>
      <c r="X476" s="34">
        <f>IF(W476=1,$G$3*(V476/1000),IF(W476=2,$G$4*(V476/1000),IF(W476=3,$G$5*(V476/1000),IF(W476=4,$G$6*(V476/1000),IF(W476=5,$G$7*(V476/1000),IF(W476=6,$G$8*(V476/1000),IF(W476=7,$G$9*(V476/1000),IF(W476=8,$G$10*(V476/1000),IF(W476=9,$G$11*(V476/1000),IF(W476=10,$G$12*(V476/1000),IF(W476=11,$G$13*(V476/1000),IF(W476=12,$G$14*(V476/1000),IF(W476=13,$G$15*(V476/1000),IF(W476=14,$G$16*(V476/1000),IF(W476=15,$G$17*(V476/1000),0)))))))))))))))</f>
        <v>0</v>
      </c>
      <c r="Y476" s="34">
        <f>IF('Γεννήτρια 5'!D476="W",Y475+('Γεννήτρια 5'!C476-1)*X476,IF('Γεννήτρια 5'!D476="L",Y475-X476,Y475))</f>
        <v>200.69650129906225</v>
      </c>
      <c r="Z476" s="34" t="str">
        <f>IF(AND('Γεννήτρια 5'!C476&lt;&gt;0,'Γεννήτρια 5'!D476=""),X476,"")</f>
        <v/>
      </c>
    </row>
    <row r="477" spans="1:26">
      <c r="A477" s="3">
        <f t="shared" si="46"/>
        <v>455</v>
      </c>
      <c r="E477" s="3" t="str">
        <f t="shared" si="42"/>
        <v/>
      </c>
      <c r="F477" s="2" t="str">
        <f t="shared" si="43"/>
        <v/>
      </c>
      <c r="G477" s="2" t="str">
        <f t="shared" si="44"/>
        <v/>
      </c>
      <c r="V477" s="34">
        <f t="shared" si="45"/>
        <v>200.69650129906225</v>
      </c>
      <c r="W477" s="33">
        <f t="shared" si="47"/>
        <v>451</v>
      </c>
      <c r="X477" s="34">
        <f>IF(W477=1,$G$3*(V477/1000),IF(W477=2,$G$4*(V477/1000),IF(W477=3,$G$5*(V477/1000),IF(W477=4,$G$6*(V477/1000),IF(W477=5,$G$7*(V477/1000),IF(W477=6,$G$8*(V477/1000),IF(W477=7,$G$9*(V477/1000),IF(W477=8,$G$10*(V477/1000),IF(W477=9,$G$11*(V477/1000),IF(W477=10,$G$12*(V477/1000),IF(W477=11,$G$13*(V477/1000),IF(W477=12,$G$14*(V477/1000),IF(W477=13,$G$15*(V477/1000),IF(W477=14,$G$16*(V477/1000),IF(W477=15,$G$17*(V477/1000),0)))))))))))))))</f>
        <v>0</v>
      </c>
      <c r="Y477" s="34">
        <f>IF('Γεννήτρια 5'!D477="W",Y476+('Γεννήτρια 5'!C477-1)*X477,IF('Γεννήτρια 5'!D477="L",Y476-X477,Y476))</f>
        <v>200.69650129906225</v>
      </c>
      <c r="Z477" s="34" t="str">
        <f>IF(AND('Γεννήτρια 5'!C477&lt;&gt;0,'Γεννήτρια 5'!D477=""),X477,"")</f>
        <v/>
      </c>
    </row>
    <row r="478" spans="1:26">
      <c r="A478" s="3">
        <f t="shared" si="46"/>
        <v>456</v>
      </c>
      <c r="E478" s="3" t="str">
        <f t="shared" si="42"/>
        <v/>
      </c>
      <c r="F478" s="2" t="str">
        <f t="shared" si="43"/>
        <v/>
      </c>
      <c r="G478" s="2" t="str">
        <f t="shared" si="44"/>
        <v/>
      </c>
      <c r="V478" s="34">
        <f t="shared" si="45"/>
        <v>200.69650129906225</v>
      </c>
      <c r="W478" s="33">
        <f t="shared" si="47"/>
        <v>452</v>
      </c>
      <c r="X478" s="34">
        <f>IF(W478=1,$G$3*(V478/1000),IF(W478=2,$G$4*(V478/1000),IF(W478=3,$G$5*(V478/1000),IF(W478=4,$G$6*(V478/1000),IF(W478=5,$G$7*(V478/1000),IF(W478=6,$G$8*(V478/1000),IF(W478=7,$G$9*(V478/1000),IF(W478=8,$G$10*(V478/1000),IF(W478=9,$G$11*(V478/1000),IF(W478=10,$G$12*(V478/1000),IF(W478=11,$G$13*(V478/1000),IF(W478=12,$G$14*(V478/1000),IF(W478=13,$G$15*(V478/1000),IF(W478=14,$G$16*(V478/1000),IF(W478=15,$G$17*(V478/1000),0)))))))))))))))</f>
        <v>0</v>
      </c>
      <c r="Y478" s="34">
        <f>IF('Γεννήτρια 5'!D478="W",Y477+('Γεννήτρια 5'!C478-1)*X478,IF('Γεννήτρια 5'!D478="L",Y477-X478,Y477))</f>
        <v>200.69650129906225</v>
      </c>
      <c r="Z478" s="34" t="str">
        <f>IF(AND('Γεννήτρια 5'!C478&lt;&gt;0,'Γεννήτρια 5'!D478=""),X478,"")</f>
        <v/>
      </c>
    </row>
    <row r="479" spans="1:26">
      <c r="A479" s="3">
        <f t="shared" si="46"/>
        <v>457</v>
      </c>
      <c r="E479" s="3" t="str">
        <f t="shared" si="42"/>
        <v/>
      </c>
      <c r="F479" s="2" t="str">
        <f t="shared" si="43"/>
        <v/>
      </c>
      <c r="G479" s="2" t="str">
        <f t="shared" si="44"/>
        <v/>
      </c>
      <c r="V479" s="34">
        <f t="shared" si="45"/>
        <v>200.69650129906225</v>
      </c>
      <c r="W479" s="33">
        <f t="shared" si="47"/>
        <v>453</v>
      </c>
      <c r="X479" s="34">
        <f>IF(W479=1,$G$3*(V479/1000),IF(W479=2,$G$4*(V479/1000),IF(W479=3,$G$5*(V479/1000),IF(W479=4,$G$6*(V479/1000),IF(W479=5,$G$7*(V479/1000),IF(W479=6,$G$8*(V479/1000),IF(W479=7,$G$9*(V479/1000),IF(W479=8,$G$10*(V479/1000),IF(W479=9,$G$11*(V479/1000),IF(W479=10,$G$12*(V479/1000),IF(W479=11,$G$13*(V479/1000),IF(W479=12,$G$14*(V479/1000),IF(W479=13,$G$15*(V479/1000),IF(W479=14,$G$16*(V479/1000),IF(W479=15,$G$17*(V479/1000),0)))))))))))))))</f>
        <v>0</v>
      </c>
      <c r="Y479" s="34">
        <f>IF('Γεννήτρια 5'!D479="W",Y478+('Γεννήτρια 5'!C479-1)*X479,IF('Γεννήτρια 5'!D479="L",Y478-X479,Y478))</f>
        <v>200.69650129906225</v>
      </c>
      <c r="Z479" s="34" t="str">
        <f>IF(AND('Γεννήτρια 5'!C479&lt;&gt;0,'Γεννήτρια 5'!D479=""),X479,"")</f>
        <v/>
      </c>
    </row>
    <row r="480" spans="1:26">
      <c r="A480" s="3">
        <f t="shared" si="46"/>
        <v>458</v>
      </c>
      <c r="E480" s="3" t="str">
        <f t="shared" si="42"/>
        <v/>
      </c>
      <c r="F480" s="2" t="str">
        <f t="shared" si="43"/>
        <v/>
      </c>
      <c r="G480" s="2" t="str">
        <f t="shared" si="44"/>
        <v/>
      </c>
      <c r="V480" s="34">
        <f t="shared" si="45"/>
        <v>200.69650129906225</v>
      </c>
      <c r="W480" s="33">
        <f t="shared" si="47"/>
        <v>454</v>
      </c>
      <c r="X480" s="34">
        <f>IF(W480=1,$G$3*(V480/1000),IF(W480=2,$G$4*(V480/1000),IF(W480=3,$G$5*(V480/1000),IF(W480=4,$G$6*(V480/1000),IF(W480=5,$G$7*(V480/1000),IF(W480=6,$G$8*(V480/1000),IF(W480=7,$G$9*(V480/1000),IF(W480=8,$G$10*(V480/1000),IF(W480=9,$G$11*(V480/1000),IF(W480=10,$G$12*(V480/1000),IF(W480=11,$G$13*(V480/1000),IF(W480=12,$G$14*(V480/1000),IF(W480=13,$G$15*(V480/1000),IF(W480=14,$G$16*(V480/1000),IF(W480=15,$G$17*(V480/1000),0)))))))))))))))</f>
        <v>0</v>
      </c>
      <c r="Y480" s="34">
        <f>IF('Γεννήτρια 5'!D480="W",Y479+('Γεννήτρια 5'!C480-1)*X480,IF('Γεννήτρια 5'!D480="L",Y479-X480,Y479))</f>
        <v>200.69650129906225</v>
      </c>
      <c r="Z480" s="34" t="str">
        <f>IF(AND('Γεννήτρια 5'!C480&lt;&gt;0,'Γεννήτρια 5'!D480=""),X480,"")</f>
        <v/>
      </c>
    </row>
    <row r="481" spans="1:26">
      <c r="A481" s="3">
        <f t="shared" si="46"/>
        <v>459</v>
      </c>
      <c r="E481" s="3" t="str">
        <f t="shared" si="42"/>
        <v/>
      </c>
      <c r="F481" s="2" t="str">
        <f t="shared" si="43"/>
        <v/>
      </c>
      <c r="G481" s="2" t="str">
        <f t="shared" si="44"/>
        <v/>
      </c>
      <c r="V481" s="34">
        <f t="shared" si="45"/>
        <v>200.69650129906225</v>
      </c>
      <c r="W481" s="33">
        <f t="shared" si="47"/>
        <v>455</v>
      </c>
      <c r="X481" s="34">
        <f>IF(W481=1,$G$3*(V481/1000),IF(W481=2,$G$4*(V481/1000),IF(W481=3,$G$5*(V481/1000),IF(W481=4,$G$6*(V481/1000),IF(W481=5,$G$7*(V481/1000),IF(W481=6,$G$8*(V481/1000),IF(W481=7,$G$9*(V481/1000),IF(W481=8,$G$10*(V481/1000),IF(W481=9,$G$11*(V481/1000),IF(W481=10,$G$12*(V481/1000),IF(W481=11,$G$13*(V481/1000),IF(W481=12,$G$14*(V481/1000),IF(W481=13,$G$15*(V481/1000),IF(W481=14,$G$16*(V481/1000),IF(W481=15,$G$17*(V481/1000),0)))))))))))))))</f>
        <v>0</v>
      </c>
      <c r="Y481" s="34">
        <f>IF('Γεννήτρια 5'!D481="W",Y480+('Γεννήτρια 5'!C481-1)*X481,IF('Γεννήτρια 5'!D481="L",Y480-X481,Y480))</f>
        <v>200.69650129906225</v>
      </c>
      <c r="Z481" s="34" t="str">
        <f>IF(AND('Γεννήτρια 5'!C481&lt;&gt;0,'Γεννήτρια 5'!D481=""),X481,"")</f>
        <v/>
      </c>
    </row>
    <row r="482" spans="1:26">
      <c r="A482" s="3">
        <f t="shared" si="46"/>
        <v>460</v>
      </c>
      <c r="E482" s="3" t="str">
        <f t="shared" si="42"/>
        <v/>
      </c>
      <c r="F482" s="2" t="str">
        <f t="shared" si="43"/>
        <v/>
      </c>
      <c r="G482" s="2" t="str">
        <f t="shared" si="44"/>
        <v/>
      </c>
      <c r="V482" s="34">
        <f t="shared" si="45"/>
        <v>200.69650129906225</v>
      </c>
      <c r="W482" s="33">
        <f t="shared" si="47"/>
        <v>456</v>
      </c>
      <c r="X482" s="34">
        <f>IF(W482=1,$G$3*(V482/1000),IF(W482=2,$G$4*(V482/1000),IF(W482=3,$G$5*(V482/1000),IF(W482=4,$G$6*(V482/1000),IF(W482=5,$G$7*(V482/1000),IF(W482=6,$G$8*(V482/1000),IF(W482=7,$G$9*(V482/1000),IF(W482=8,$G$10*(V482/1000),IF(W482=9,$G$11*(V482/1000),IF(W482=10,$G$12*(V482/1000),IF(W482=11,$G$13*(V482/1000),IF(W482=12,$G$14*(V482/1000),IF(W482=13,$G$15*(V482/1000),IF(W482=14,$G$16*(V482/1000),IF(W482=15,$G$17*(V482/1000),0)))))))))))))))</f>
        <v>0</v>
      </c>
      <c r="Y482" s="34">
        <f>IF('Γεννήτρια 5'!D482="W",Y481+('Γεννήτρια 5'!C482-1)*X482,IF('Γεννήτρια 5'!D482="L",Y481-X482,Y481))</f>
        <v>200.69650129906225</v>
      </c>
      <c r="Z482" s="34" t="str">
        <f>IF(AND('Γεννήτρια 5'!C482&lt;&gt;0,'Γεννήτρια 5'!D482=""),X482,"")</f>
        <v/>
      </c>
    </row>
    <row r="483" spans="1:26">
      <c r="A483" s="3">
        <f t="shared" si="46"/>
        <v>461</v>
      </c>
      <c r="E483" s="3" t="str">
        <f t="shared" si="42"/>
        <v/>
      </c>
      <c r="F483" s="2" t="str">
        <f t="shared" si="43"/>
        <v/>
      </c>
      <c r="G483" s="2" t="str">
        <f t="shared" si="44"/>
        <v/>
      </c>
      <c r="V483" s="34">
        <f t="shared" si="45"/>
        <v>200.69650129906225</v>
      </c>
      <c r="W483" s="33">
        <f t="shared" si="47"/>
        <v>457</v>
      </c>
      <c r="X483" s="34">
        <f>IF(W483=1,$G$3*(V483/1000),IF(W483=2,$G$4*(V483/1000),IF(W483=3,$G$5*(V483/1000),IF(W483=4,$G$6*(V483/1000),IF(W483=5,$G$7*(V483/1000),IF(W483=6,$G$8*(V483/1000),IF(W483=7,$G$9*(V483/1000),IF(W483=8,$G$10*(V483/1000),IF(W483=9,$G$11*(V483/1000),IF(W483=10,$G$12*(V483/1000),IF(W483=11,$G$13*(V483/1000),IF(W483=12,$G$14*(V483/1000),IF(W483=13,$G$15*(V483/1000),IF(W483=14,$G$16*(V483/1000),IF(W483=15,$G$17*(V483/1000),0)))))))))))))))</f>
        <v>0</v>
      </c>
      <c r="Y483" s="34">
        <f>IF('Γεννήτρια 5'!D483="W",Y482+('Γεννήτρια 5'!C483-1)*X483,IF('Γεννήτρια 5'!D483="L",Y482-X483,Y482))</f>
        <v>200.69650129906225</v>
      </c>
      <c r="Z483" s="34" t="str">
        <f>IF(AND('Γεννήτρια 5'!C483&lt;&gt;0,'Γεννήτρια 5'!D483=""),X483,"")</f>
        <v/>
      </c>
    </row>
    <row r="484" spans="1:26">
      <c r="A484" s="3">
        <f t="shared" si="46"/>
        <v>462</v>
      </c>
      <c r="E484" s="3" t="str">
        <f t="shared" si="42"/>
        <v/>
      </c>
      <c r="F484" s="2" t="str">
        <f t="shared" si="43"/>
        <v/>
      </c>
      <c r="G484" s="2" t="str">
        <f t="shared" si="44"/>
        <v/>
      </c>
      <c r="V484" s="34">
        <f t="shared" si="45"/>
        <v>200.69650129906225</v>
      </c>
      <c r="W484" s="33">
        <f t="shared" si="47"/>
        <v>458</v>
      </c>
      <c r="X484" s="34">
        <f>IF(W484=1,$G$3*(V484/1000),IF(W484=2,$G$4*(V484/1000),IF(W484=3,$G$5*(V484/1000),IF(W484=4,$G$6*(V484/1000),IF(W484=5,$G$7*(V484/1000),IF(W484=6,$G$8*(V484/1000),IF(W484=7,$G$9*(V484/1000),IF(W484=8,$G$10*(V484/1000),IF(W484=9,$G$11*(V484/1000),IF(W484=10,$G$12*(V484/1000),IF(W484=11,$G$13*(V484/1000),IF(W484=12,$G$14*(V484/1000),IF(W484=13,$G$15*(V484/1000),IF(W484=14,$G$16*(V484/1000),IF(W484=15,$G$17*(V484/1000),0)))))))))))))))</f>
        <v>0</v>
      </c>
      <c r="Y484" s="34">
        <f>IF('Γεννήτρια 5'!D484="W",Y483+('Γεννήτρια 5'!C484-1)*X484,IF('Γεννήτρια 5'!D484="L",Y483-X484,Y483))</f>
        <v>200.69650129906225</v>
      </c>
      <c r="Z484" s="34" t="str">
        <f>IF(AND('Γεννήτρια 5'!C484&lt;&gt;0,'Γεννήτρια 5'!D484=""),X484,"")</f>
        <v/>
      </c>
    </row>
    <row r="485" spans="1:26">
      <c r="A485" s="3">
        <f t="shared" si="46"/>
        <v>463</v>
      </c>
      <c r="E485" s="3" t="str">
        <f t="shared" si="42"/>
        <v/>
      </c>
      <c r="F485" s="2" t="str">
        <f t="shared" si="43"/>
        <v/>
      </c>
      <c r="G485" s="2" t="str">
        <f t="shared" si="44"/>
        <v/>
      </c>
      <c r="V485" s="34">
        <f t="shared" si="45"/>
        <v>200.69650129906225</v>
      </c>
      <c r="W485" s="33">
        <f t="shared" si="47"/>
        <v>459</v>
      </c>
      <c r="X485" s="34">
        <f>IF(W485=1,$G$3*(V485/1000),IF(W485=2,$G$4*(V485/1000),IF(W485=3,$G$5*(V485/1000),IF(W485=4,$G$6*(V485/1000),IF(W485=5,$G$7*(V485/1000),IF(W485=6,$G$8*(V485/1000),IF(W485=7,$G$9*(V485/1000),IF(W485=8,$G$10*(V485/1000),IF(W485=9,$G$11*(V485/1000),IF(W485=10,$G$12*(V485/1000),IF(W485=11,$G$13*(V485/1000),IF(W485=12,$G$14*(V485/1000),IF(W485=13,$G$15*(V485/1000),IF(W485=14,$G$16*(V485/1000),IF(W485=15,$G$17*(V485/1000),0)))))))))))))))</f>
        <v>0</v>
      </c>
      <c r="Y485" s="34">
        <f>IF('Γεννήτρια 5'!D485="W",Y484+('Γεννήτρια 5'!C485-1)*X485,IF('Γεννήτρια 5'!D485="L",Y484-X485,Y484))</f>
        <v>200.69650129906225</v>
      </c>
      <c r="Z485" s="34" t="str">
        <f>IF(AND('Γεννήτρια 5'!C485&lt;&gt;0,'Γεννήτρια 5'!D485=""),X485,"")</f>
        <v/>
      </c>
    </row>
    <row r="486" spans="1:26">
      <c r="A486" s="3">
        <f t="shared" si="46"/>
        <v>464</v>
      </c>
      <c r="E486" s="3" t="str">
        <f t="shared" si="42"/>
        <v/>
      </c>
      <c r="F486" s="2" t="str">
        <f t="shared" si="43"/>
        <v/>
      </c>
      <c r="G486" s="2" t="str">
        <f t="shared" si="44"/>
        <v/>
      </c>
      <c r="V486" s="34">
        <f t="shared" si="45"/>
        <v>200.69650129906225</v>
      </c>
      <c r="W486" s="33">
        <f t="shared" si="47"/>
        <v>460</v>
      </c>
      <c r="X486" s="34">
        <f>IF(W486=1,$G$3*(V486/1000),IF(W486=2,$G$4*(V486/1000),IF(W486=3,$G$5*(V486/1000),IF(W486=4,$G$6*(V486/1000),IF(W486=5,$G$7*(V486/1000),IF(W486=6,$G$8*(V486/1000),IF(W486=7,$G$9*(V486/1000),IF(W486=8,$G$10*(V486/1000),IF(W486=9,$G$11*(V486/1000),IF(W486=10,$G$12*(V486/1000),IF(W486=11,$G$13*(V486/1000),IF(W486=12,$G$14*(V486/1000),IF(W486=13,$G$15*(V486/1000),IF(W486=14,$G$16*(V486/1000),IF(W486=15,$G$17*(V486/1000),0)))))))))))))))</f>
        <v>0</v>
      </c>
      <c r="Y486" s="34">
        <f>IF('Γεννήτρια 5'!D486="W",Y485+('Γεννήτρια 5'!C486-1)*X486,IF('Γεννήτρια 5'!D486="L",Y485-X486,Y485))</f>
        <v>200.69650129906225</v>
      </c>
      <c r="Z486" s="34" t="str">
        <f>IF(AND('Γεννήτρια 5'!C486&lt;&gt;0,'Γεννήτρια 5'!D486=""),X486,"")</f>
        <v/>
      </c>
    </row>
    <row r="487" spans="1:26">
      <c r="A487" s="3">
        <f t="shared" si="46"/>
        <v>465</v>
      </c>
      <c r="E487" s="3" t="str">
        <f t="shared" si="42"/>
        <v/>
      </c>
      <c r="F487" s="2" t="str">
        <f t="shared" si="43"/>
        <v/>
      </c>
      <c r="G487" s="2" t="str">
        <f t="shared" si="44"/>
        <v/>
      </c>
      <c r="V487" s="34">
        <f t="shared" si="45"/>
        <v>200.69650129906225</v>
      </c>
      <c r="W487" s="33">
        <f t="shared" si="47"/>
        <v>461</v>
      </c>
      <c r="X487" s="34">
        <f>IF(W487=1,$G$3*(V487/1000),IF(W487=2,$G$4*(V487/1000),IF(W487=3,$G$5*(V487/1000),IF(W487=4,$G$6*(V487/1000),IF(W487=5,$G$7*(V487/1000),IF(W487=6,$G$8*(V487/1000),IF(W487=7,$G$9*(V487/1000),IF(W487=8,$G$10*(V487/1000),IF(W487=9,$G$11*(V487/1000),IF(W487=10,$G$12*(V487/1000),IF(W487=11,$G$13*(V487/1000),IF(W487=12,$G$14*(V487/1000),IF(W487=13,$G$15*(V487/1000),IF(W487=14,$G$16*(V487/1000),IF(W487=15,$G$17*(V487/1000),0)))))))))))))))</f>
        <v>0</v>
      </c>
      <c r="Y487" s="34">
        <f>IF('Γεννήτρια 5'!D487="W",Y486+('Γεννήτρια 5'!C487-1)*X487,IF('Γεννήτρια 5'!D487="L",Y486-X487,Y486))</f>
        <v>200.69650129906225</v>
      </c>
      <c r="Z487" s="34" t="str">
        <f>IF(AND('Γεννήτρια 5'!C487&lt;&gt;0,'Γεννήτρια 5'!D487=""),X487,"")</f>
        <v/>
      </c>
    </row>
    <row r="488" spans="1:26">
      <c r="A488" s="3">
        <f t="shared" si="46"/>
        <v>466</v>
      </c>
      <c r="E488" s="3" t="str">
        <f t="shared" si="42"/>
        <v/>
      </c>
      <c r="F488" s="2" t="str">
        <f t="shared" si="43"/>
        <v/>
      </c>
      <c r="G488" s="2" t="str">
        <f t="shared" si="44"/>
        <v/>
      </c>
      <c r="V488" s="34">
        <f t="shared" si="45"/>
        <v>200.69650129906225</v>
      </c>
      <c r="W488" s="33">
        <f t="shared" si="47"/>
        <v>462</v>
      </c>
      <c r="X488" s="34">
        <f>IF(W488=1,$G$3*(V488/1000),IF(W488=2,$G$4*(V488/1000),IF(W488=3,$G$5*(V488/1000),IF(W488=4,$G$6*(V488/1000),IF(W488=5,$G$7*(V488/1000),IF(W488=6,$G$8*(V488/1000),IF(W488=7,$G$9*(V488/1000),IF(W488=8,$G$10*(V488/1000),IF(W488=9,$G$11*(V488/1000),IF(W488=10,$G$12*(V488/1000),IF(W488=11,$G$13*(V488/1000),IF(W488=12,$G$14*(V488/1000),IF(W488=13,$G$15*(V488/1000),IF(W488=14,$G$16*(V488/1000),IF(W488=15,$G$17*(V488/1000),0)))))))))))))))</f>
        <v>0</v>
      </c>
      <c r="Y488" s="34">
        <f>IF('Γεννήτρια 5'!D488="W",Y487+('Γεννήτρια 5'!C488-1)*X488,IF('Γεννήτρια 5'!D488="L",Y487-X488,Y487))</f>
        <v>200.69650129906225</v>
      </c>
      <c r="Z488" s="34" t="str">
        <f>IF(AND('Γεννήτρια 5'!C488&lt;&gt;0,'Γεννήτρια 5'!D488=""),X488,"")</f>
        <v/>
      </c>
    </row>
    <row r="489" spans="1:26">
      <c r="A489" s="3">
        <f t="shared" si="46"/>
        <v>467</v>
      </c>
      <c r="E489" s="3" t="str">
        <f t="shared" si="42"/>
        <v/>
      </c>
      <c r="F489" s="2" t="str">
        <f t="shared" si="43"/>
        <v/>
      </c>
      <c r="G489" s="2" t="str">
        <f t="shared" si="44"/>
        <v/>
      </c>
      <c r="V489" s="34">
        <f t="shared" si="45"/>
        <v>200.69650129906225</v>
      </c>
      <c r="W489" s="33">
        <f t="shared" si="47"/>
        <v>463</v>
      </c>
      <c r="X489" s="34">
        <f>IF(W489=1,$G$3*(V489/1000),IF(W489=2,$G$4*(V489/1000),IF(W489=3,$G$5*(V489/1000),IF(W489=4,$G$6*(V489/1000),IF(W489=5,$G$7*(V489/1000),IF(W489=6,$G$8*(V489/1000),IF(W489=7,$G$9*(V489/1000),IF(W489=8,$G$10*(V489/1000),IF(W489=9,$G$11*(V489/1000),IF(W489=10,$G$12*(V489/1000),IF(W489=11,$G$13*(V489/1000),IF(W489=12,$G$14*(V489/1000),IF(W489=13,$G$15*(V489/1000),IF(W489=14,$G$16*(V489/1000),IF(W489=15,$G$17*(V489/1000),0)))))))))))))))</f>
        <v>0</v>
      </c>
      <c r="Y489" s="34">
        <f>IF('Γεννήτρια 5'!D489="W",Y488+('Γεννήτρια 5'!C489-1)*X489,IF('Γεννήτρια 5'!D489="L",Y488-X489,Y488))</f>
        <v>200.69650129906225</v>
      </c>
      <c r="Z489" s="34" t="str">
        <f>IF(AND('Γεννήτρια 5'!C489&lt;&gt;0,'Γεννήτρια 5'!D489=""),X489,"")</f>
        <v/>
      </c>
    </row>
    <row r="490" spans="1:26">
      <c r="A490" s="3">
        <f t="shared" si="46"/>
        <v>468</v>
      </c>
      <c r="E490" s="3" t="str">
        <f t="shared" si="42"/>
        <v/>
      </c>
      <c r="F490" s="2" t="str">
        <f t="shared" si="43"/>
        <v/>
      </c>
      <c r="G490" s="2" t="str">
        <f t="shared" si="44"/>
        <v/>
      </c>
      <c r="V490" s="34">
        <f t="shared" si="45"/>
        <v>200.69650129906225</v>
      </c>
      <c r="W490" s="33">
        <f t="shared" si="47"/>
        <v>464</v>
      </c>
      <c r="X490" s="34">
        <f>IF(W490=1,$G$3*(V490/1000),IF(W490=2,$G$4*(V490/1000),IF(W490=3,$G$5*(V490/1000),IF(W490=4,$G$6*(V490/1000),IF(W490=5,$G$7*(V490/1000),IF(W490=6,$G$8*(V490/1000),IF(W490=7,$G$9*(V490/1000),IF(W490=8,$G$10*(V490/1000),IF(W490=9,$G$11*(V490/1000),IF(W490=10,$G$12*(V490/1000),IF(W490=11,$G$13*(V490/1000),IF(W490=12,$G$14*(V490/1000),IF(W490=13,$G$15*(V490/1000),IF(W490=14,$G$16*(V490/1000),IF(W490=15,$G$17*(V490/1000),0)))))))))))))))</f>
        <v>0</v>
      </c>
      <c r="Y490" s="34">
        <f>IF('Γεννήτρια 5'!D490="W",Y489+('Γεννήτρια 5'!C490-1)*X490,IF('Γεννήτρια 5'!D490="L",Y489-X490,Y489))</f>
        <v>200.69650129906225</v>
      </c>
      <c r="Z490" s="34" t="str">
        <f>IF(AND('Γεννήτρια 5'!C490&lt;&gt;0,'Γεννήτρια 5'!D490=""),X490,"")</f>
        <v/>
      </c>
    </row>
    <row r="491" spans="1:26">
      <c r="A491" s="3">
        <f t="shared" si="46"/>
        <v>469</v>
      </c>
      <c r="E491" s="3" t="str">
        <f t="shared" si="42"/>
        <v/>
      </c>
      <c r="F491" s="2" t="str">
        <f t="shared" si="43"/>
        <v/>
      </c>
      <c r="G491" s="2" t="str">
        <f t="shared" si="44"/>
        <v/>
      </c>
      <c r="V491" s="34">
        <f t="shared" si="45"/>
        <v>200.69650129906225</v>
      </c>
      <c r="W491" s="33">
        <f t="shared" si="47"/>
        <v>465</v>
      </c>
      <c r="X491" s="34">
        <f>IF(W491=1,$G$3*(V491/1000),IF(W491=2,$G$4*(V491/1000),IF(W491=3,$G$5*(V491/1000),IF(W491=4,$G$6*(V491/1000),IF(W491=5,$G$7*(V491/1000),IF(W491=6,$G$8*(V491/1000),IF(W491=7,$G$9*(V491/1000),IF(W491=8,$G$10*(V491/1000),IF(W491=9,$G$11*(V491/1000),IF(W491=10,$G$12*(V491/1000),IF(W491=11,$G$13*(V491/1000),IF(W491=12,$G$14*(V491/1000),IF(W491=13,$G$15*(V491/1000),IF(W491=14,$G$16*(V491/1000),IF(W491=15,$G$17*(V491/1000),0)))))))))))))))</f>
        <v>0</v>
      </c>
      <c r="Y491" s="34">
        <f>IF('Γεννήτρια 5'!D491="W",Y490+('Γεννήτρια 5'!C491-1)*X491,IF('Γεννήτρια 5'!D491="L",Y490-X491,Y490))</f>
        <v>200.69650129906225</v>
      </c>
      <c r="Z491" s="34" t="str">
        <f>IF(AND('Γεννήτρια 5'!C491&lt;&gt;0,'Γεννήτρια 5'!D491=""),X491,"")</f>
        <v/>
      </c>
    </row>
    <row r="492" spans="1:26">
      <c r="A492" s="3">
        <f t="shared" si="46"/>
        <v>470</v>
      </c>
      <c r="E492" s="3" t="str">
        <f t="shared" si="42"/>
        <v/>
      </c>
      <c r="F492" s="2" t="str">
        <f t="shared" si="43"/>
        <v/>
      </c>
      <c r="G492" s="2" t="str">
        <f t="shared" si="44"/>
        <v/>
      </c>
      <c r="V492" s="34">
        <f t="shared" si="45"/>
        <v>200.69650129906225</v>
      </c>
      <c r="W492" s="33">
        <f t="shared" si="47"/>
        <v>466</v>
      </c>
      <c r="X492" s="34">
        <f>IF(W492=1,$G$3*(V492/1000),IF(W492=2,$G$4*(V492/1000),IF(W492=3,$G$5*(V492/1000),IF(W492=4,$G$6*(V492/1000),IF(W492=5,$G$7*(V492/1000),IF(W492=6,$G$8*(V492/1000),IF(W492=7,$G$9*(V492/1000),IF(W492=8,$G$10*(V492/1000),IF(W492=9,$G$11*(V492/1000),IF(W492=10,$G$12*(V492/1000),IF(W492=11,$G$13*(V492/1000),IF(W492=12,$G$14*(V492/1000),IF(W492=13,$G$15*(V492/1000),IF(W492=14,$G$16*(V492/1000),IF(W492=15,$G$17*(V492/1000),0)))))))))))))))</f>
        <v>0</v>
      </c>
      <c r="Y492" s="34">
        <f>IF('Γεννήτρια 5'!D492="W",Y491+('Γεννήτρια 5'!C492-1)*X492,IF('Γεννήτρια 5'!D492="L",Y491-X492,Y491))</f>
        <v>200.69650129906225</v>
      </c>
      <c r="Z492" s="34" t="str">
        <f>IF(AND('Γεννήτρια 5'!C492&lt;&gt;0,'Γεννήτρια 5'!D492=""),X492,"")</f>
        <v/>
      </c>
    </row>
    <row r="493" spans="1:26">
      <c r="A493" s="3">
        <f t="shared" si="46"/>
        <v>471</v>
      </c>
      <c r="E493" s="3" t="str">
        <f t="shared" si="42"/>
        <v/>
      </c>
      <c r="F493" s="2" t="str">
        <f t="shared" si="43"/>
        <v/>
      </c>
      <c r="G493" s="2" t="str">
        <f t="shared" si="44"/>
        <v/>
      </c>
      <c r="V493" s="34">
        <f t="shared" si="45"/>
        <v>200.69650129906225</v>
      </c>
      <c r="W493" s="33">
        <f t="shared" si="47"/>
        <v>467</v>
      </c>
      <c r="X493" s="34">
        <f>IF(W493=1,$G$3*(V493/1000),IF(W493=2,$G$4*(V493/1000),IF(W493=3,$G$5*(V493/1000),IF(W493=4,$G$6*(V493/1000),IF(W493=5,$G$7*(V493/1000),IF(W493=6,$G$8*(V493/1000),IF(W493=7,$G$9*(V493/1000),IF(W493=8,$G$10*(V493/1000),IF(W493=9,$G$11*(V493/1000),IF(W493=10,$G$12*(V493/1000),IF(W493=11,$G$13*(V493/1000),IF(W493=12,$G$14*(V493/1000),IF(W493=13,$G$15*(V493/1000),IF(W493=14,$G$16*(V493/1000),IF(W493=15,$G$17*(V493/1000),0)))))))))))))))</f>
        <v>0</v>
      </c>
      <c r="Y493" s="34">
        <f>IF('Γεννήτρια 5'!D493="W",Y492+('Γεννήτρια 5'!C493-1)*X493,IF('Γεννήτρια 5'!D493="L",Y492-X493,Y492))</f>
        <v>200.69650129906225</v>
      </c>
      <c r="Z493" s="34" t="str">
        <f>IF(AND('Γεννήτρια 5'!C493&lt;&gt;0,'Γεννήτρια 5'!D493=""),X493,"")</f>
        <v/>
      </c>
    </row>
    <row r="494" spans="1:26">
      <c r="A494" s="3">
        <f t="shared" si="46"/>
        <v>472</v>
      </c>
      <c r="E494" s="3" t="str">
        <f t="shared" si="42"/>
        <v/>
      </c>
      <c r="F494" s="2" t="str">
        <f t="shared" si="43"/>
        <v/>
      </c>
      <c r="G494" s="2" t="str">
        <f t="shared" si="44"/>
        <v/>
      </c>
      <c r="V494" s="34">
        <f t="shared" si="45"/>
        <v>200.69650129906225</v>
      </c>
      <c r="W494" s="33">
        <f t="shared" si="47"/>
        <v>468</v>
      </c>
      <c r="X494" s="34">
        <f>IF(W494=1,$G$3*(V494/1000),IF(W494=2,$G$4*(V494/1000),IF(W494=3,$G$5*(V494/1000),IF(W494=4,$G$6*(V494/1000),IF(W494=5,$G$7*(V494/1000),IF(W494=6,$G$8*(V494/1000),IF(W494=7,$G$9*(V494/1000),IF(W494=8,$G$10*(V494/1000),IF(W494=9,$G$11*(V494/1000),IF(W494=10,$G$12*(V494/1000),IF(W494=11,$G$13*(V494/1000),IF(W494=12,$G$14*(V494/1000),IF(W494=13,$G$15*(V494/1000),IF(W494=14,$G$16*(V494/1000),IF(W494=15,$G$17*(V494/1000),0)))))))))))))))</f>
        <v>0</v>
      </c>
      <c r="Y494" s="34">
        <f>IF('Γεννήτρια 5'!D494="W",Y493+('Γεννήτρια 5'!C494-1)*X494,IF('Γεννήτρια 5'!D494="L",Y493-X494,Y493))</f>
        <v>200.69650129906225</v>
      </c>
      <c r="Z494" s="34" t="str">
        <f>IF(AND('Γεννήτρια 5'!C494&lt;&gt;0,'Γεννήτρια 5'!D494=""),X494,"")</f>
        <v/>
      </c>
    </row>
    <row r="495" spans="1:26">
      <c r="A495" s="3">
        <f t="shared" si="46"/>
        <v>473</v>
      </c>
      <c r="E495" s="3" t="str">
        <f t="shared" si="42"/>
        <v/>
      </c>
      <c r="F495" s="2" t="str">
        <f t="shared" si="43"/>
        <v/>
      </c>
      <c r="G495" s="2" t="str">
        <f t="shared" si="44"/>
        <v/>
      </c>
      <c r="V495" s="34">
        <f t="shared" si="45"/>
        <v>200.69650129906225</v>
      </c>
      <c r="W495" s="33">
        <f t="shared" si="47"/>
        <v>469</v>
      </c>
      <c r="X495" s="34">
        <f>IF(W495=1,$G$3*(V495/1000),IF(W495=2,$G$4*(V495/1000),IF(W495=3,$G$5*(V495/1000),IF(W495=4,$G$6*(V495/1000),IF(W495=5,$G$7*(V495/1000),IF(W495=6,$G$8*(V495/1000),IF(W495=7,$G$9*(V495/1000),IF(W495=8,$G$10*(V495/1000),IF(W495=9,$G$11*(V495/1000),IF(W495=10,$G$12*(V495/1000),IF(W495=11,$G$13*(V495/1000),IF(W495=12,$G$14*(V495/1000),IF(W495=13,$G$15*(V495/1000),IF(W495=14,$G$16*(V495/1000),IF(W495=15,$G$17*(V495/1000),0)))))))))))))))</f>
        <v>0</v>
      </c>
      <c r="Y495" s="34">
        <f>IF('Γεννήτρια 5'!D495="W",Y494+('Γεννήτρια 5'!C495-1)*X495,IF('Γεννήτρια 5'!D495="L",Y494-X495,Y494))</f>
        <v>200.69650129906225</v>
      </c>
      <c r="Z495" s="34" t="str">
        <f>IF(AND('Γεννήτρια 5'!C495&lt;&gt;0,'Γεννήτρια 5'!D495=""),X495,"")</f>
        <v/>
      </c>
    </row>
    <row r="496" spans="1:26">
      <c r="A496" s="3">
        <f t="shared" si="46"/>
        <v>474</v>
      </c>
      <c r="E496" s="3" t="str">
        <f t="shared" si="42"/>
        <v/>
      </c>
      <c r="F496" s="2" t="str">
        <f t="shared" si="43"/>
        <v/>
      </c>
      <c r="G496" s="2" t="str">
        <f t="shared" si="44"/>
        <v/>
      </c>
      <c r="V496" s="34">
        <f t="shared" si="45"/>
        <v>200.69650129906225</v>
      </c>
      <c r="W496" s="33">
        <f t="shared" si="47"/>
        <v>470</v>
      </c>
      <c r="X496" s="34">
        <f>IF(W496=1,$G$3*(V496/1000),IF(W496=2,$G$4*(V496/1000),IF(W496=3,$G$5*(V496/1000),IF(W496=4,$G$6*(V496/1000),IF(W496=5,$G$7*(V496/1000),IF(W496=6,$G$8*(V496/1000),IF(W496=7,$G$9*(V496/1000),IF(W496=8,$G$10*(V496/1000),IF(W496=9,$G$11*(V496/1000),IF(W496=10,$G$12*(V496/1000),IF(W496=11,$G$13*(V496/1000),IF(W496=12,$G$14*(V496/1000),IF(W496=13,$G$15*(V496/1000),IF(W496=14,$G$16*(V496/1000),IF(W496=15,$G$17*(V496/1000),0)))))))))))))))</f>
        <v>0</v>
      </c>
      <c r="Y496" s="34">
        <f>IF('Γεννήτρια 5'!D496="W",Y495+('Γεννήτρια 5'!C496-1)*X496,IF('Γεννήτρια 5'!D496="L",Y495-X496,Y495))</f>
        <v>200.69650129906225</v>
      </c>
      <c r="Z496" s="34" t="str">
        <f>IF(AND('Γεννήτρια 5'!C496&lt;&gt;0,'Γεννήτρια 5'!D496=""),X496,"")</f>
        <v/>
      </c>
    </row>
    <row r="497" spans="1:26">
      <c r="A497" s="3">
        <f t="shared" si="46"/>
        <v>475</v>
      </c>
      <c r="E497" s="3" t="str">
        <f t="shared" si="42"/>
        <v/>
      </c>
      <c r="F497" s="2" t="str">
        <f t="shared" si="43"/>
        <v/>
      </c>
      <c r="G497" s="2" t="str">
        <f t="shared" si="44"/>
        <v/>
      </c>
      <c r="V497" s="34">
        <f t="shared" si="45"/>
        <v>200.69650129906225</v>
      </c>
      <c r="W497" s="33">
        <f t="shared" si="47"/>
        <v>471</v>
      </c>
      <c r="X497" s="34">
        <f>IF(W497=1,$G$3*(V497/1000),IF(W497=2,$G$4*(V497/1000),IF(W497=3,$G$5*(V497/1000),IF(W497=4,$G$6*(V497/1000),IF(W497=5,$G$7*(V497/1000),IF(W497=6,$G$8*(V497/1000),IF(W497=7,$G$9*(V497/1000),IF(W497=8,$G$10*(V497/1000),IF(W497=9,$G$11*(V497/1000),IF(W497=10,$G$12*(V497/1000),IF(W497=11,$G$13*(V497/1000),IF(W497=12,$G$14*(V497/1000),IF(W497=13,$G$15*(V497/1000),IF(W497=14,$G$16*(V497/1000),IF(W497=15,$G$17*(V497/1000),0)))))))))))))))</f>
        <v>0</v>
      </c>
      <c r="Y497" s="34">
        <f>IF('Γεννήτρια 5'!D497="W",Y496+('Γεννήτρια 5'!C497-1)*X497,IF('Γεννήτρια 5'!D497="L",Y496-X497,Y496))</f>
        <v>200.69650129906225</v>
      </c>
      <c r="Z497" s="34" t="str">
        <f>IF(AND('Γεννήτρια 5'!C497&lt;&gt;0,'Γεννήτρια 5'!D497=""),X497,"")</f>
        <v/>
      </c>
    </row>
    <row r="498" spans="1:26">
      <c r="A498" s="3">
        <f t="shared" si="46"/>
        <v>476</v>
      </c>
      <c r="E498" s="3" t="str">
        <f t="shared" si="42"/>
        <v/>
      </c>
      <c r="F498" s="2" t="str">
        <f t="shared" si="43"/>
        <v/>
      </c>
      <c r="G498" s="2" t="str">
        <f t="shared" si="44"/>
        <v/>
      </c>
      <c r="V498" s="34">
        <f t="shared" si="45"/>
        <v>200.69650129906225</v>
      </c>
      <c r="W498" s="33">
        <f t="shared" si="47"/>
        <v>472</v>
      </c>
      <c r="X498" s="34">
        <f>IF(W498=1,$G$3*(V498/1000),IF(W498=2,$G$4*(V498/1000),IF(W498=3,$G$5*(V498/1000),IF(W498=4,$G$6*(V498/1000),IF(W498=5,$G$7*(V498/1000),IF(W498=6,$G$8*(V498/1000),IF(W498=7,$G$9*(V498/1000),IF(W498=8,$G$10*(V498/1000),IF(W498=9,$G$11*(V498/1000),IF(W498=10,$G$12*(V498/1000),IF(W498=11,$G$13*(V498/1000),IF(W498=12,$G$14*(V498/1000),IF(W498=13,$G$15*(V498/1000),IF(W498=14,$G$16*(V498/1000),IF(W498=15,$G$17*(V498/1000),0)))))))))))))))</f>
        <v>0</v>
      </c>
      <c r="Y498" s="34">
        <f>IF('Γεννήτρια 5'!D498="W",Y497+('Γεννήτρια 5'!C498-1)*X498,IF('Γεννήτρια 5'!D498="L",Y497-X498,Y497))</f>
        <v>200.69650129906225</v>
      </c>
      <c r="Z498" s="34" t="str">
        <f>IF(AND('Γεννήτρια 5'!C498&lt;&gt;0,'Γεννήτρια 5'!D498=""),X498,"")</f>
        <v/>
      </c>
    </row>
    <row r="499" spans="1:26">
      <c r="A499" s="3">
        <f t="shared" si="46"/>
        <v>477</v>
      </c>
      <c r="E499" s="3" t="str">
        <f t="shared" si="42"/>
        <v/>
      </c>
      <c r="F499" s="2" t="str">
        <f t="shared" si="43"/>
        <v/>
      </c>
      <c r="G499" s="2" t="str">
        <f t="shared" si="44"/>
        <v/>
      </c>
      <c r="V499" s="34">
        <f t="shared" si="45"/>
        <v>200.69650129906225</v>
      </c>
      <c r="W499" s="33">
        <f t="shared" si="47"/>
        <v>473</v>
      </c>
      <c r="X499" s="34">
        <f>IF(W499=1,$G$3*(V499/1000),IF(W499=2,$G$4*(V499/1000),IF(W499=3,$G$5*(V499/1000),IF(W499=4,$G$6*(V499/1000),IF(W499=5,$G$7*(V499/1000),IF(W499=6,$G$8*(V499/1000),IF(W499=7,$G$9*(V499/1000),IF(W499=8,$G$10*(V499/1000),IF(W499=9,$G$11*(V499/1000),IF(W499=10,$G$12*(V499/1000),IF(W499=11,$G$13*(V499/1000),IF(W499=12,$G$14*(V499/1000),IF(W499=13,$G$15*(V499/1000),IF(W499=14,$G$16*(V499/1000),IF(W499=15,$G$17*(V499/1000),0)))))))))))))))</f>
        <v>0</v>
      </c>
      <c r="Y499" s="34">
        <f>IF('Γεννήτρια 5'!D499="W",Y498+('Γεννήτρια 5'!C499-1)*X499,IF('Γεννήτρια 5'!D499="L",Y498-X499,Y498))</f>
        <v>200.69650129906225</v>
      </c>
      <c r="Z499" s="34" t="str">
        <f>IF(AND('Γεννήτρια 5'!C499&lt;&gt;0,'Γεννήτρια 5'!D499=""),X499,"")</f>
        <v/>
      </c>
    </row>
    <row r="500" spans="1:26">
      <c r="A500" s="3">
        <f t="shared" si="46"/>
        <v>478</v>
      </c>
      <c r="E500" s="3" t="str">
        <f t="shared" si="42"/>
        <v/>
      </c>
      <c r="F500" s="2" t="str">
        <f t="shared" si="43"/>
        <v/>
      </c>
      <c r="G500" s="2" t="str">
        <f t="shared" si="44"/>
        <v/>
      </c>
      <c r="V500" s="34">
        <f t="shared" si="45"/>
        <v>200.69650129906225</v>
      </c>
      <c r="W500" s="33">
        <f t="shared" si="47"/>
        <v>474</v>
      </c>
      <c r="X500" s="34">
        <f>IF(W500=1,$G$3*(V500/1000),IF(W500=2,$G$4*(V500/1000),IF(W500=3,$G$5*(V500/1000),IF(W500=4,$G$6*(V500/1000),IF(W500=5,$G$7*(V500/1000),IF(W500=6,$G$8*(V500/1000),IF(W500=7,$G$9*(V500/1000),IF(W500=8,$G$10*(V500/1000),IF(W500=9,$G$11*(V500/1000),IF(W500=10,$G$12*(V500/1000),IF(W500=11,$G$13*(V500/1000),IF(W500=12,$G$14*(V500/1000),IF(W500=13,$G$15*(V500/1000),IF(W500=14,$G$16*(V500/1000),IF(W500=15,$G$17*(V500/1000),0)))))))))))))))</f>
        <v>0</v>
      </c>
      <c r="Y500" s="34">
        <f>IF('Γεννήτρια 5'!D500="W",Y499+('Γεννήτρια 5'!C500-1)*X500,IF('Γεννήτρια 5'!D500="L",Y499-X500,Y499))</f>
        <v>200.69650129906225</v>
      </c>
      <c r="Z500" s="34" t="str">
        <f>IF(AND('Γεννήτρια 5'!C500&lt;&gt;0,'Γεννήτρια 5'!D500=""),X500,"")</f>
        <v/>
      </c>
    </row>
    <row r="501" spans="1:26">
      <c r="A501" s="3">
        <f t="shared" si="46"/>
        <v>479</v>
      </c>
      <c r="E501" s="3" t="str">
        <f t="shared" si="42"/>
        <v/>
      </c>
      <c r="F501" s="2" t="str">
        <f t="shared" si="43"/>
        <v/>
      </c>
      <c r="G501" s="2" t="str">
        <f t="shared" si="44"/>
        <v/>
      </c>
      <c r="V501" s="34">
        <f t="shared" si="45"/>
        <v>200.69650129906225</v>
      </c>
      <c r="W501" s="33">
        <f t="shared" si="47"/>
        <v>475</v>
      </c>
      <c r="X501" s="34">
        <f>IF(W501=1,$G$3*(V501/1000),IF(W501=2,$G$4*(V501/1000),IF(W501=3,$G$5*(V501/1000),IF(W501=4,$G$6*(V501/1000),IF(W501=5,$G$7*(V501/1000),IF(W501=6,$G$8*(V501/1000),IF(W501=7,$G$9*(V501/1000),IF(W501=8,$G$10*(V501/1000),IF(W501=9,$G$11*(V501/1000),IF(W501=10,$G$12*(V501/1000),IF(W501=11,$G$13*(V501/1000),IF(W501=12,$G$14*(V501/1000),IF(W501=13,$G$15*(V501/1000),IF(W501=14,$G$16*(V501/1000),IF(W501=15,$G$17*(V501/1000),0)))))))))))))))</f>
        <v>0</v>
      </c>
      <c r="Y501" s="34">
        <f>IF('Γεννήτρια 5'!D501="W",Y500+('Γεννήτρια 5'!C501-1)*X501,IF('Γεννήτρια 5'!D501="L",Y500-X501,Y500))</f>
        <v>200.69650129906225</v>
      </c>
      <c r="Z501" s="34" t="str">
        <f>IF(AND('Γεννήτρια 5'!C501&lt;&gt;0,'Γεννήτρια 5'!D501=""),X501,"")</f>
        <v/>
      </c>
    </row>
    <row r="502" spans="1:26">
      <c r="A502" s="3">
        <f t="shared" si="46"/>
        <v>480</v>
      </c>
      <c r="E502" s="3" t="str">
        <f t="shared" si="42"/>
        <v/>
      </c>
      <c r="F502" s="2" t="str">
        <f t="shared" si="43"/>
        <v/>
      </c>
      <c r="G502" s="2" t="str">
        <f t="shared" si="44"/>
        <v/>
      </c>
      <c r="V502" s="34">
        <f t="shared" si="45"/>
        <v>200.69650129906225</v>
      </c>
      <c r="W502" s="33">
        <f t="shared" si="47"/>
        <v>476</v>
      </c>
      <c r="X502" s="34">
        <f>IF(W502=1,$G$3*(V502/1000),IF(W502=2,$G$4*(V502/1000),IF(W502=3,$G$5*(V502/1000),IF(W502=4,$G$6*(V502/1000),IF(W502=5,$G$7*(V502/1000),IF(W502=6,$G$8*(V502/1000),IF(W502=7,$G$9*(V502/1000),IF(W502=8,$G$10*(V502/1000),IF(W502=9,$G$11*(V502/1000),IF(W502=10,$G$12*(V502/1000),IF(W502=11,$G$13*(V502/1000),IF(W502=12,$G$14*(V502/1000),IF(W502=13,$G$15*(V502/1000),IF(W502=14,$G$16*(V502/1000),IF(W502=15,$G$17*(V502/1000),0)))))))))))))))</f>
        <v>0</v>
      </c>
      <c r="Y502" s="34">
        <f>IF('Γεννήτρια 5'!D502="W",Y501+('Γεννήτρια 5'!C502-1)*X502,IF('Γεννήτρια 5'!D502="L",Y501-X502,Y501))</f>
        <v>200.69650129906225</v>
      </c>
      <c r="Z502" s="34" t="str">
        <f>IF(AND('Γεννήτρια 5'!C502&lt;&gt;0,'Γεννήτρια 5'!D502=""),X502,"")</f>
        <v/>
      </c>
    </row>
    <row r="503" spans="1:26">
      <c r="A503" s="3">
        <f t="shared" si="46"/>
        <v>481</v>
      </c>
      <c r="E503" s="3" t="str">
        <f t="shared" si="42"/>
        <v/>
      </c>
      <c r="F503" s="2" t="str">
        <f t="shared" si="43"/>
        <v/>
      </c>
      <c r="G503" s="2" t="str">
        <f t="shared" si="44"/>
        <v/>
      </c>
      <c r="V503" s="34">
        <f t="shared" si="45"/>
        <v>200.69650129906225</v>
      </c>
      <c r="W503" s="33">
        <f t="shared" si="47"/>
        <v>477</v>
      </c>
      <c r="X503" s="34">
        <f>IF(W503=1,$G$3*(V503/1000),IF(W503=2,$G$4*(V503/1000),IF(W503=3,$G$5*(V503/1000),IF(W503=4,$G$6*(V503/1000),IF(W503=5,$G$7*(V503/1000),IF(W503=6,$G$8*(V503/1000),IF(W503=7,$G$9*(V503/1000),IF(W503=8,$G$10*(V503/1000),IF(W503=9,$G$11*(V503/1000),IF(W503=10,$G$12*(V503/1000),IF(W503=11,$G$13*(V503/1000),IF(W503=12,$G$14*(V503/1000),IF(W503=13,$G$15*(V503/1000),IF(W503=14,$G$16*(V503/1000),IF(W503=15,$G$17*(V503/1000),0)))))))))))))))</f>
        <v>0</v>
      </c>
      <c r="Y503" s="34">
        <f>IF('Γεννήτρια 5'!D503="W",Y502+('Γεννήτρια 5'!C503-1)*X503,IF('Γεννήτρια 5'!D503="L",Y502-X503,Y502))</f>
        <v>200.69650129906225</v>
      </c>
      <c r="Z503" s="34" t="str">
        <f>IF(AND('Γεννήτρια 5'!C503&lt;&gt;0,'Γεννήτρια 5'!D503=""),X503,"")</f>
        <v/>
      </c>
    </row>
    <row r="504" spans="1:26">
      <c r="A504" s="3">
        <f t="shared" si="46"/>
        <v>482</v>
      </c>
      <c r="E504" s="3" t="str">
        <f t="shared" si="42"/>
        <v/>
      </c>
      <c r="F504" s="2" t="str">
        <f t="shared" si="43"/>
        <v/>
      </c>
      <c r="G504" s="2" t="str">
        <f t="shared" si="44"/>
        <v/>
      </c>
      <c r="V504" s="34">
        <f t="shared" si="45"/>
        <v>200.69650129906225</v>
      </c>
      <c r="W504" s="33">
        <f t="shared" si="47"/>
        <v>478</v>
      </c>
      <c r="X504" s="34">
        <f>IF(W504=1,$G$3*(V504/1000),IF(W504=2,$G$4*(V504/1000),IF(W504=3,$G$5*(V504/1000),IF(W504=4,$G$6*(V504/1000),IF(W504=5,$G$7*(V504/1000),IF(W504=6,$G$8*(V504/1000),IF(W504=7,$G$9*(V504/1000),IF(W504=8,$G$10*(V504/1000),IF(W504=9,$G$11*(V504/1000),IF(W504=10,$G$12*(V504/1000),IF(W504=11,$G$13*(V504/1000),IF(W504=12,$G$14*(V504/1000),IF(W504=13,$G$15*(V504/1000),IF(W504=14,$G$16*(V504/1000),IF(W504=15,$G$17*(V504/1000),0)))))))))))))))</f>
        <v>0</v>
      </c>
      <c r="Y504" s="34">
        <f>IF('Γεννήτρια 5'!D504="W",Y503+('Γεννήτρια 5'!C504-1)*X504,IF('Γεννήτρια 5'!D504="L",Y503-X504,Y503))</f>
        <v>200.69650129906225</v>
      </c>
      <c r="Z504" s="34" t="str">
        <f>IF(AND('Γεννήτρια 5'!C504&lt;&gt;0,'Γεννήτρια 5'!D504=""),X504,"")</f>
        <v/>
      </c>
    </row>
    <row r="505" spans="1:26">
      <c r="A505" s="3">
        <f t="shared" si="46"/>
        <v>483</v>
      </c>
      <c r="E505" s="3" t="str">
        <f t="shared" si="42"/>
        <v/>
      </c>
      <c r="F505" s="2" t="str">
        <f t="shared" si="43"/>
        <v/>
      </c>
      <c r="G505" s="2" t="str">
        <f t="shared" si="44"/>
        <v/>
      </c>
      <c r="V505" s="34">
        <f t="shared" si="45"/>
        <v>200.69650129906225</v>
      </c>
      <c r="W505" s="33">
        <f t="shared" si="47"/>
        <v>479</v>
      </c>
      <c r="X505" s="34">
        <f>IF(W505=1,$G$3*(V505/1000),IF(W505=2,$G$4*(V505/1000),IF(W505=3,$G$5*(V505/1000),IF(W505=4,$G$6*(V505/1000),IF(W505=5,$G$7*(V505/1000),IF(W505=6,$G$8*(V505/1000),IF(W505=7,$G$9*(V505/1000),IF(W505=8,$G$10*(V505/1000),IF(W505=9,$G$11*(V505/1000),IF(W505=10,$G$12*(V505/1000),IF(W505=11,$G$13*(V505/1000),IF(W505=12,$G$14*(V505/1000),IF(W505=13,$G$15*(V505/1000),IF(W505=14,$G$16*(V505/1000),IF(W505=15,$G$17*(V505/1000),0)))))))))))))))</f>
        <v>0</v>
      </c>
      <c r="Y505" s="34">
        <f>IF('Γεννήτρια 5'!D505="W",Y504+('Γεννήτρια 5'!C505-1)*X505,IF('Γεννήτρια 5'!D505="L",Y504-X505,Y504))</f>
        <v>200.69650129906225</v>
      </c>
      <c r="Z505" s="34" t="str">
        <f>IF(AND('Γεννήτρια 5'!C505&lt;&gt;0,'Γεννήτρια 5'!D505=""),X505,"")</f>
        <v/>
      </c>
    </row>
    <row r="506" spans="1:26">
      <c r="A506" s="3">
        <f t="shared" si="46"/>
        <v>484</v>
      </c>
      <c r="E506" s="3" t="str">
        <f t="shared" si="42"/>
        <v/>
      </c>
      <c r="F506" s="2" t="str">
        <f t="shared" si="43"/>
        <v/>
      </c>
      <c r="G506" s="2" t="str">
        <f t="shared" si="44"/>
        <v/>
      </c>
      <c r="V506" s="34">
        <f t="shared" si="45"/>
        <v>200.69650129906225</v>
      </c>
      <c r="W506" s="33">
        <f t="shared" si="47"/>
        <v>480</v>
      </c>
      <c r="X506" s="34">
        <f>IF(W506=1,$G$3*(V506/1000),IF(W506=2,$G$4*(V506/1000),IF(W506=3,$G$5*(V506/1000),IF(W506=4,$G$6*(V506/1000),IF(W506=5,$G$7*(V506/1000),IF(W506=6,$G$8*(V506/1000),IF(W506=7,$G$9*(V506/1000),IF(W506=8,$G$10*(V506/1000),IF(W506=9,$G$11*(V506/1000),IF(W506=10,$G$12*(V506/1000),IF(W506=11,$G$13*(V506/1000),IF(W506=12,$G$14*(V506/1000),IF(W506=13,$G$15*(V506/1000),IF(W506=14,$G$16*(V506/1000),IF(W506=15,$G$17*(V506/1000),0)))))))))))))))</f>
        <v>0</v>
      </c>
      <c r="Y506" s="34">
        <f>IF('Γεννήτρια 5'!D506="W",Y505+('Γεννήτρια 5'!C506-1)*X506,IF('Γεννήτρια 5'!D506="L",Y505-X506,Y505))</f>
        <v>200.69650129906225</v>
      </c>
      <c r="Z506" s="34" t="str">
        <f>IF(AND('Γεννήτρια 5'!C506&lt;&gt;0,'Γεννήτρια 5'!D506=""),X506,"")</f>
        <v/>
      </c>
    </row>
    <row r="507" spans="1:26">
      <c r="A507" s="3">
        <f t="shared" si="46"/>
        <v>485</v>
      </c>
      <c r="E507" s="3" t="str">
        <f t="shared" si="42"/>
        <v/>
      </c>
      <c r="F507" s="2" t="str">
        <f t="shared" si="43"/>
        <v/>
      </c>
      <c r="G507" s="2" t="str">
        <f t="shared" si="44"/>
        <v/>
      </c>
      <c r="V507" s="34">
        <f t="shared" si="45"/>
        <v>200.69650129906225</v>
      </c>
      <c r="W507" s="33">
        <f t="shared" si="47"/>
        <v>481</v>
      </c>
      <c r="X507" s="34">
        <f>IF(W507=1,$G$3*(V507/1000),IF(W507=2,$G$4*(V507/1000),IF(W507=3,$G$5*(V507/1000),IF(W507=4,$G$6*(V507/1000),IF(W507=5,$G$7*(V507/1000),IF(W507=6,$G$8*(V507/1000),IF(W507=7,$G$9*(V507/1000),IF(W507=8,$G$10*(V507/1000),IF(W507=9,$G$11*(V507/1000),IF(W507=10,$G$12*(V507/1000),IF(W507=11,$G$13*(V507/1000),IF(W507=12,$G$14*(V507/1000),IF(W507=13,$G$15*(V507/1000),IF(W507=14,$G$16*(V507/1000),IF(W507=15,$G$17*(V507/1000),0)))))))))))))))</f>
        <v>0</v>
      </c>
      <c r="Y507" s="34">
        <f>IF('Γεννήτρια 5'!D507="W",Y506+('Γεννήτρια 5'!C507-1)*X507,IF('Γεννήτρια 5'!D507="L",Y506-X507,Y506))</f>
        <v>200.69650129906225</v>
      </c>
      <c r="Z507" s="34" t="str">
        <f>IF(AND('Γεννήτρια 5'!C507&lt;&gt;0,'Γεννήτρια 5'!D507=""),X507,"")</f>
        <v/>
      </c>
    </row>
    <row r="508" spans="1:26">
      <c r="A508" s="3">
        <f t="shared" si="46"/>
        <v>486</v>
      </c>
      <c r="E508" s="3" t="str">
        <f t="shared" si="42"/>
        <v/>
      </c>
      <c r="F508" s="2" t="str">
        <f t="shared" si="43"/>
        <v/>
      </c>
      <c r="G508" s="2" t="str">
        <f t="shared" si="44"/>
        <v/>
      </c>
      <c r="V508" s="34">
        <f t="shared" si="45"/>
        <v>200.69650129906225</v>
      </c>
      <c r="W508" s="33">
        <f t="shared" si="47"/>
        <v>482</v>
      </c>
      <c r="X508" s="34">
        <f>IF(W508=1,$G$3*(V508/1000),IF(W508=2,$G$4*(V508/1000),IF(W508=3,$G$5*(V508/1000),IF(W508=4,$G$6*(V508/1000),IF(W508=5,$G$7*(V508/1000),IF(W508=6,$G$8*(V508/1000),IF(W508=7,$G$9*(V508/1000),IF(W508=8,$G$10*(V508/1000),IF(W508=9,$G$11*(V508/1000),IF(W508=10,$G$12*(V508/1000),IF(W508=11,$G$13*(V508/1000),IF(W508=12,$G$14*(V508/1000),IF(W508=13,$G$15*(V508/1000),IF(W508=14,$G$16*(V508/1000),IF(W508=15,$G$17*(V508/1000),0)))))))))))))))</f>
        <v>0</v>
      </c>
      <c r="Y508" s="34">
        <f>IF('Γεννήτρια 5'!D508="W",Y507+('Γεννήτρια 5'!C508-1)*X508,IF('Γεννήτρια 5'!D508="L",Y507-X508,Y507))</f>
        <v>200.69650129906225</v>
      </c>
      <c r="Z508" s="34" t="str">
        <f>IF(AND('Γεννήτρια 5'!C508&lt;&gt;0,'Γεννήτρια 5'!D508=""),X508,"")</f>
        <v/>
      </c>
    </row>
    <row r="509" spans="1:26">
      <c r="A509" s="3">
        <f t="shared" si="46"/>
        <v>487</v>
      </c>
      <c r="E509" s="3" t="str">
        <f t="shared" si="42"/>
        <v/>
      </c>
      <c r="F509" s="2" t="str">
        <f t="shared" si="43"/>
        <v/>
      </c>
      <c r="G509" s="2" t="str">
        <f t="shared" si="44"/>
        <v/>
      </c>
      <c r="V509" s="34">
        <f t="shared" si="45"/>
        <v>200.69650129906225</v>
      </c>
      <c r="W509" s="33">
        <f t="shared" si="47"/>
        <v>483</v>
      </c>
      <c r="X509" s="34">
        <f>IF(W509=1,$G$3*(V509/1000),IF(W509=2,$G$4*(V509/1000),IF(W509=3,$G$5*(V509/1000),IF(W509=4,$G$6*(V509/1000),IF(W509=5,$G$7*(V509/1000),IF(W509=6,$G$8*(V509/1000),IF(W509=7,$G$9*(V509/1000),IF(W509=8,$G$10*(V509/1000),IF(W509=9,$G$11*(V509/1000),IF(W509=10,$G$12*(V509/1000),IF(W509=11,$G$13*(V509/1000),IF(W509=12,$G$14*(V509/1000),IF(W509=13,$G$15*(V509/1000),IF(W509=14,$G$16*(V509/1000),IF(W509=15,$G$17*(V509/1000),0)))))))))))))))</f>
        <v>0</v>
      </c>
      <c r="Y509" s="34">
        <f>IF('Γεννήτρια 5'!D509="W",Y508+('Γεννήτρια 5'!C509-1)*X509,IF('Γεννήτρια 5'!D509="L",Y508-X509,Y508))</f>
        <v>200.69650129906225</v>
      </c>
      <c r="Z509" s="34" t="str">
        <f>IF(AND('Γεννήτρια 5'!C509&lt;&gt;0,'Γεννήτρια 5'!D509=""),X509,"")</f>
        <v/>
      </c>
    </row>
    <row r="510" spans="1:26">
      <c r="A510" s="3">
        <f t="shared" si="46"/>
        <v>488</v>
      </c>
      <c r="E510" s="3" t="str">
        <f t="shared" si="42"/>
        <v/>
      </c>
      <c r="F510" s="2" t="str">
        <f t="shared" si="43"/>
        <v/>
      </c>
      <c r="G510" s="2" t="str">
        <f t="shared" si="44"/>
        <v/>
      </c>
      <c r="V510" s="34">
        <f t="shared" si="45"/>
        <v>200.69650129906225</v>
      </c>
      <c r="W510" s="33">
        <f t="shared" si="47"/>
        <v>484</v>
      </c>
      <c r="X510" s="34">
        <f>IF(W510=1,$G$3*(V510/1000),IF(W510=2,$G$4*(V510/1000),IF(W510=3,$G$5*(V510/1000),IF(W510=4,$G$6*(V510/1000),IF(W510=5,$G$7*(V510/1000),IF(W510=6,$G$8*(V510/1000),IF(W510=7,$G$9*(V510/1000),IF(W510=8,$G$10*(V510/1000),IF(W510=9,$G$11*(V510/1000),IF(W510=10,$G$12*(V510/1000),IF(W510=11,$G$13*(V510/1000),IF(W510=12,$G$14*(V510/1000),IF(W510=13,$G$15*(V510/1000),IF(W510=14,$G$16*(V510/1000),IF(W510=15,$G$17*(V510/1000),0)))))))))))))))</f>
        <v>0</v>
      </c>
      <c r="Y510" s="34">
        <f>IF('Γεννήτρια 5'!D510="W",Y509+('Γεννήτρια 5'!C510-1)*X510,IF('Γεννήτρια 5'!D510="L",Y509-X510,Y509))</f>
        <v>200.69650129906225</v>
      </c>
      <c r="Z510" s="34" t="str">
        <f>IF(AND('Γεννήτρια 5'!C510&lt;&gt;0,'Γεννήτρια 5'!D510=""),X510,"")</f>
        <v/>
      </c>
    </row>
    <row r="511" spans="1:26">
      <c r="A511" s="3">
        <f t="shared" si="46"/>
        <v>489</v>
      </c>
      <c r="E511" s="3" t="str">
        <f t="shared" si="42"/>
        <v/>
      </c>
      <c r="F511" s="2" t="str">
        <f t="shared" si="43"/>
        <v/>
      </c>
      <c r="G511" s="2" t="str">
        <f t="shared" si="44"/>
        <v/>
      </c>
      <c r="V511" s="34">
        <f t="shared" si="45"/>
        <v>200.69650129906225</v>
      </c>
      <c r="W511" s="33">
        <f t="shared" si="47"/>
        <v>485</v>
      </c>
      <c r="X511" s="34">
        <f>IF(W511=1,$G$3*(V511/1000),IF(W511=2,$G$4*(V511/1000),IF(W511=3,$G$5*(V511/1000),IF(W511=4,$G$6*(V511/1000),IF(W511=5,$G$7*(V511/1000),IF(W511=6,$G$8*(V511/1000),IF(W511=7,$G$9*(V511/1000),IF(W511=8,$G$10*(V511/1000),IF(W511=9,$G$11*(V511/1000),IF(W511=10,$G$12*(V511/1000),IF(W511=11,$G$13*(V511/1000),IF(W511=12,$G$14*(V511/1000),IF(W511=13,$G$15*(V511/1000),IF(W511=14,$G$16*(V511/1000),IF(W511=15,$G$17*(V511/1000),0)))))))))))))))</f>
        <v>0</v>
      </c>
      <c r="Y511" s="34">
        <f>IF('Γεννήτρια 5'!D511="W",Y510+('Γεννήτρια 5'!C511-1)*X511,IF('Γεννήτρια 5'!D511="L",Y510-X511,Y510))</f>
        <v>200.69650129906225</v>
      </c>
      <c r="Z511" s="34" t="str">
        <f>IF(AND('Γεννήτρια 5'!C511&lt;&gt;0,'Γεννήτρια 5'!D511=""),X511,"")</f>
        <v/>
      </c>
    </row>
    <row r="512" spans="1:26">
      <c r="A512" s="3">
        <f t="shared" si="46"/>
        <v>490</v>
      </c>
      <c r="E512" s="3" t="str">
        <f t="shared" si="42"/>
        <v/>
      </c>
      <c r="F512" s="2" t="str">
        <f t="shared" si="43"/>
        <v/>
      </c>
      <c r="G512" s="2" t="str">
        <f t="shared" si="44"/>
        <v/>
      </c>
      <c r="V512" s="34">
        <f t="shared" si="45"/>
        <v>200.69650129906225</v>
      </c>
      <c r="W512" s="33">
        <f t="shared" si="47"/>
        <v>486</v>
      </c>
      <c r="X512" s="34">
        <f>IF(W512=1,$G$3*(V512/1000),IF(W512=2,$G$4*(V512/1000),IF(W512=3,$G$5*(V512/1000),IF(W512=4,$G$6*(V512/1000),IF(W512=5,$G$7*(V512/1000),IF(W512=6,$G$8*(V512/1000),IF(W512=7,$G$9*(V512/1000),IF(W512=8,$G$10*(V512/1000),IF(W512=9,$G$11*(V512/1000),IF(W512=10,$G$12*(V512/1000),IF(W512=11,$G$13*(V512/1000),IF(W512=12,$G$14*(V512/1000),IF(W512=13,$G$15*(V512/1000),IF(W512=14,$G$16*(V512/1000),IF(W512=15,$G$17*(V512/1000),0)))))))))))))))</f>
        <v>0</v>
      </c>
      <c r="Y512" s="34">
        <f>IF('Γεννήτρια 5'!D512="W",Y511+('Γεννήτρια 5'!C512-1)*X512,IF('Γεννήτρια 5'!D512="L",Y511-X512,Y511))</f>
        <v>200.69650129906225</v>
      </c>
      <c r="Z512" s="34" t="str">
        <f>IF(AND('Γεννήτρια 5'!C512&lt;&gt;0,'Γεννήτρια 5'!D512=""),X512,"")</f>
        <v/>
      </c>
    </row>
    <row r="513" spans="1:26">
      <c r="A513" s="3">
        <f t="shared" si="46"/>
        <v>491</v>
      </c>
      <c r="E513" s="3" t="str">
        <f t="shared" si="42"/>
        <v/>
      </c>
      <c r="F513" s="2" t="str">
        <f t="shared" si="43"/>
        <v/>
      </c>
      <c r="G513" s="2" t="str">
        <f t="shared" si="44"/>
        <v/>
      </c>
      <c r="V513" s="34">
        <f t="shared" si="45"/>
        <v>200.69650129906225</v>
      </c>
      <c r="W513" s="33">
        <f t="shared" si="47"/>
        <v>487</v>
      </c>
      <c r="X513" s="34">
        <f>IF(W513=1,$G$3*(V513/1000),IF(W513=2,$G$4*(V513/1000),IF(W513=3,$G$5*(V513/1000),IF(W513=4,$G$6*(V513/1000),IF(W513=5,$G$7*(V513/1000),IF(W513=6,$G$8*(V513/1000),IF(W513=7,$G$9*(V513/1000),IF(W513=8,$G$10*(V513/1000),IF(W513=9,$G$11*(V513/1000),IF(W513=10,$G$12*(V513/1000),IF(W513=11,$G$13*(V513/1000),IF(W513=12,$G$14*(V513/1000),IF(W513=13,$G$15*(V513/1000),IF(W513=14,$G$16*(V513/1000),IF(W513=15,$G$17*(V513/1000),0)))))))))))))))</f>
        <v>0</v>
      </c>
      <c r="Y513" s="34">
        <f>IF('Γεννήτρια 5'!D513="W",Y512+('Γεννήτρια 5'!C513-1)*X513,IF('Γεννήτρια 5'!D513="L",Y512-X513,Y512))</f>
        <v>200.69650129906225</v>
      </c>
      <c r="Z513" s="34" t="str">
        <f>IF(AND('Γεννήτρια 5'!C513&lt;&gt;0,'Γεννήτρια 5'!D513=""),X513,"")</f>
        <v/>
      </c>
    </row>
    <row r="514" spans="1:26">
      <c r="A514" s="3">
        <f t="shared" si="46"/>
        <v>492</v>
      </c>
      <c r="E514" s="3" t="str">
        <f t="shared" si="42"/>
        <v/>
      </c>
      <c r="F514" s="2" t="str">
        <f t="shared" si="43"/>
        <v/>
      </c>
      <c r="G514" s="2" t="str">
        <f t="shared" si="44"/>
        <v/>
      </c>
      <c r="V514" s="34">
        <f t="shared" si="45"/>
        <v>200.69650129906225</v>
      </c>
      <c r="W514" s="33">
        <f t="shared" si="47"/>
        <v>488</v>
      </c>
      <c r="X514" s="34">
        <f>IF(W514=1,$G$3*(V514/1000),IF(W514=2,$G$4*(V514/1000),IF(W514=3,$G$5*(V514/1000),IF(W514=4,$G$6*(V514/1000),IF(W514=5,$G$7*(V514/1000),IF(W514=6,$G$8*(V514/1000),IF(W514=7,$G$9*(V514/1000),IF(W514=8,$G$10*(V514/1000),IF(W514=9,$G$11*(V514/1000),IF(W514=10,$G$12*(V514/1000),IF(W514=11,$G$13*(V514/1000),IF(W514=12,$G$14*(V514/1000),IF(W514=13,$G$15*(V514/1000),IF(W514=14,$G$16*(V514/1000),IF(W514=15,$G$17*(V514/1000),0)))))))))))))))</f>
        <v>0</v>
      </c>
      <c r="Y514" s="34">
        <f>IF('Γεννήτρια 5'!D514="W",Y513+('Γεννήτρια 5'!C514-1)*X514,IF('Γεννήτρια 5'!D514="L",Y513-X514,Y513))</f>
        <v>200.69650129906225</v>
      </c>
      <c r="Z514" s="34" t="str">
        <f>IF(AND('Γεννήτρια 5'!C514&lt;&gt;0,'Γεννήτρια 5'!D514=""),X514,"")</f>
        <v/>
      </c>
    </row>
    <row r="515" spans="1:26">
      <c r="A515" s="3">
        <f t="shared" si="46"/>
        <v>493</v>
      </c>
      <c r="E515" s="3" t="str">
        <f t="shared" si="42"/>
        <v/>
      </c>
      <c r="F515" s="2" t="str">
        <f t="shared" si="43"/>
        <v/>
      </c>
      <c r="G515" s="2" t="str">
        <f t="shared" si="44"/>
        <v/>
      </c>
      <c r="V515" s="34">
        <f t="shared" si="45"/>
        <v>200.69650129906225</v>
      </c>
      <c r="W515" s="33">
        <f t="shared" si="47"/>
        <v>489</v>
      </c>
      <c r="X515" s="34">
        <f>IF(W515=1,$G$3*(V515/1000),IF(W515=2,$G$4*(V515/1000),IF(W515=3,$G$5*(V515/1000),IF(W515=4,$G$6*(V515/1000),IF(W515=5,$G$7*(V515/1000),IF(W515=6,$G$8*(V515/1000),IF(W515=7,$G$9*(V515/1000),IF(W515=8,$G$10*(V515/1000),IF(W515=9,$G$11*(V515/1000),IF(W515=10,$G$12*(V515/1000),IF(W515=11,$G$13*(V515/1000),IF(W515=12,$G$14*(V515/1000),IF(W515=13,$G$15*(V515/1000),IF(W515=14,$G$16*(V515/1000),IF(W515=15,$G$17*(V515/1000),0)))))))))))))))</f>
        <v>0</v>
      </c>
      <c r="Y515" s="34">
        <f>IF('Γεννήτρια 5'!D515="W",Y514+('Γεννήτρια 5'!C515-1)*X515,IF('Γεννήτρια 5'!D515="L",Y514-X515,Y514))</f>
        <v>200.69650129906225</v>
      </c>
      <c r="Z515" s="34" t="str">
        <f>IF(AND('Γεννήτρια 5'!C515&lt;&gt;0,'Γεννήτρια 5'!D515=""),X515,"")</f>
        <v/>
      </c>
    </row>
    <row r="516" spans="1:26">
      <c r="A516" s="3">
        <f t="shared" si="46"/>
        <v>494</v>
      </c>
      <c r="E516" s="3" t="str">
        <f t="shared" si="42"/>
        <v/>
      </c>
      <c r="F516" s="2" t="str">
        <f t="shared" si="43"/>
        <v/>
      </c>
      <c r="G516" s="2" t="str">
        <f t="shared" si="44"/>
        <v/>
      </c>
      <c r="V516" s="34">
        <f t="shared" si="45"/>
        <v>200.69650129906225</v>
      </c>
      <c r="W516" s="33">
        <f t="shared" si="47"/>
        <v>490</v>
      </c>
      <c r="X516" s="34">
        <f>IF(W516=1,$G$3*(V516/1000),IF(W516=2,$G$4*(V516/1000),IF(W516=3,$G$5*(V516/1000),IF(W516=4,$G$6*(V516/1000),IF(W516=5,$G$7*(V516/1000),IF(W516=6,$G$8*(V516/1000),IF(W516=7,$G$9*(V516/1000),IF(W516=8,$G$10*(V516/1000),IF(W516=9,$G$11*(V516/1000),IF(W516=10,$G$12*(V516/1000),IF(W516=11,$G$13*(V516/1000),IF(W516=12,$G$14*(V516/1000),IF(W516=13,$G$15*(V516/1000),IF(W516=14,$G$16*(V516/1000),IF(W516=15,$G$17*(V516/1000),0)))))))))))))))</f>
        <v>0</v>
      </c>
      <c r="Y516" s="34">
        <f>IF('Γεννήτρια 5'!D516="W",Y515+('Γεννήτρια 5'!C516-1)*X516,IF('Γεννήτρια 5'!D516="L",Y515-X516,Y515))</f>
        <v>200.69650129906225</v>
      </c>
      <c r="Z516" s="34" t="str">
        <f>IF(AND('Γεννήτρια 5'!C516&lt;&gt;0,'Γεννήτρια 5'!D516=""),X516,"")</f>
        <v/>
      </c>
    </row>
    <row r="517" spans="1:26">
      <c r="A517" s="3">
        <f t="shared" si="46"/>
        <v>495</v>
      </c>
      <c r="E517" s="3" t="str">
        <f t="shared" si="42"/>
        <v/>
      </c>
      <c r="F517" s="2" t="str">
        <f t="shared" si="43"/>
        <v/>
      </c>
      <c r="G517" s="2" t="str">
        <f t="shared" si="44"/>
        <v/>
      </c>
      <c r="V517" s="34">
        <f t="shared" si="45"/>
        <v>200.69650129906225</v>
      </c>
      <c r="W517" s="33">
        <f t="shared" si="47"/>
        <v>491</v>
      </c>
      <c r="X517" s="34">
        <f>IF(W517=1,$G$3*(V517/1000),IF(W517=2,$G$4*(V517/1000),IF(W517=3,$G$5*(V517/1000),IF(W517=4,$G$6*(V517/1000),IF(W517=5,$G$7*(V517/1000),IF(W517=6,$G$8*(V517/1000),IF(W517=7,$G$9*(V517/1000),IF(W517=8,$G$10*(V517/1000),IF(W517=9,$G$11*(V517/1000),IF(W517=10,$G$12*(V517/1000),IF(W517=11,$G$13*(V517/1000),IF(W517=12,$G$14*(V517/1000),IF(W517=13,$G$15*(V517/1000),IF(W517=14,$G$16*(V517/1000),IF(W517=15,$G$17*(V517/1000),0)))))))))))))))</f>
        <v>0</v>
      </c>
      <c r="Y517" s="34">
        <f>IF('Γεννήτρια 5'!D517="W",Y516+('Γεννήτρια 5'!C517-1)*X517,IF('Γεννήτρια 5'!D517="L",Y516-X517,Y516))</f>
        <v>200.69650129906225</v>
      </c>
      <c r="Z517" s="34" t="str">
        <f>IF(AND('Γεννήτρια 5'!C517&lt;&gt;0,'Γεννήτρια 5'!D517=""),X517,"")</f>
        <v/>
      </c>
    </row>
    <row r="518" spans="1:26">
      <c r="A518" s="3">
        <f t="shared" si="46"/>
        <v>496</v>
      </c>
      <c r="E518" s="3" t="str">
        <f t="shared" si="42"/>
        <v/>
      </c>
      <c r="F518" s="2" t="str">
        <f t="shared" si="43"/>
        <v/>
      </c>
      <c r="G518" s="2" t="str">
        <f t="shared" si="44"/>
        <v/>
      </c>
      <c r="V518" s="34">
        <f t="shared" si="45"/>
        <v>200.69650129906225</v>
      </c>
      <c r="W518" s="33">
        <f t="shared" si="47"/>
        <v>492</v>
      </c>
      <c r="X518" s="34">
        <f>IF(W518=1,$G$3*(V518/1000),IF(W518=2,$G$4*(V518/1000),IF(W518=3,$G$5*(V518/1000),IF(W518=4,$G$6*(V518/1000),IF(W518=5,$G$7*(V518/1000),IF(W518=6,$G$8*(V518/1000),IF(W518=7,$G$9*(V518/1000),IF(W518=8,$G$10*(V518/1000),IF(W518=9,$G$11*(V518/1000),IF(W518=10,$G$12*(V518/1000),IF(W518=11,$G$13*(V518/1000),IF(W518=12,$G$14*(V518/1000),IF(W518=13,$G$15*(V518/1000),IF(W518=14,$G$16*(V518/1000),IF(W518=15,$G$17*(V518/1000),0)))))))))))))))</f>
        <v>0</v>
      </c>
      <c r="Y518" s="34">
        <f>IF('Γεννήτρια 5'!D518="W",Y517+('Γεννήτρια 5'!C518-1)*X518,IF('Γεννήτρια 5'!D518="L",Y517-X518,Y517))</f>
        <v>200.69650129906225</v>
      </c>
      <c r="Z518" s="34" t="str">
        <f>IF(AND('Γεννήτρια 5'!C518&lt;&gt;0,'Γεννήτρια 5'!D518=""),X518,"")</f>
        <v/>
      </c>
    </row>
    <row r="519" spans="1:26">
      <c r="A519" s="3">
        <f t="shared" si="46"/>
        <v>497</v>
      </c>
      <c r="E519" s="3" t="str">
        <f t="shared" si="42"/>
        <v/>
      </c>
      <c r="F519" s="2" t="str">
        <f t="shared" si="43"/>
        <v/>
      </c>
      <c r="G519" s="2" t="str">
        <f t="shared" si="44"/>
        <v/>
      </c>
      <c r="V519" s="34">
        <f t="shared" si="45"/>
        <v>200.69650129906225</v>
      </c>
      <c r="W519" s="33">
        <f t="shared" si="47"/>
        <v>493</v>
      </c>
      <c r="X519" s="34">
        <f>IF(W519=1,$G$3*(V519/1000),IF(W519=2,$G$4*(V519/1000),IF(W519=3,$G$5*(V519/1000),IF(W519=4,$G$6*(V519/1000),IF(W519=5,$G$7*(V519/1000),IF(W519=6,$G$8*(V519/1000),IF(W519=7,$G$9*(V519/1000),IF(W519=8,$G$10*(V519/1000),IF(W519=9,$G$11*(V519/1000),IF(W519=10,$G$12*(V519/1000),IF(W519=11,$G$13*(V519/1000),IF(W519=12,$G$14*(V519/1000),IF(W519=13,$G$15*(V519/1000),IF(W519=14,$G$16*(V519/1000),IF(W519=15,$G$17*(V519/1000),0)))))))))))))))</f>
        <v>0</v>
      </c>
      <c r="Y519" s="34">
        <f>IF('Γεννήτρια 5'!D519="W",Y518+('Γεννήτρια 5'!C519-1)*X519,IF('Γεννήτρια 5'!D519="L",Y518-X519,Y518))</f>
        <v>200.69650129906225</v>
      </c>
      <c r="Z519" s="34" t="str">
        <f>IF(AND('Γεννήτρια 5'!C519&lt;&gt;0,'Γεννήτρια 5'!D519=""),X519,"")</f>
        <v/>
      </c>
    </row>
    <row r="520" spans="1:26">
      <c r="A520" s="3">
        <f t="shared" si="46"/>
        <v>498</v>
      </c>
      <c r="E520" s="3" t="str">
        <f t="shared" si="42"/>
        <v/>
      </c>
      <c r="F520" s="2" t="str">
        <f t="shared" si="43"/>
        <v/>
      </c>
      <c r="G520" s="2" t="str">
        <f t="shared" si="44"/>
        <v/>
      </c>
      <c r="V520" s="34">
        <f t="shared" si="45"/>
        <v>200.69650129906225</v>
      </c>
      <c r="W520" s="33">
        <f t="shared" si="47"/>
        <v>494</v>
      </c>
      <c r="X520" s="34">
        <f>IF(W520=1,$G$3*(V520/1000),IF(W520=2,$G$4*(V520/1000),IF(W520=3,$G$5*(V520/1000),IF(W520=4,$G$6*(V520/1000),IF(W520=5,$G$7*(V520/1000),IF(W520=6,$G$8*(V520/1000),IF(W520=7,$G$9*(V520/1000),IF(W520=8,$G$10*(V520/1000),IF(W520=9,$G$11*(V520/1000),IF(W520=10,$G$12*(V520/1000),IF(W520=11,$G$13*(V520/1000),IF(W520=12,$G$14*(V520/1000),IF(W520=13,$G$15*(V520/1000),IF(W520=14,$G$16*(V520/1000),IF(W520=15,$G$17*(V520/1000),0)))))))))))))))</f>
        <v>0</v>
      </c>
      <c r="Y520" s="34">
        <f>IF('Γεννήτρια 5'!D520="W",Y519+('Γεννήτρια 5'!C520-1)*X520,IF('Γεννήτρια 5'!D520="L",Y519-X520,Y519))</f>
        <v>200.69650129906225</v>
      </c>
      <c r="Z520" s="34" t="str">
        <f>IF(AND('Γεννήτρια 5'!C520&lt;&gt;0,'Γεννήτρια 5'!D520=""),X520,"")</f>
        <v/>
      </c>
    </row>
    <row r="521" spans="1:26">
      <c r="A521" s="3">
        <f t="shared" si="46"/>
        <v>499</v>
      </c>
      <c r="E521" s="3" t="str">
        <f t="shared" si="42"/>
        <v/>
      </c>
      <c r="F521" s="2" t="str">
        <f t="shared" si="43"/>
        <v/>
      </c>
      <c r="G521" s="2" t="str">
        <f t="shared" si="44"/>
        <v/>
      </c>
      <c r="V521" s="34">
        <f t="shared" si="45"/>
        <v>200.69650129906225</v>
      </c>
      <c r="W521" s="33">
        <f t="shared" si="47"/>
        <v>495</v>
      </c>
      <c r="X521" s="34">
        <f>IF(W521=1,$G$3*(V521/1000),IF(W521=2,$G$4*(V521/1000),IF(W521=3,$G$5*(V521/1000),IF(W521=4,$G$6*(V521/1000),IF(W521=5,$G$7*(V521/1000),IF(W521=6,$G$8*(V521/1000),IF(W521=7,$G$9*(V521/1000),IF(W521=8,$G$10*(V521/1000),IF(W521=9,$G$11*(V521/1000),IF(W521=10,$G$12*(V521/1000),IF(W521=11,$G$13*(V521/1000),IF(W521=12,$G$14*(V521/1000),IF(W521=13,$G$15*(V521/1000),IF(W521=14,$G$16*(V521/1000),IF(W521=15,$G$17*(V521/1000),0)))))))))))))))</f>
        <v>0</v>
      </c>
      <c r="Y521" s="34">
        <f>IF('Γεννήτρια 5'!D521="W",Y520+('Γεννήτρια 5'!C521-1)*X521,IF('Γεννήτρια 5'!D521="L",Y520-X521,Y520))</f>
        <v>200.69650129906225</v>
      </c>
      <c r="Z521" s="34" t="str">
        <f>IF(AND('Γεννήτρια 5'!C521&lt;&gt;0,'Γεννήτρια 5'!D521=""),X521,"")</f>
        <v/>
      </c>
    </row>
    <row r="522" spans="1:26">
      <c r="A522" s="3">
        <f t="shared" si="46"/>
        <v>500</v>
      </c>
      <c r="E522" s="3" t="str">
        <f t="shared" si="42"/>
        <v/>
      </c>
      <c r="F522" s="2" t="str">
        <f t="shared" si="43"/>
        <v/>
      </c>
      <c r="G522" s="2" t="str">
        <f t="shared" si="44"/>
        <v/>
      </c>
      <c r="V522" s="34">
        <f t="shared" si="45"/>
        <v>200.69650129906225</v>
      </c>
      <c r="W522" s="33">
        <f t="shared" si="47"/>
        <v>496</v>
      </c>
      <c r="X522" s="34">
        <f>IF(W522=1,$G$3*(V522/1000),IF(W522=2,$G$4*(V522/1000),IF(W522=3,$G$5*(V522/1000),IF(W522=4,$G$6*(V522/1000),IF(W522=5,$G$7*(V522/1000),IF(W522=6,$G$8*(V522/1000),IF(W522=7,$G$9*(V522/1000),IF(W522=8,$G$10*(V522/1000),IF(W522=9,$G$11*(V522/1000),IF(W522=10,$G$12*(V522/1000),IF(W522=11,$G$13*(V522/1000),IF(W522=12,$G$14*(V522/1000),IF(W522=13,$G$15*(V522/1000),IF(W522=14,$G$16*(V522/1000),IF(W522=15,$G$17*(V522/1000),0)))))))))))))))</f>
        <v>0</v>
      </c>
      <c r="Y522" s="34">
        <f>IF('Γεννήτρια 5'!D522="W",Y521+('Γεννήτρια 5'!C522-1)*X522,IF('Γεννήτρια 5'!D522="L",Y521-X522,Y521))</f>
        <v>200.69650129906225</v>
      </c>
      <c r="Z522" s="34" t="str">
        <f>IF(AND('Γεννήτρια 5'!C522&lt;&gt;0,'Γεννήτρια 5'!D522=""),X522,"")</f>
        <v/>
      </c>
    </row>
    <row r="523" spans="1:26">
      <c r="A523" s="3">
        <f t="shared" si="46"/>
        <v>501</v>
      </c>
      <c r="E523" s="3" t="str">
        <f t="shared" si="42"/>
        <v/>
      </c>
      <c r="F523" s="2" t="str">
        <f t="shared" si="43"/>
        <v/>
      </c>
      <c r="G523" s="2" t="str">
        <f t="shared" si="44"/>
        <v/>
      </c>
      <c r="V523" s="34">
        <f t="shared" si="45"/>
        <v>200.69650129906225</v>
      </c>
      <c r="W523" s="33">
        <f t="shared" si="47"/>
        <v>497</v>
      </c>
      <c r="X523" s="34">
        <f>IF(W523=1,$G$3*(V523/1000),IF(W523=2,$G$4*(V523/1000),IF(W523=3,$G$5*(V523/1000),IF(W523=4,$G$6*(V523/1000),IF(W523=5,$G$7*(V523/1000),IF(W523=6,$G$8*(V523/1000),IF(W523=7,$G$9*(V523/1000),IF(W523=8,$G$10*(V523/1000),IF(W523=9,$G$11*(V523/1000),IF(W523=10,$G$12*(V523/1000),IF(W523=11,$G$13*(V523/1000),IF(W523=12,$G$14*(V523/1000),IF(W523=13,$G$15*(V523/1000),IF(W523=14,$G$16*(V523/1000),IF(W523=15,$G$17*(V523/1000),0)))))))))))))))</f>
        <v>0</v>
      </c>
      <c r="Y523" s="34">
        <f>IF('Γεννήτρια 5'!D523="W",Y522+('Γεννήτρια 5'!C523-1)*X523,IF('Γεννήτρια 5'!D523="L",Y522-X523,Y522))</f>
        <v>200.69650129906225</v>
      </c>
      <c r="Z523" s="34" t="str">
        <f>IF(AND('Γεννήτρια 5'!C523&lt;&gt;0,'Γεννήτρια 5'!D523=""),X523,"")</f>
        <v/>
      </c>
    </row>
    <row r="524" spans="1:26">
      <c r="A524" s="3">
        <f t="shared" si="46"/>
        <v>502</v>
      </c>
      <c r="E524" s="3" t="str">
        <f t="shared" si="42"/>
        <v/>
      </c>
      <c r="F524" s="2" t="str">
        <f t="shared" si="43"/>
        <v/>
      </c>
      <c r="G524" s="2" t="str">
        <f t="shared" si="44"/>
        <v/>
      </c>
      <c r="V524" s="34">
        <f t="shared" si="45"/>
        <v>200.69650129906225</v>
      </c>
      <c r="W524" s="33">
        <f t="shared" si="47"/>
        <v>498</v>
      </c>
      <c r="X524" s="34">
        <f>IF(W524=1,$G$3*(V524/1000),IF(W524=2,$G$4*(V524/1000),IF(W524=3,$G$5*(V524/1000),IF(W524=4,$G$6*(V524/1000),IF(W524=5,$G$7*(V524/1000),IF(W524=6,$G$8*(V524/1000),IF(W524=7,$G$9*(V524/1000),IF(W524=8,$G$10*(V524/1000),IF(W524=9,$G$11*(V524/1000),IF(W524=10,$G$12*(V524/1000),IF(W524=11,$G$13*(V524/1000),IF(W524=12,$G$14*(V524/1000),IF(W524=13,$G$15*(V524/1000),IF(W524=14,$G$16*(V524/1000),IF(W524=15,$G$17*(V524/1000),0)))))))))))))))</f>
        <v>0</v>
      </c>
      <c r="Y524" s="34">
        <f>IF('Γεννήτρια 5'!D524="W",Y523+('Γεννήτρια 5'!C524-1)*X524,IF('Γεννήτρια 5'!D524="L",Y523-X524,Y523))</f>
        <v>200.69650129906225</v>
      </c>
      <c r="Z524" s="34" t="str">
        <f>IF(AND('Γεννήτρια 5'!C524&lt;&gt;0,'Γεννήτρια 5'!D524=""),X524,"")</f>
        <v/>
      </c>
    </row>
    <row r="525" spans="1:26">
      <c r="A525" s="3">
        <f t="shared" si="46"/>
        <v>503</v>
      </c>
      <c r="E525" s="3" t="str">
        <f t="shared" si="42"/>
        <v/>
      </c>
      <c r="F525" s="2" t="str">
        <f t="shared" si="43"/>
        <v/>
      </c>
      <c r="G525" s="2" t="str">
        <f t="shared" si="44"/>
        <v/>
      </c>
      <c r="V525" s="34">
        <f t="shared" si="45"/>
        <v>200.69650129906225</v>
      </c>
      <c r="W525" s="33">
        <f t="shared" si="47"/>
        <v>499</v>
      </c>
      <c r="X525" s="34">
        <f>IF(W525=1,$G$3*(V525/1000),IF(W525=2,$G$4*(V525/1000),IF(W525=3,$G$5*(V525/1000),IF(W525=4,$G$6*(V525/1000),IF(W525=5,$G$7*(V525/1000),IF(W525=6,$G$8*(V525/1000),IF(W525=7,$G$9*(V525/1000),IF(W525=8,$G$10*(V525/1000),IF(W525=9,$G$11*(V525/1000),IF(W525=10,$G$12*(V525/1000),IF(W525=11,$G$13*(V525/1000),IF(W525=12,$G$14*(V525/1000),IF(W525=13,$G$15*(V525/1000),IF(W525=14,$G$16*(V525/1000),IF(W525=15,$G$17*(V525/1000),0)))))))))))))))</f>
        <v>0</v>
      </c>
      <c r="Y525" s="34">
        <f>IF('Γεννήτρια 5'!D525="W",Y524+('Γεννήτρια 5'!C525-1)*X525,IF('Γεννήτρια 5'!D525="L",Y524-X525,Y524))</f>
        <v>200.69650129906225</v>
      </c>
      <c r="Z525" s="34" t="str">
        <f>IF(AND('Γεννήτρια 5'!C525&lt;&gt;0,'Γεννήτρια 5'!D525=""),X525,"")</f>
        <v/>
      </c>
    </row>
    <row r="526" spans="1:26">
      <c r="A526" s="3">
        <f t="shared" si="46"/>
        <v>504</v>
      </c>
      <c r="E526" s="3" t="str">
        <f t="shared" si="42"/>
        <v/>
      </c>
      <c r="F526" s="2" t="str">
        <f t="shared" si="43"/>
        <v/>
      </c>
      <c r="G526" s="2" t="str">
        <f t="shared" si="44"/>
        <v/>
      </c>
      <c r="V526" s="34">
        <f t="shared" si="45"/>
        <v>200.69650129906225</v>
      </c>
      <c r="W526" s="33">
        <f t="shared" si="47"/>
        <v>500</v>
      </c>
      <c r="X526" s="34">
        <f>IF(W526=1,$G$3*(V526/1000),IF(W526=2,$G$4*(V526/1000),IF(W526=3,$G$5*(V526/1000),IF(W526=4,$G$6*(V526/1000),IF(W526=5,$G$7*(V526/1000),IF(W526=6,$G$8*(V526/1000),IF(W526=7,$G$9*(V526/1000),IF(W526=8,$G$10*(V526/1000),IF(W526=9,$G$11*(V526/1000),IF(W526=10,$G$12*(V526/1000),IF(W526=11,$G$13*(V526/1000),IF(W526=12,$G$14*(V526/1000),IF(W526=13,$G$15*(V526/1000),IF(W526=14,$G$16*(V526/1000),IF(W526=15,$G$17*(V526/1000),0)))))))))))))))</f>
        <v>0</v>
      </c>
      <c r="Y526" s="34">
        <f>IF('Γεννήτρια 5'!D526="W",Y525+('Γεννήτρια 5'!C526-1)*X526,IF('Γεννήτρια 5'!D526="L",Y525-X526,Y525))</f>
        <v>200.69650129906225</v>
      </c>
      <c r="Z526" s="34" t="str">
        <f>IF(AND('Γεννήτρια 5'!C526&lt;&gt;0,'Γεννήτρια 5'!D526=""),X526,"")</f>
        <v/>
      </c>
    </row>
    <row r="527" spans="1:26">
      <c r="A527" s="3">
        <f t="shared" si="46"/>
        <v>505</v>
      </c>
      <c r="E527" s="3" t="str">
        <f t="shared" si="42"/>
        <v/>
      </c>
      <c r="F527" s="2" t="str">
        <f t="shared" si="43"/>
        <v/>
      </c>
      <c r="G527" s="2" t="str">
        <f t="shared" si="44"/>
        <v/>
      </c>
      <c r="V527" s="34">
        <f t="shared" si="45"/>
        <v>200.69650129906225</v>
      </c>
      <c r="W527" s="33">
        <f t="shared" si="47"/>
        <v>501</v>
      </c>
      <c r="X527" s="34">
        <f>IF(W527=1,$G$3*(V527/1000),IF(W527=2,$G$4*(V527/1000),IF(W527=3,$G$5*(V527/1000),IF(W527=4,$G$6*(V527/1000),IF(W527=5,$G$7*(V527/1000),IF(W527=6,$G$8*(V527/1000),IF(W527=7,$G$9*(V527/1000),IF(W527=8,$G$10*(V527/1000),IF(W527=9,$G$11*(V527/1000),IF(W527=10,$G$12*(V527/1000),IF(W527=11,$G$13*(V527/1000),IF(W527=12,$G$14*(V527/1000),IF(W527=13,$G$15*(V527/1000),IF(W527=14,$G$16*(V527/1000),IF(W527=15,$G$17*(V527/1000),0)))))))))))))))</f>
        <v>0</v>
      </c>
      <c r="Y527" s="34">
        <f>IF('Γεννήτρια 5'!D527="W",Y526+('Γεννήτρια 5'!C527-1)*X527,IF('Γεννήτρια 5'!D527="L",Y526-X527,Y526))</f>
        <v>200.69650129906225</v>
      </c>
      <c r="Z527" s="34" t="str">
        <f>IF(AND('Γεννήτρια 5'!C527&lt;&gt;0,'Γεννήτρια 5'!D527=""),X527,"")</f>
        <v/>
      </c>
    </row>
    <row r="528" spans="1:26">
      <c r="A528" s="3">
        <f t="shared" si="46"/>
        <v>506</v>
      </c>
      <c r="E528" s="3" t="str">
        <f t="shared" si="42"/>
        <v/>
      </c>
      <c r="F528" s="2" t="str">
        <f t="shared" si="43"/>
        <v/>
      </c>
      <c r="G528" s="2" t="str">
        <f t="shared" si="44"/>
        <v/>
      </c>
      <c r="V528" s="34">
        <f t="shared" si="45"/>
        <v>200.69650129906225</v>
      </c>
      <c r="W528" s="33">
        <f t="shared" si="47"/>
        <v>502</v>
      </c>
      <c r="X528" s="34">
        <f>IF(W528=1,$G$3*(V528/1000),IF(W528=2,$G$4*(V528/1000),IF(W528=3,$G$5*(V528/1000),IF(W528=4,$G$6*(V528/1000),IF(W528=5,$G$7*(V528/1000),IF(W528=6,$G$8*(V528/1000),IF(W528=7,$G$9*(V528/1000),IF(W528=8,$G$10*(V528/1000),IF(W528=9,$G$11*(V528/1000),IF(W528=10,$G$12*(V528/1000),IF(W528=11,$G$13*(V528/1000),IF(W528=12,$G$14*(V528/1000),IF(W528=13,$G$15*(V528/1000),IF(W528=14,$G$16*(V528/1000),IF(W528=15,$G$17*(V528/1000),0)))))))))))))))</f>
        <v>0</v>
      </c>
      <c r="Y528" s="34">
        <f>IF('Γεννήτρια 5'!D528="W",Y527+('Γεννήτρια 5'!C528-1)*X528,IF('Γεννήτρια 5'!D528="L",Y527-X528,Y527))</f>
        <v>200.69650129906225</v>
      </c>
      <c r="Z528" s="34" t="str">
        <f>IF(AND('Γεννήτρια 5'!C528&lt;&gt;0,'Γεννήτρια 5'!D528=""),X528,"")</f>
        <v/>
      </c>
    </row>
    <row r="529" spans="1:26">
      <c r="A529" s="3">
        <f t="shared" si="46"/>
        <v>507</v>
      </c>
      <c r="E529" s="3" t="str">
        <f t="shared" si="42"/>
        <v/>
      </c>
      <c r="F529" s="2" t="str">
        <f t="shared" si="43"/>
        <v/>
      </c>
      <c r="G529" s="2" t="str">
        <f t="shared" si="44"/>
        <v/>
      </c>
      <c r="V529" s="34">
        <f t="shared" si="45"/>
        <v>200.69650129906225</v>
      </c>
      <c r="W529" s="33">
        <f t="shared" si="47"/>
        <v>503</v>
      </c>
      <c r="X529" s="34">
        <f>IF(W529=1,$G$3*(V529/1000),IF(W529=2,$G$4*(V529/1000),IF(W529=3,$G$5*(V529/1000),IF(W529=4,$G$6*(V529/1000),IF(W529=5,$G$7*(V529/1000),IF(W529=6,$G$8*(V529/1000),IF(W529=7,$G$9*(V529/1000),IF(W529=8,$G$10*(V529/1000),IF(W529=9,$G$11*(V529/1000),IF(W529=10,$G$12*(V529/1000),IF(W529=11,$G$13*(V529/1000),IF(W529=12,$G$14*(V529/1000),IF(W529=13,$G$15*(V529/1000),IF(W529=14,$G$16*(V529/1000),IF(W529=15,$G$17*(V529/1000),0)))))))))))))))</f>
        <v>0</v>
      </c>
      <c r="Y529" s="34">
        <f>IF('Γεννήτρια 5'!D529="W",Y528+('Γεννήτρια 5'!C529-1)*X529,IF('Γεννήτρια 5'!D529="L",Y528-X529,Y528))</f>
        <v>200.69650129906225</v>
      </c>
      <c r="Z529" s="34" t="str">
        <f>IF(AND('Γεννήτρια 5'!C529&lt;&gt;0,'Γεννήτρια 5'!D529=""),X529,"")</f>
        <v/>
      </c>
    </row>
    <row r="530" spans="1:26">
      <c r="A530" s="3">
        <f t="shared" si="46"/>
        <v>508</v>
      </c>
      <c r="E530" s="3" t="str">
        <f t="shared" si="42"/>
        <v/>
      </c>
      <c r="F530" s="2" t="str">
        <f t="shared" si="43"/>
        <v/>
      </c>
      <c r="G530" s="2" t="str">
        <f t="shared" si="44"/>
        <v/>
      </c>
      <c r="V530" s="34">
        <f t="shared" si="45"/>
        <v>200.69650129906225</v>
      </c>
      <c r="W530" s="33">
        <f t="shared" si="47"/>
        <v>504</v>
      </c>
      <c r="X530" s="34">
        <f>IF(W530=1,$G$3*(V530/1000),IF(W530=2,$G$4*(V530/1000),IF(W530=3,$G$5*(V530/1000),IF(W530=4,$G$6*(V530/1000),IF(W530=5,$G$7*(V530/1000),IF(W530=6,$G$8*(V530/1000),IF(W530=7,$G$9*(V530/1000),IF(W530=8,$G$10*(V530/1000),IF(W530=9,$G$11*(V530/1000),IF(W530=10,$G$12*(V530/1000),IF(W530=11,$G$13*(V530/1000),IF(W530=12,$G$14*(V530/1000),IF(W530=13,$G$15*(V530/1000),IF(W530=14,$G$16*(V530/1000),IF(W530=15,$G$17*(V530/1000),0)))))))))))))))</f>
        <v>0</v>
      </c>
      <c r="Y530" s="34">
        <f>IF('Γεννήτρια 5'!D530="W",Y529+('Γεννήτρια 5'!C530-1)*X530,IF('Γεννήτρια 5'!D530="L",Y529-X530,Y529))</f>
        <v>200.69650129906225</v>
      </c>
      <c r="Z530" s="34" t="str">
        <f>IF(AND('Γεννήτρια 5'!C530&lt;&gt;0,'Γεννήτρια 5'!D530=""),X530,"")</f>
        <v/>
      </c>
    </row>
    <row r="531" spans="1:26">
      <c r="A531" s="3">
        <f t="shared" si="46"/>
        <v>509</v>
      </c>
      <c r="E531" s="3" t="str">
        <f t="shared" si="42"/>
        <v/>
      </c>
      <c r="F531" s="2" t="str">
        <f t="shared" si="43"/>
        <v/>
      </c>
      <c r="G531" s="2" t="str">
        <f t="shared" si="44"/>
        <v/>
      </c>
      <c r="V531" s="34">
        <f t="shared" si="45"/>
        <v>200.69650129906225</v>
      </c>
      <c r="W531" s="33">
        <f t="shared" si="47"/>
        <v>505</v>
      </c>
      <c r="X531" s="34">
        <f>IF(W531=1,$G$3*(V531/1000),IF(W531=2,$G$4*(V531/1000),IF(W531=3,$G$5*(V531/1000),IF(W531=4,$G$6*(V531/1000),IF(W531=5,$G$7*(V531/1000),IF(W531=6,$G$8*(V531/1000),IF(W531=7,$G$9*(V531/1000),IF(W531=8,$G$10*(V531/1000),IF(W531=9,$G$11*(V531/1000),IF(W531=10,$G$12*(V531/1000),IF(W531=11,$G$13*(V531/1000),IF(W531=12,$G$14*(V531/1000),IF(W531=13,$G$15*(V531/1000),IF(W531=14,$G$16*(V531/1000),IF(W531=15,$G$17*(V531/1000),0)))))))))))))))</f>
        <v>0</v>
      </c>
      <c r="Y531" s="34">
        <f>IF('Γεννήτρια 5'!D531="W",Y530+('Γεννήτρια 5'!C531-1)*X531,IF('Γεννήτρια 5'!D531="L",Y530-X531,Y530))</f>
        <v>200.69650129906225</v>
      </c>
      <c r="Z531" s="34" t="str">
        <f>IF(AND('Γεννήτρια 5'!C531&lt;&gt;0,'Γεννήτρια 5'!D531=""),X531,"")</f>
        <v/>
      </c>
    </row>
    <row r="532" spans="1:26">
      <c r="A532" s="3">
        <f t="shared" si="46"/>
        <v>510</v>
      </c>
      <c r="E532" s="3" t="str">
        <f t="shared" si="42"/>
        <v/>
      </c>
      <c r="F532" s="2" t="str">
        <f t="shared" si="43"/>
        <v/>
      </c>
      <c r="G532" s="2" t="str">
        <f t="shared" si="44"/>
        <v/>
      </c>
      <c r="V532" s="34">
        <f t="shared" si="45"/>
        <v>200.69650129906225</v>
      </c>
      <c r="W532" s="33">
        <f t="shared" si="47"/>
        <v>506</v>
      </c>
      <c r="X532" s="34">
        <f>IF(W532=1,$G$3*(V532/1000),IF(W532=2,$G$4*(V532/1000),IF(W532=3,$G$5*(V532/1000),IF(W532=4,$G$6*(V532/1000),IF(W532=5,$G$7*(V532/1000),IF(W532=6,$G$8*(V532/1000),IF(W532=7,$G$9*(V532/1000),IF(W532=8,$G$10*(V532/1000),IF(W532=9,$G$11*(V532/1000),IF(W532=10,$G$12*(V532/1000),IF(W532=11,$G$13*(V532/1000),IF(W532=12,$G$14*(V532/1000),IF(W532=13,$G$15*(V532/1000),IF(W532=14,$G$16*(V532/1000),IF(W532=15,$G$17*(V532/1000),0)))))))))))))))</f>
        <v>0</v>
      </c>
      <c r="Y532" s="34">
        <f>IF('Γεννήτρια 5'!D532="W",Y531+('Γεννήτρια 5'!C532-1)*X532,IF('Γεννήτρια 5'!D532="L",Y531-X532,Y531))</f>
        <v>200.69650129906225</v>
      </c>
      <c r="Z532" s="34" t="str">
        <f>IF(AND('Γεννήτρια 5'!C532&lt;&gt;0,'Γεννήτρια 5'!D532=""),X532,"")</f>
        <v/>
      </c>
    </row>
    <row r="533" spans="1:26">
      <c r="A533" s="3">
        <f t="shared" si="46"/>
        <v>511</v>
      </c>
      <c r="E533" s="3" t="str">
        <f t="shared" si="42"/>
        <v/>
      </c>
      <c r="F533" s="2" t="str">
        <f t="shared" si="43"/>
        <v/>
      </c>
      <c r="G533" s="2" t="str">
        <f t="shared" si="44"/>
        <v/>
      </c>
      <c r="V533" s="34">
        <f t="shared" si="45"/>
        <v>200.69650129906225</v>
      </c>
      <c r="W533" s="33">
        <f t="shared" si="47"/>
        <v>507</v>
      </c>
      <c r="X533" s="34">
        <f>IF(W533=1,$G$3*(V533/1000),IF(W533=2,$G$4*(V533/1000),IF(W533=3,$G$5*(V533/1000),IF(W533=4,$G$6*(V533/1000),IF(W533=5,$G$7*(V533/1000),IF(W533=6,$G$8*(V533/1000),IF(W533=7,$G$9*(V533/1000),IF(W533=8,$G$10*(V533/1000),IF(W533=9,$G$11*(V533/1000),IF(W533=10,$G$12*(V533/1000),IF(W533=11,$G$13*(V533/1000),IF(W533=12,$G$14*(V533/1000),IF(W533=13,$G$15*(V533/1000),IF(W533=14,$G$16*(V533/1000),IF(W533=15,$G$17*(V533/1000),0)))))))))))))))</f>
        <v>0</v>
      </c>
      <c r="Y533" s="34">
        <f>IF('Γεννήτρια 5'!D533="W",Y532+('Γεννήτρια 5'!C533-1)*X533,IF('Γεννήτρια 5'!D533="L",Y532-X533,Y532))</f>
        <v>200.69650129906225</v>
      </c>
      <c r="Z533" s="34" t="str">
        <f>IF(AND('Γεννήτρια 5'!C533&lt;&gt;0,'Γεννήτρια 5'!D533=""),X533,"")</f>
        <v/>
      </c>
    </row>
    <row r="534" spans="1:26">
      <c r="A534" s="3">
        <f t="shared" si="46"/>
        <v>512</v>
      </c>
      <c r="E534" s="3" t="str">
        <f t="shared" si="42"/>
        <v/>
      </c>
      <c r="F534" s="2" t="str">
        <f t="shared" si="43"/>
        <v/>
      </c>
      <c r="G534" s="2" t="str">
        <f t="shared" si="44"/>
        <v/>
      </c>
      <c r="V534" s="34">
        <f t="shared" si="45"/>
        <v>200.69650129906225</v>
      </c>
      <c r="W534" s="33">
        <f t="shared" si="47"/>
        <v>508</v>
      </c>
      <c r="X534" s="34">
        <f>IF(W534=1,$G$3*(V534/1000),IF(W534=2,$G$4*(V534/1000),IF(W534=3,$G$5*(V534/1000),IF(W534=4,$G$6*(V534/1000),IF(W534=5,$G$7*(V534/1000),IF(W534=6,$G$8*(V534/1000),IF(W534=7,$G$9*(V534/1000),IF(W534=8,$G$10*(V534/1000),IF(W534=9,$G$11*(V534/1000),IF(W534=10,$G$12*(V534/1000),IF(W534=11,$G$13*(V534/1000),IF(W534=12,$G$14*(V534/1000),IF(W534=13,$G$15*(V534/1000),IF(W534=14,$G$16*(V534/1000),IF(W534=15,$G$17*(V534/1000),0)))))))))))))))</f>
        <v>0</v>
      </c>
      <c r="Y534" s="34">
        <f>IF('Γεννήτρια 5'!D534="W",Y533+('Γεννήτρια 5'!C534-1)*X534,IF('Γεννήτρια 5'!D534="L",Y533-X534,Y533))</f>
        <v>200.69650129906225</v>
      </c>
      <c r="Z534" s="34" t="str">
        <f>IF(AND('Γεννήτρια 5'!C534&lt;&gt;0,'Γεννήτρια 5'!D534=""),X534,"")</f>
        <v/>
      </c>
    </row>
    <row r="535" spans="1:26">
      <c r="A535" s="3">
        <f t="shared" si="46"/>
        <v>513</v>
      </c>
      <c r="E535" s="3" t="str">
        <f t="shared" si="42"/>
        <v/>
      </c>
      <c r="F535" s="2" t="str">
        <f t="shared" si="43"/>
        <v/>
      </c>
      <c r="G535" s="2" t="str">
        <f t="shared" si="44"/>
        <v/>
      </c>
      <c r="V535" s="34">
        <f t="shared" si="45"/>
        <v>200.69650129906225</v>
      </c>
      <c r="W535" s="33">
        <f t="shared" si="47"/>
        <v>509</v>
      </c>
      <c r="X535" s="34">
        <f>IF(W535=1,$G$3*(V535/1000),IF(W535=2,$G$4*(V535/1000),IF(W535=3,$G$5*(V535/1000),IF(W535=4,$G$6*(V535/1000),IF(W535=5,$G$7*(V535/1000),IF(W535=6,$G$8*(V535/1000),IF(W535=7,$G$9*(V535/1000),IF(W535=8,$G$10*(V535/1000),IF(W535=9,$G$11*(V535/1000),IF(W535=10,$G$12*(V535/1000),IF(W535=11,$G$13*(V535/1000),IF(W535=12,$G$14*(V535/1000),IF(W535=13,$G$15*(V535/1000),IF(W535=14,$G$16*(V535/1000),IF(W535=15,$G$17*(V535/1000),0)))))))))))))))</f>
        <v>0</v>
      </c>
      <c r="Y535" s="34">
        <f>IF('Γεννήτρια 5'!D535="W",Y534+('Γεννήτρια 5'!C535-1)*X535,IF('Γεννήτρια 5'!D535="L",Y534-X535,Y534))</f>
        <v>200.69650129906225</v>
      </c>
      <c r="Z535" s="34" t="str">
        <f>IF(AND('Γεννήτρια 5'!C535&lt;&gt;0,'Γεννήτρια 5'!D535=""),X535,"")</f>
        <v/>
      </c>
    </row>
    <row r="536" spans="1:26">
      <c r="A536" s="3">
        <f t="shared" si="46"/>
        <v>514</v>
      </c>
      <c r="E536" s="3" t="str">
        <f t="shared" ref="E536:E599" si="48">IF(C536&gt;1,W536,"")</f>
        <v/>
      </c>
      <c r="F536" s="2" t="str">
        <f t="shared" ref="F536:F599" si="49">IF(C536&gt;1,X536,"")</f>
        <v/>
      </c>
      <c r="G536" s="2" t="str">
        <f t="shared" ref="G536:G599" si="50">IF(OR(D536="W",D536="L"),Y536,"")</f>
        <v/>
      </c>
      <c r="V536" s="34">
        <f t="shared" ref="V536:V599" si="51">IF(Y535&gt;=V535,Y535,V535)</f>
        <v>200.69650129906225</v>
      </c>
      <c r="W536" s="33">
        <f t="shared" si="47"/>
        <v>510</v>
      </c>
      <c r="X536" s="34">
        <f>IF(W536=1,$G$3*(V536/1000),IF(W536=2,$G$4*(V536/1000),IF(W536=3,$G$5*(V536/1000),IF(W536=4,$G$6*(V536/1000),IF(W536=5,$G$7*(V536/1000),IF(W536=6,$G$8*(V536/1000),IF(W536=7,$G$9*(V536/1000),IF(W536=8,$G$10*(V536/1000),IF(W536=9,$G$11*(V536/1000),IF(W536=10,$G$12*(V536/1000),IF(W536=11,$G$13*(V536/1000),IF(W536=12,$G$14*(V536/1000),IF(W536=13,$G$15*(V536/1000),IF(W536=14,$G$16*(V536/1000),IF(W536=15,$G$17*(V536/1000),0)))))))))))))))</f>
        <v>0</v>
      </c>
      <c r="Y536" s="34">
        <f>IF('Γεννήτρια 5'!D536="W",Y535+('Γεννήτρια 5'!C536-1)*X536,IF('Γεννήτρια 5'!D536="L",Y535-X536,Y535))</f>
        <v>200.69650129906225</v>
      </c>
      <c r="Z536" s="34" t="str">
        <f>IF(AND('Γεννήτρια 5'!C536&lt;&gt;0,'Γεννήτρια 5'!D536=""),X536,"")</f>
        <v/>
      </c>
    </row>
    <row r="537" spans="1:26">
      <c r="A537" s="3">
        <f t="shared" ref="A537:A600" si="52">A536+1</f>
        <v>515</v>
      </c>
      <c r="E537" s="3" t="str">
        <f t="shared" si="48"/>
        <v/>
      </c>
      <c r="F537" s="2" t="str">
        <f t="shared" si="49"/>
        <v/>
      </c>
      <c r="G537" s="2" t="str">
        <f t="shared" si="50"/>
        <v/>
      </c>
      <c r="V537" s="34">
        <f t="shared" si="51"/>
        <v>200.69650129906225</v>
      </c>
      <c r="W537" s="33">
        <f t="shared" ref="W537:W600" si="53">IF(V536&gt;=Y536,W536+1,1)</f>
        <v>511</v>
      </c>
      <c r="X537" s="34">
        <f>IF(W537=1,$G$3*(V537/1000),IF(W537=2,$G$4*(V537/1000),IF(W537=3,$G$5*(V537/1000),IF(W537=4,$G$6*(V537/1000),IF(W537=5,$G$7*(V537/1000),IF(W537=6,$G$8*(V537/1000),IF(W537=7,$G$9*(V537/1000),IF(W537=8,$G$10*(V537/1000),IF(W537=9,$G$11*(V537/1000),IF(W537=10,$G$12*(V537/1000),IF(W537=11,$G$13*(V537/1000),IF(W537=12,$G$14*(V537/1000),IF(W537=13,$G$15*(V537/1000),IF(W537=14,$G$16*(V537/1000),IF(W537=15,$G$17*(V537/1000),0)))))))))))))))</f>
        <v>0</v>
      </c>
      <c r="Y537" s="34">
        <f>IF('Γεννήτρια 5'!D537="W",Y536+('Γεννήτρια 5'!C537-1)*X537,IF('Γεννήτρια 5'!D537="L",Y536-X537,Y536))</f>
        <v>200.69650129906225</v>
      </c>
      <c r="Z537" s="34" t="str">
        <f>IF(AND('Γεννήτρια 5'!C537&lt;&gt;0,'Γεννήτρια 5'!D537=""),X537,"")</f>
        <v/>
      </c>
    </row>
    <row r="538" spans="1:26">
      <c r="A538" s="3">
        <f t="shared" si="52"/>
        <v>516</v>
      </c>
      <c r="E538" s="3" t="str">
        <f t="shared" si="48"/>
        <v/>
      </c>
      <c r="F538" s="2" t="str">
        <f t="shared" si="49"/>
        <v/>
      </c>
      <c r="G538" s="2" t="str">
        <f t="shared" si="50"/>
        <v/>
      </c>
      <c r="V538" s="34">
        <f t="shared" si="51"/>
        <v>200.69650129906225</v>
      </c>
      <c r="W538" s="33">
        <f t="shared" si="53"/>
        <v>512</v>
      </c>
      <c r="X538" s="34">
        <f>IF(W538=1,$G$3*(V538/1000),IF(W538=2,$G$4*(V538/1000),IF(W538=3,$G$5*(V538/1000),IF(W538=4,$G$6*(V538/1000),IF(W538=5,$G$7*(V538/1000),IF(W538=6,$G$8*(V538/1000),IF(W538=7,$G$9*(V538/1000),IF(W538=8,$G$10*(V538/1000),IF(W538=9,$G$11*(V538/1000),IF(W538=10,$G$12*(V538/1000),IF(W538=11,$G$13*(V538/1000),IF(W538=12,$G$14*(V538/1000),IF(W538=13,$G$15*(V538/1000),IF(W538=14,$G$16*(V538/1000),IF(W538=15,$G$17*(V538/1000),0)))))))))))))))</f>
        <v>0</v>
      </c>
      <c r="Y538" s="34">
        <f>IF('Γεννήτρια 5'!D538="W",Y537+('Γεννήτρια 5'!C538-1)*X538,IF('Γεννήτρια 5'!D538="L",Y537-X538,Y537))</f>
        <v>200.69650129906225</v>
      </c>
      <c r="Z538" s="34" t="str">
        <f>IF(AND('Γεννήτρια 5'!C538&lt;&gt;0,'Γεννήτρια 5'!D538=""),X538,"")</f>
        <v/>
      </c>
    </row>
    <row r="539" spans="1:26">
      <c r="A539" s="3">
        <f t="shared" si="52"/>
        <v>517</v>
      </c>
      <c r="E539" s="3" t="str">
        <f t="shared" si="48"/>
        <v/>
      </c>
      <c r="F539" s="2" t="str">
        <f t="shared" si="49"/>
        <v/>
      </c>
      <c r="G539" s="2" t="str">
        <f t="shared" si="50"/>
        <v/>
      </c>
      <c r="V539" s="34">
        <f t="shared" si="51"/>
        <v>200.69650129906225</v>
      </c>
      <c r="W539" s="33">
        <f t="shared" si="53"/>
        <v>513</v>
      </c>
      <c r="X539" s="34">
        <f>IF(W539=1,$G$3*(V539/1000),IF(W539=2,$G$4*(V539/1000),IF(W539=3,$G$5*(V539/1000),IF(W539=4,$G$6*(V539/1000),IF(W539=5,$G$7*(V539/1000),IF(W539=6,$G$8*(V539/1000),IF(W539=7,$G$9*(V539/1000),IF(W539=8,$G$10*(V539/1000),IF(W539=9,$G$11*(V539/1000),IF(W539=10,$G$12*(V539/1000),IF(W539=11,$G$13*(V539/1000),IF(W539=12,$G$14*(V539/1000),IF(W539=13,$G$15*(V539/1000),IF(W539=14,$G$16*(V539/1000),IF(W539=15,$G$17*(V539/1000),0)))))))))))))))</f>
        <v>0</v>
      </c>
      <c r="Y539" s="34">
        <f>IF('Γεννήτρια 5'!D539="W",Y538+('Γεννήτρια 5'!C539-1)*X539,IF('Γεννήτρια 5'!D539="L",Y538-X539,Y538))</f>
        <v>200.69650129906225</v>
      </c>
      <c r="Z539" s="34" t="str">
        <f>IF(AND('Γεννήτρια 5'!C539&lt;&gt;0,'Γεννήτρια 5'!D539=""),X539,"")</f>
        <v/>
      </c>
    </row>
    <row r="540" spans="1:26">
      <c r="A540" s="3">
        <f t="shared" si="52"/>
        <v>518</v>
      </c>
      <c r="E540" s="3" t="str">
        <f t="shared" si="48"/>
        <v/>
      </c>
      <c r="F540" s="2" t="str">
        <f t="shared" si="49"/>
        <v/>
      </c>
      <c r="G540" s="2" t="str">
        <f t="shared" si="50"/>
        <v/>
      </c>
      <c r="V540" s="34">
        <f t="shared" si="51"/>
        <v>200.69650129906225</v>
      </c>
      <c r="W540" s="33">
        <f t="shared" si="53"/>
        <v>514</v>
      </c>
      <c r="X540" s="34">
        <f>IF(W540=1,$G$3*(V540/1000),IF(W540=2,$G$4*(V540/1000),IF(W540=3,$G$5*(V540/1000),IF(W540=4,$G$6*(V540/1000),IF(W540=5,$G$7*(V540/1000),IF(W540=6,$G$8*(V540/1000),IF(W540=7,$G$9*(V540/1000),IF(W540=8,$G$10*(V540/1000),IF(W540=9,$G$11*(V540/1000),IF(W540=10,$G$12*(V540/1000),IF(W540=11,$G$13*(V540/1000),IF(W540=12,$G$14*(V540/1000),IF(W540=13,$G$15*(V540/1000),IF(W540=14,$G$16*(V540/1000),IF(W540=15,$G$17*(V540/1000),0)))))))))))))))</f>
        <v>0</v>
      </c>
      <c r="Y540" s="34">
        <f>IF('Γεννήτρια 5'!D540="W",Y539+('Γεννήτρια 5'!C540-1)*X540,IF('Γεννήτρια 5'!D540="L",Y539-X540,Y539))</f>
        <v>200.69650129906225</v>
      </c>
      <c r="Z540" s="34" t="str">
        <f>IF(AND('Γεννήτρια 5'!C540&lt;&gt;0,'Γεννήτρια 5'!D540=""),X540,"")</f>
        <v/>
      </c>
    </row>
    <row r="541" spans="1:26">
      <c r="A541" s="3">
        <f t="shared" si="52"/>
        <v>519</v>
      </c>
      <c r="E541" s="3" t="str">
        <f t="shared" si="48"/>
        <v/>
      </c>
      <c r="F541" s="2" t="str">
        <f t="shared" si="49"/>
        <v/>
      </c>
      <c r="G541" s="2" t="str">
        <f t="shared" si="50"/>
        <v/>
      </c>
      <c r="V541" s="34">
        <f t="shared" si="51"/>
        <v>200.69650129906225</v>
      </c>
      <c r="W541" s="33">
        <f t="shared" si="53"/>
        <v>515</v>
      </c>
      <c r="X541" s="34">
        <f>IF(W541=1,$G$3*(V541/1000),IF(W541=2,$G$4*(V541/1000),IF(W541=3,$G$5*(V541/1000),IF(W541=4,$G$6*(V541/1000),IF(W541=5,$G$7*(V541/1000),IF(W541=6,$G$8*(V541/1000),IF(W541=7,$G$9*(V541/1000),IF(W541=8,$G$10*(V541/1000),IF(W541=9,$G$11*(V541/1000),IF(W541=10,$G$12*(V541/1000),IF(W541=11,$G$13*(V541/1000),IF(W541=12,$G$14*(V541/1000),IF(W541=13,$G$15*(V541/1000),IF(W541=14,$G$16*(V541/1000),IF(W541=15,$G$17*(V541/1000),0)))))))))))))))</f>
        <v>0</v>
      </c>
      <c r="Y541" s="34">
        <f>IF('Γεννήτρια 5'!D541="W",Y540+('Γεννήτρια 5'!C541-1)*X541,IF('Γεννήτρια 5'!D541="L",Y540-X541,Y540))</f>
        <v>200.69650129906225</v>
      </c>
      <c r="Z541" s="34" t="str">
        <f>IF(AND('Γεννήτρια 5'!C541&lt;&gt;0,'Γεννήτρια 5'!D541=""),X541,"")</f>
        <v/>
      </c>
    </row>
    <row r="542" spans="1:26">
      <c r="A542" s="3">
        <f t="shared" si="52"/>
        <v>520</v>
      </c>
      <c r="E542" s="3" t="str">
        <f t="shared" si="48"/>
        <v/>
      </c>
      <c r="F542" s="2" t="str">
        <f t="shared" si="49"/>
        <v/>
      </c>
      <c r="G542" s="2" t="str">
        <f t="shared" si="50"/>
        <v/>
      </c>
      <c r="V542" s="34">
        <f t="shared" si="51"/>
        <v>200.69650129906225</v>
      </c>
      <c r="W542" s="33">
        <f t="shared" si="53"/>
        <v>516</v>
      </c>
      <c r="X542" s="34">
        <f>IF(W542=1,$G$3*(V542/1000),IF(W542=2,$G$4*(V542/1000),IF(W542=3,$G$5*(V542/1000),IF(W542=4,$G$6*(V542/1000),IF(W542=5,$G$7*(V542/1000),IF(W542=6,$G$8*(V542/1000),IF(W542=7,$G$9*(V542/1000),IF(W542=8,$G$10*(V542/1000),IF(W542=9,$G$11*(V542/1000),IF(W542=10,$G$12*(V542/1000),IF(W542=11,$G$13*(V542/1000),IF(W542=12,$G$14*(V542/1000),IF(W542=13,$G$15*(V542/1000),IF(W542=14,$G$16*(V542/1000),IF(W542=15,$G$17*(V542/1000),0)))))))))))))))</f>
        <v>0</v>
      </c>
      <c r="Y542" s="34">
        <f>IF('Γεννήτρια 5'!D542="W",Y541+('Γεννήτρια 5'!C542-1)*X542,IF('Γεννήτρια 5'!D542="L",Y541-X542,Y541))</f>
        <v>200.69650129906225</v>
      </c>
      <c r="Z542" s="34" t="str">
        <f>IF(AND('Γεννήτρια 5'!C542&lt;&gt;0,'Γεννήτρια 5'!D542=""),X542,"")</f>
        <v/>
      </c>
    </row>
    <row r="543" spans="1:26">
      <c r="A543" s="3">
        <f t="shared" si="52"/>
        <v>521</v>
      </c>
      <c r="E543" s="3" t="str">
        <f t="shared" si="48"/>
        <v/>
      </c>
      <c r="F543" s="2" t="str">
        <f t="shared" si="49"/>
        <v/>
      </c>
      <c r="G543" s="2" t="str">
        <f t="shared" si="50"/>
        <v/>
      </c>
      <c r="V543" s="34">
        <f t="shared" si="51"/>
        <v>200.69650129906225</v>
      </c>
      <c r="W543" s="33">
        <f t="shared" si="53"/>
        <v>517</v>
      </c>
      <c r="X543" s="34">
        <f>IF(W543=1,$G$3*(V543/1000),IF(W543=2,$G$4*(V543/1000),IF(W543=3,$G$5*(V543/1000),IF(W543=4,$G$6*(V543/1000),IF(W543=5,$G$7*(V543/1000),IF(W543=6,$G$8*(V543/1000),IF(W543=7,$G$9*(V543/1000),IF(W543=8,$G$10*(V543/1000),IF(W543=9,$G$11*(V543/1000),IF(W543=10,$G$12*(V543/1000),IF(W543=11,$G$13*(V543/1000),IF(W543=12,$G$14*(V543/1000),IF(W543=13,$G$15*(V543/1000),IF(W543=14,$G$16*(V543/1000),IF(W543=15,$G$17*(V543/1000),0)))))))))))))))</f>
        <v>0</v>
      </c>
      <c r="Y543" s="34">
        <f>IF('Γεννήτρια 5'!D543="W",Y542+('Γεννήτρια 5'!C543-1)*X543,IF('Γεννήτρια 5'!D543="L",Y542-X543,Y542))</f>
        <v>200.69650129906225</v>
      </c>
      <c r="Z543" s="34" t="str">
        <f>IF(AND('Γεννήτρια 5'!C543&lt;&gt;0,'Γεννήτρια 5'!D543=""),X543,"")</f>
        <v/>
      </c>
    </row>
    <row r="544" spans="1:26">
      <c r="A544" s="3">
        <f t="shared" si="52"/>
        <v>522</v>
      </c>
      <c r="E544" s="3" t="str">
        <f t="shared" si="48"/>
        <v/>
      </c>
      <c r="F544" s="2" t="str">
        <f t="shared" si="49"/>
        <v/>
      </c>
      <c r="G544" s="2" t="str">
        <f t="shared" si="50"/>
        <v/>
      </c>
      <c r="V544" s="34">
        <f t="shared" si="51"/>
        <v>200.69650129906225</v>
      </c>
      <c r="W544" s="33">
        <f t="shared" si="53"/>
        <v>518</v>
      </c>
      <c r="X544" s="34">
        <f>IF(W544=1,$G$3*(V544/1000),IF(W544=2,$G$4*(V544/1000),IF(W544=3,$G$5*(V544/1000),IF(W544=4,$G$6*(V544/1000),IF(W544=5,$G$7*(V544/1000),IF(W544=6,$G$8*(V544/1000),IF(W544=7,$G$9*(V544/1000),IF(W544=8,$G$10*(V544/1000),IF(W544=9,$G$11*(V544/1000),IF(W544=10,$G$12*(V544/1000),IF(W544=11,$G$13*(V544/1000),IF(W544=12,$G$14*(V544/1000),IF(W544=13,$G$15*(V544/1000),IF(W544=14,$G$16*(V544/1000),IF(W544=15,$G$17*(V544/1000),0)))))))))))))))</f>
        <v>0</v>
      </c>
      <c r="Y544" s="34">
        <f>IF('Γεννήτρια 5'!D544="W",Y543+('Γεννήτρια 5'!C544-1)*X544,IF('Γεννήτρια 5'!D544="L",Y543-X544,Y543))</f>
        <v>200.69650129906225</v>
      </c>
      <c r="Z544" s="34" t="str">
        <f>IF(AND('Γεννήτρια 5'!C544&lt;&gt;0,'Γεννήτρια 5'!D544=""),X544,"")</f>
        <v/>
      </c>
    </row>
    <row r="545" spans="1:26">
      <c r="A545" s="3">
        <f t="shared" si="52"/>
        <v>523</v>
      </c>
      <c r="E545" s="3" t="str">
        <f t="shared" si="48"/>
        <v/>
      </c>
      <c r="F545" s="2" t="str">
        <f t="shared" si="49"/>
        <v/>
      </c>
      <c r="G545" s="2" t="str">
        <f t="shared" si="50"/>
        <v/>
      </c>
      <c r="V545" s="34">
        <f t="shared" si="51"/>
        <v>200.69650129906225</v>
      </c>
      <c r="W545" s="33">
        <f t="shared" si="53"/>
        <v>519</v>
      </c>
      <c r="X545" s="34">
        <f>IF(W545=1,$G$3*(V545/1000),IF(W545=2,$G$4*(V545/1000),IF(W545=3,$G$5*(V545/1000),IF(W545=4,$G$6*(V545/1000),IF(W545=5,$G$7*(V545/1000),IF(W545=6,$G$8*(V545/1000),IF(W545=7,$G$9*(V545/1000),IF(W545=8,$G$10*(V545/1000),IF(W545=9,$G$11*(V545/1000),IF(W545=10,$G$12*(V545/1000),IF(W545=11,$G$13*(V545/1000),IF(W545=12,$G$14*(V545/1000),IF(W545=13,$G$15*(V545/1000),IF(W545=14,$G$16*(V545/1000),IF(W545=15,$G$17*(V545/1000),0)))))))))))))))</f>
        <v>0</v>
      </c>
      <c r="Y545" s="34">
        <f>IF('Γεννήτρια 5'!D545="W",Y544+('Γεννήτρια 5'!C545-1)*X545,IF('Γεννήτρια 5'!D545="L",Y544-X545,Y544))</f>
        <v>200.69650129906225</v>
      </c>
      <c r="Z545" s="34" t="str">
        <f>IF(AND('Γεννήτρια 5'!C545&lt;&gt;0,'Γεννήτρια 5'!D545=""),X545,"")</f>
        <v/>
      </c>
    </row>
    <row r="546" spans="1:26">
      <c r="A546" s="3">
        <f t="shared" si="52"/>
        <v>524</v>
      </c>
      <c r="E546" s="3" t="str">
        <f t="shared" si="48"/>
        <v/>
      </c>
      <c r="F546" s="2" t="str">
        <f t="shared" si="49"/>
        <v/>
      </c>
      <c r="G546" s="2" t="str">
        <f t="shared" si="50"/>
        <v/>
      </c>
      <c r="V546" s="34">
        <f t="shared" si="51"/>
        <v>200.69650129906225</v>
      </c>
      <c r="W546" s="33">
        <f t="shared" si="53"/>
        <v>520</v>
      </c>
      <c r="X546" s="34">
        <f>IF(W546=1,$G$3*(V546/1000),IF(W546=2,$G$4*(V546/1000),IF(W546=3,$G$5*(V546/1000),IF(W546=4,$G$6*(V546/1000),IF(W546=5,$G$7*(V546/1000),IF(W546=6,$G$8*(V546/1000),IF(W546=7,$G$9*(V546/1000),IF(W546=8,$G$10*(V546/1000),IF(W546=9,$G$11*(V546/1000),IF(W546=10,$G$12*(V546/1000),IF(W546=11,$G$13*(V546/1000),IF(W546=12,$G$14*(V546/1000),IF(W546=13,$G$15*(V546/1000),IF(W546=14,$G$16*(V546/1000),IF(W546=15,$G$17*(V546/1000),0)))))))))))))))</f>
        <v>0</v>
      </c>
      <c r="Y546" s="34">
        <f>IF('Γεννήτρια 5'!D546="W",Y545+('Γεννήτρια 5'!C546-1)*X546,IF('Γεννήτρια 5'!D546="L",Y545-X546,Y545))</f>
        <v>200.69650129906225</v>
      </c>
      <c r="Z546" s="34" t="str">
        <f>IF(AND('Γεννήτρια 5'!C546&lt;&gt;0,'Γεννήτρια 5'!D546=""),X546,"")</f>
        <v/>
      </c>
    </row>
    <row r="547" spans="1:26">
      <c r="A547" s="3">
        <f t="shared" si="52"/>
        <v>525</v>
      </c>
      <c r="E547" s="3" t="str">
        <f t="shared" si="48"/>
        <v/>
      </c>
      <c r="F547" s="2" t="str">
        <f t="shared" si="49"/>
        <v/>
      </c>
      <c r="G547" s="2" t="str">
        <f t="shared" si="50"/>
        <v/>
      </c>
      <c r="V547" s="34">
        <f t="shared" si="51"/>
        <v>200.69650129906225</v>
      </c>
      <c r="W547" s="33">
        <f t="shared" si="53"/>
        <v>521</v>
      </c>
      <c r="X547" s="34">
        <f>IF(W547=1,$G$3*(V547/1000),IF(W547=2,$G$4*(V547/1000),IF(W547=3,$G$5*(V547/1000),IF(W547=4,$G$6*(V547/1000),IF(W547=5,$G$7*(V547/1000),IF(W547=6,$G$8*(V547/1000),IF(W547=7,$G$9*(V547/1000),IF(W547=8,$G$10*(V547/1000),IF(W547=9,$G$11*(V547/1000),IF(W547=10,$G$12*(V547/1000),IF(W547=11,$G$13*(V547/1000),IF(W547=12,$G$14*(V547/1000),IF(W547=13,$G$15*(V547/1000),IF(W547=14,$G$16*(V547/1000),IF(W547=15,$G$17*(V547/1000),0)))))))))))))))</f>
        <v>0</v>
      </c>
      <c r="Y547" s="34">
        <f>IF('Γεννήτρια 5'!D547="W",Y546+('Γεννήτρια 5'!C547-1)*X547,IF('Γεννήτρια 5'!D547="L",Y546-X547,Y546))</f>
        <v>200.69650129906225</v>
      </c>
      <c r="Z547" s="34" t="str">
        <f>IF(AND('Γεννήτρια 5'!C547&lt;&gt;0,'Γεννήτρια 5'!D547=""),X547,"")</f>
        <v/>
      </c>
    </row>
    <row r="548" spans="1:26">
      <c r="A548" s="3">
        <f t="shared" si="52"/>
        <v>526</v>
      </c>
      <c r="E548" s="3" t="str">
        <f t="shared" si="48"/>
        <v/>
      </c>
      <c r="F548" s="2" t="str">
        <f t="shared" si="49"/>
        <v/>
      </c>
      <c r="G548" s="2" t="str">
        <f t="shared" si="50"/>
        <v/>
      </c>
      <c r="V548" s="34">
        <f t="shared" si="51"/>
        <v>200.69650129906225</v>
      </c>
      <c r="W548" s="33">
        <f t="shared" si="53"/>
        <v>522</v>
      </c>
      <c r="X548" s="34">
        <f>IF(W548=1,$G$3*(V548/1000),IF(W548=2,$G$4*(V548/1000),IF(W548=3,$G$5*(V548/1000),IF(W548=4,$G$6*(V548/1000),IF(W548=5,$G$7*(V548/1000),IF(W548=6,$G$8*(V548/1000),IF(W548=7,$G$9*(V548/1000),IF(W548=8,$G$10*(V548/1000),IF(W548=9,$G$11*(V548/1000),IF(W548=10,$G$12*(V548/1000),IF(W548=11,$G$13*(V548/1000),IF(W548=12,$G$14*(V548/1000),IF(W548=13,$G$15*(V548/1000),IF(W548=14,$G$16*(V548/1000),IF(W548=15,$G$17*(V548/1000),0)))))))))))))))</f>
        <v>0</v>
      </c>
      <c r="Y548" s="34">
        <f>IF('Γεννήτρια 5'!D548="W",Y547+('Γεννήτρια 5'!C548-1)*X548,IF('Γεννήτρια 5'!D548="L",Y547-X548,Y547))</f>
        <v>200.69650129906225</v>
      </c>
      <c r="Z548" s="34" t="str">
        <f>IF(AND('Γεννήτρια 5'!C548&lt;&gt;0,'Γεννήτρια 5'!D548=""),X548,"")</f>
        <v/>
      </c>
    </row>
    <row r="549" spans="1:26">
      <c r="A549" s="3">
        <f t="shared" si="52"/>
        <v>527</v>
      </c>
      <c r="E549" s="3" t="str">
        <f t="shared" si="48"/>
        <v/>
      </c>
      <c r="F549" s="2" t="str">
        <f t="shared" si="49"/>
        <v/>
      </c>
      <c r="G549" s="2" t="str">
        <f t="shared" si="50"/>
        <v/>
      </c>
      <c r="V549" s="34">
        <f t="shared" si="51"/>
        <v>200.69650129906225</v>
      </c>
      <c r="W549" s="33">
        <f t="shared" si="53"/>
        <v>523</v>
      </c>
      <c r="X549" s="34">
        <f>IF(W549=1,$G$3*(V549/1000),IF(W549=2,$G$4*(V549/1000),IF(W549=3,$G$5*(V549/1000),IF(W549=4,$G$6*(V549/1000),IF(W549=5,$G$7*(V549/1000),IF(W549=6,$G$8*(V549/1000),IF(W549=7,$G$9*(V549/1000),IF(W549=8,$G$10*(V549/1000),IF(W549=9,$G$11*(V549/1000),IF(W549=10,$G$12*(V549/1000),IF(W549=11,$G$13*(V549/1000),IF(W549=12,$G$14*(V549/1000),IF(W549=13,$G$15*(V549/1000),IF(W549=14,$G$16*(V549/1000),IF(W549=15,$G$17*(V549/1000),0)))))))))))))))</f>
        <v>0</v>
      </c>
      <c r="Y549" s="34">
        <f>IF('Γεννήτρια 5'!D549="W",Y548+('Γεννήτρια 5'!C549-1)*X549,IF('Γεννήτρια 5'!D549="L",Y548-X549,Y548))</f>
        <v>200.69650129906225</v>
      </c>
      <c r="Z549" s="34" t="str">
        <f>IF(AND('Γεννήτρια 5'!C549&lt;&gt;0,'Γεννήτρια 5'!D549=""),X549,"")</f>
        <v/>
      </c>
    </row>
    <row r="550" spans="1:26">
      <c r="A550" s="3">
        <f t="shared" si="52"/>
        <v>528</v>
      </c>
      <c r="E550" s="3" t="str">
        <f t="shared" si="48"/>
        <v/>
      </c>
      <c r="F550" s="2" t="str">
        <f t="shared" si="49"/>
        <v/>
      </c>
      <c r="G550" s="2" t="str">
        <f t="shared" si="50"/>
        <v/>
      </c>
      <c r="V550" s="34">
        <f t="shared" si="51"/>
        <v>200.69650129906225</v>
      </c>
      <c r="W550" s="33">
        <f t="shared" si="53"/>
        <v>524</v>
      </c>
      <c r="X550" s="34">
        <f>IF(W550=1,$G$3*(V550/1000),IF(W550=2,$G$4*(V550/1000),IF(W550=3,$G$5*(V550/1000),IF(W550=4,$G$6*(V550/1000),IF(W550=5,$G$7*(V550/1000),IF(W550=6,$G$8*(V550/1000),IF(W550=7,$G$9*(V550/1000),IF(W550=8,$G$10*(V550/1000),IF(W550=9,$G$11*(V550/1000),IF(W550=10,$G$12*(V550/1000),IF(W550=11,$G$13*(V550/1000),IF(W550=12,$G$14*(V550/1000),IF(W550=13,$G$15*(V550/1000),IF(W550=14,$G$16*(V550/1000),IF(W550=15,$G$17*(V550/1000),0)))))))))))))))</f>
        <v>0</v>
      </c>
      <c r="Y550" s="34">
        <f>IF('Γεννήτρια 5'!D550="W",Y549+('Γεννήτρια 5'!C550-1)*X550,IF('Γεννήτρια 5'!D550="L",Y549-X550,Y549))</f>
        <v>200.69650129906225</v>
      </c>
      <c r="Z550" s="34" t="str">
        <f>IF(AND('Γεννήτρια 5'!C550&lt;&gt;0,'Γεννήτρια 5'!D550=""),X550,"")</f>
        <v/>
      </c>
    </row>
    <row r="551" spans="1:26">
      <c r="A551" s="3">
        <f t="shared" si="52"/>
        <v>529</v>
      </c>
      <c r="E551" s="3" t="str">
        <f t="shared" si="48"/>
        <v/>
      </c>
      <c r="F551" s="2" t="str">
        <f t="shared" si="49"/>
        <v/>
      </c>
      <c r="G551" s="2" t="str">
        <f t="shared" si="50"/>
        <v/>
      </c>
      <c r="V551" s="34">
        <f t="shared" si="51"/>
        <v>200.69650129906225</v>
      </c>
      <c r="W551" s="33">
        <f t="shared" si="53"/>
        <v>525</v>
      </c>
      <c r="X551" s="34">
        <f>IF(W551=1,$G$3*(V551/1000),IF(W551=2,$G$4*(V551/1000),IF(W551=3,$G$5*(V551/1000),IF(W551=4,$G$6*(V551/1000),IF(W551=5,$G$7*(V551/1000),IF(W551=6,$G$8*(V551/1000),IF(W551=7,$G$9*(V551/1000),IF(W551=8,$G$10*(V551/1000),IF(W551=9,$G$11*(V551/1000),IF(W551=10,$G$12*(V551/1000),IF(W551=11,$G$13*(V551/1000),IF(W551=12,$G$14*(V551/1000),IF(W551=13,$G$15*(V551/1000),IF(W551=14,$G$16*(V551/1000),IF(W551=15,$G$17*(V551/1000),0)))))))))))))))</f>
        <v>0</v>
      </c>
      <c r="Y551" s="34">
        <f>IF('Γεννήτρια 5'!D551="W",Y550+('Γεννήτρια 5'!C551-1)*X551,IF('Γεννήτρια 5'!D551="L",Y550-X551,Y550))</f>
        <v>200.69650129906225</v>
      </c>
      <c r="Z551" s="34" t="str">
        <f>IF(AND('Γεννήτρια 5'!C551&lt;&gt;0,'Γεννήτρια 5'!D551=""),X551,"")</f>
        <v/>
      </c>
    </row>
    <row r="552" spans="1:26">
      <c r="A552" s="3">
        <f t="shared" si="52"/>
        <v>530</v>
      </c>
      <c r="E552" s="3" t="str">
        <f t="shared" si="48"/>
        <v/>
      </c>
      <c r="F552" s="2" t="str">
        <f t="shared" si="49"/>
        <v/>
      </c>
      <c r="G552" s="2" t="str">
        <f t="shared" si="50"/>
        <v/>
      </c>
      <c r="V552" s="34">
        <f t="shared" si="51"/>
        <v>200.69650129906225</v>
      </c>
      <c r="W552" s="33">
        <f t="shared" si="53"/>
        <v>526</v>
      </c>
      <c r="X552" s="34">
        <f>IF(W552=1,$G$3*(V552/1000),IF(W552=2,$G$4*(V552/1000),IF(W552=3,$G$5*(V552/1000),IF(W552=4,$G$6*(V552/1000),IF(W552=5,$G$7*(V552/1000),IF(W552=6,$G$8*(V552/1000),IF(W552=7,$G$9*(V552/1000),IF(W552=8,$G$10*(V552/1000),IF(W552=9,$G$11*(V552/1000),IF(W552=10,$G$12*(V552/1000),IF(W552=11,$G$13*(V552/1000),IF(W552=12,$G$14*(V552/1000),IF(W552=13,$G$15*(V552/1000),IF(W552=14,$G$16*(V552/1000),IF(W552=15,$G$17*(V552/1000),0)))))))))))))))</f>
        <v>0</v>
      </c>
      <c r="Y552" s="34">
        <f>IF('Γεννήτρια 5'!D552="W",Y551+('Γεννήτρια 5'!C552-1)*X552,IF('Γεννήτρια 5'!D552="L",Y551-X552,Y551))</f>
        <v>200.69650129906225</v>
      </c>
      <c r="Z552" s="34" t="str">
        <f>IF(AND('Γεννήτρια 5'!C552&lt;&gt;0,'Γεννήτρια 5'!D552=""),X552,"")</f>
        <v/>
      </c>
    </row>
    <row r="553" spans="1:26">
      <c r="A553" s="3">
        <f t="shared" si="52"/>
        <v>531</v>
      </c>
      <c r="E553" s="3" t="str">
        <f t="shared" si="48"/>
        <v/>
      </c>
      <c r="F553" s="2" t="str">
        <f t="shared" si="49"/>
        <v/>
      </c>
      <c r="G553" s="2" t="str">
        <f t="shared" si="50"/>
        <v/>
      </c>
      <c r="V553" s="34">
        <f t="shared" si="51"/>
        <v>200.69650129906225</v>
      </c>
      <c r="W553" s="33">
        <f t="shared" si="53"/>
        <v>527</v>
      </c>
      <c r="X553" s="34">
        <f>IF(W553=1,$G$3*(V553/1000),IF(W553=2,$G$4*(V553/1000),IF(W553=3,$G$5*(V553/1000),IF(W553=4,$G$6*(V553/1000),IF(W553=5,$G$7*(V553/1000),IF(W553=6,$G$8*(V553/1000),IF(W553=7,$G$9*(V553/1000),IF(W553=8,$G$10*(V553/1000),IF(W553=9,$G$11*(V553/1000),IF(W553=10,$G$12*(V553/1000),IF(W553=11,$G$13*(V553/1000),IF(W553=12,$G$14*(V553/1000),IF(W553=13,$G$15*(V553/1000),IF(W553=14,$G$16*(V553/1000),IF(W553=15,$G$17*(V553/1000),0)))))))))))))))</f>
        <v>0</v>
      </c>
      <c r="Y553" s="34">
        <f>IF('Γεννήτρια 5'!D553="W",Y552+('Γεννήτρια 5'!C553-1)*X553,IF('Γεννήτρια 5'!D553="L",Y552-X553,Y552))</f>
        <v>200.69650129906225</v>
      </c>
      <c r="Z553" s="34" t="str">
        <f>IF(AND('Γεννήτρια 5'!C553&lt;&gt;0,'Γεννήτρια 5'!D553=""),X553,"")</f>
        <v/>
      </c>
    </row>
    <row r="554" spans="1:26">
      <c r="A554" s="3">
        <f t="shared" si="52"/>
        <v>532</v>
      </c>
      <c r="E554" s="3" t="str">
        <f t="shared" si="48"/>
        <v/>
      </c>
      <c r="F554" s="2" t="str">
        <f t="shared" si="49"/>
        <v/>
      </c>
      <c r="G554" s="2" t="str">
        <f t="shared" si="50"/>
        <v/>
      </c>
      <c r="V554" s="34">
        <f t="shared" si="51"/>
        <v>200.69650129906225</v>
      </c>
      <c r="W554" s="33">
        <f t="shared" si="53"/>
        <v>528</v>
      </c>
      <c r="X554" s="34">
        <f>IF(W554=1,$G$3*(V554/1000),IF(W554=2,$G$4*(V554/1000),IF(W554=3,$G$5*(V554/1000),IF(W554=4,$G$6*(V554/1000),IF(W554=5,$G$7*(V554/1000),IF(W554=6,$G$8*(V554/1000),IF(W554=7,$G$9*(V554/1000),IF(W554=8,$G$10*(V554/1000),IF(W554=9,$G$11*(V554/1000),IF(W554=10,$G$12*(V554/1000),IF(W554=11,$G$13*(V554/1000),IF(W554=12,$G$14*(V554/1000),IF(W554=13,$G$15*(V554/1000),IF(W554=14,$G$16*(V554/1000),IF(W554=15,$G$17*(V554/1000),0)))))))))))))))</f>
        <v>0</v>
      </c>
      <c r="Y554" s="34">
        <f>IF('Γεννήτρια 5'!D554="W",Y553+('Γεννήτρια 5'!C554-1)*X554,IF('Γεννήτρια 5'!D554="L",Y553-X554,Y553))</f>
        <v>200.69650129906225</v>
      </c>
      <c r="Z554" s="34" t="str">
        <f>IF(AND('Γεννήτρια 5'!C554&lt;&gt;0,'Γεννήτρια 5'!D554=""),X554,"")</f>
        <v/>
      </c>
    </row>
    <row r="555" spans="1:26">
      <c r="A555" s="3">
        <f t="shared" si="52"/>
        <v>533</v>
      </c>
      <c r="E555" s="3" t="str">
        <f t="shared" si="48"/>
        <v/>
      </c>
      <c r="F555" s="2" t="str">
        <f t="shared" si="49"/>
        <v/>
      </c>
      <c r="G555" s="2" t="str">
        <f t="shared" si="50"/>
        <v/>
      </c>
      <c r="V555" s="34">
        <f t="shared" si="51"/>
        <v>200.69650129906225</v>
      </c>
      <c r="W555" s="33">
        <f t="shared" si="53"/>
        <v>529</v>
      </c>
      <c r="X555" s="34">
        <f>IF(W555=1,$G$3*(V555/1000),IF(W555=2,$G$4*(V555/1000),IF(W555=3,$G$5*(V555/1000),IF(W555=4,$G$6*(V555/1000),IF(W555=5,$G$7*(V555/1000),IF(W555=6,$G$8*(V555/1000),IF(W555=7,$G$9*(V555/1000),IF(W555=8,$G$10*(V555/1000),IF(W555=9,$G$11*(V555/1000),IF(W555=10,$G$12*(V555/1000),IF(W555=11,$G$13*(V555/1000),IF(W555=12,$G$14*(V555/1000),IF(W555=13,$G$15*(V555/1000),IF(W555=14,$G$16*(V555/1000),IF(W555=15,$G$17*(V555/1000),0)))))))))))))))</f>
        <v>0</v>
      </c>
      <c r="Y555" s="34">
        <f>IF('Γεννήτρια 5'!D555="W",Y554+('Γεννήτρια 5'!C555-1)*X555,IF('Γεννήτρια 5'!D555="L",Y554-X555,Y554))</f>
        <v>200.69650129906225</v>
      </c>
      <c r="Z555" s="34" t="str">
        <f>IF(AND('Γεννήτρια 5'!C555&lt;&gt;0,'Γεννήτρια 5'!D555=""),X555,"")</f>
        <v/>
      </c>
    </row>
    <row r="556" spans="1:26">
      <c r="A556" s="3">
        <f t="shared" si="52"/>
        <v>534</v>
      </c>
      <c r="E556" s="3" t="str">
        <f t="shared" si="48"/>
        <v/>
      </c>
      <c r="F556" s="2" t="str">
        <f t="shared" si="49"/>
        <v/>
      </c>
      <c r="G556" s="2" t="str">
        <f t="shared" si="50"/>
        <v/>
      </c>
      <c r="V556" s="34">
        <f t="shared" si="51"/>
        <v>200.69650129906225</v>
      </c>
      <c r="W556" s="33">
        <f t="shared" si="53"/>
        <v>530</v>
      </c>
      <c r="X556" s="34">
        <f>IF(W556=1,$G$3*(V556/1000),IF(W556=2,$G$4*(V556/1000),IF(W556=3,$G$5*(V556/1000),IF(W556=4,$G$6*(V556/1000),IF(W556=5,$G$7*(V556/1000),IF(W556=6,$G$8*(V556/1000),IF(W556=7,$G$9*(V556/1000),IF(W556=8,$G$10*(V556/1000),IF(W556=9,$G$11*(V556/1000),IF(W556=10,$G$12*(V556/1000),IF(W556=11,$G$13*(V556/1000),IF(W556=12,$G$14*(V556/1000),IF(W556=13,$G$15*(V556/1000),IF(W556=14,$G$16*(V556/1000),IF(W556=15,$G$17*(V556/1000),0)))))))))))))))</f>
        <v>0</v>
      </c>
      <c r="Y556" s="34">
        <f>IF('Γεννήτρια 5'!D556="W",Y555+('Γεννήτρια 5'!C556-1)*X556,IF('Γεννήτρια 5'!D556="L",Y555-X556,Y555))</f>
        <v>200.69650129906225</v>
      </c>
      <c r="Z556" s="34" t="str">
        <f>IF(AND('Γεννήτρια 5'!C556&lt;&gt;0,'Γεννήτρια 5'!D556=""),X556,"")</f>
        <v/>
      </c>
    </row>
    <row r="557" spans="1:26">
      <c r="A557" s="3">
        <f t="shared" si="52"/>
        <v>535</v>
      </c>
      <c r="E557" s="3" t="str">
        <f t="shared" si="48"/>
        <v/>
      </c>
      <c r="F557" s="2" t="str">
        <f t="shared" si="49"/>
        <v/>
      </c>
      <c r="G557" s="2" t="str">
        <f t="shared" si="50"/>
        <v/>
      </c>
      <c r="V557" s="34">
        <f t="shared" si="51"/>
        <v>200.69650129906225</v>
      </c>
      <c r="W557" s="33">
        <f t="shared" si="53"/>
        <v>531</v>
      </c>
      <c r="X557" s="34">
        <f>IF(W557=1,$G$3*(V557/1000),IF(W557=2,$G$4*(V557/1000),IF(W557=3,$G$5*(V557/1000),IF(W557=4,$G$6*(V557/1000),IF(W557=5,$G$7*(V557/1000),IF(W557=6,$G$8*(V557/1000),IF(W557=7,$G$9*(V557/1000),IF(W557=8,$G$10*(V557/1000),IF(W557=9,$G$11*(V557/1000),IF(W557=10,$G$12*(V557/1000),IF(W557=11,$G$13*(V557/1000),IF(W557=12,$G$14*(V557/1000),IF(W557=13,$G$15*(V557/1000),IF(W557=14,$G$16*(V557/1000),IF(W557=15,$G$17*(V557/1000),0)))))))))))))))</f>
        <v>0</v>
      </c>
      <c r="Y557" s="34">
        <f>IF('Γεννήτρια 5'!D557="W",Y556+('Γεννήτρια 5'!C557-1)*X557,IF('Γεννήτρια 5'!D557="L",Y556-X557,Y556))</f>
        <v>200.69650129906225</v>
      </c>
      <c r="Z557" s="34" t="str">
        <f>IF(AND('Γεννήτρια 5'!C557&lt;&gt;0,'Γεννήτρια 5'!D557=""),X557,"")</f>
        <v/>
      </c>
    </row>
    <row r="558" spans="1:26">
      <c r="A558" s="3">
        <f t="shared" si="52"/>
        <v>536</v>
      </c>
      <c r="E558" s="3" t="str">
        <f t="shared" si="48"/>
        <v/>
      </c>
      <c r="F558" s="2" t="str">
        <f t="shared" si="49"/>
        <v/>
      </c>
      <c r="G558" s="2" t="str">
        <f t="shared" si="50"/>
        <v/>
      </c>
      <c r="V558" s="34">
        <f t="shared" si="51"/>
        <v>200.69650129906225</v>
      </c>
      <c r="W558" s="33">
        <f t="shared" si="53"/>
        <v>532</v>
      </c>
      <c r="X558" s="34">
        <f>IF(W558=1,$G$3*(V558/1000),IF(W558=2,$G$4*(V558/1000),IF(W558=3,$G$5*(V558/1000),IF(W558=4,$G$6*(V558/1000),IF(W558=5,$G$7*(V558/1000),IF(W558=6,$G$8*(V558/1000),IF(W558=7,$G$9*(V558/1000),IF(W558=8,$G$10*(V558/1000),IF(W558=9,$G$11*(V558/1000),IF(W558=10,$G$12*(V558/1000),IF(W558=11,$G$13*(V558/1000),IF(W558=12,$G$14*(V558/1000),IF(W558=13,$G$15*(V558/1000),IF(W558=14,$G$16*(V558/1000),IF(W558=15,$G$17*(V558/1000),0)))))))))))))))</f>
        <v>0</v>
      </c>
      <c r="Y558" s="34">
        <f>IF('Γεννήτρια 5'!D558="W",Y557+('Γεννήτρια 5'!C558-1)*X558,IF('Γεννήτρια 5'!D558="L",Y557-X558,Y557))</f>
        <v>200.69650129906225</v>
      </c>
      <c r="Z558" s="34" t="str">
        <f>IF(AND('Γεννήτρια 5'!C558&lt;&gt;0,'Γεννήτρια 5'!D558=""),X558,"")</f>
        <v/>
      </c>
    </row>
    <row r="559" spans="1:26">
      <c r="A559" s="3">
        <f t="shared" si="52"/>
        <v>537</v>
      </c>
      <c r="E559" s="3" t="str">
        <f t="shared" si="48"/>
        <v/>
      </c>
      <c r="F559" s="2" t="str">
        <f t="shared" si="49"/>
        <v/>
      </c>
      <c r="G559" s="2" t="str">
        <f t="shared" si="50"/>
        <v/>
      </c>
      <c r="V559" s="34">
        <f t="shared" si="51"/>
        <v>200.69650129906225</v>
      </c>
      <c r="W559" s="33">
        <f t="shared" si="53"/>
        <v>533</v>
      </c>
      <c r="X559" s="34">
        <f>IF(W559=1,$G$3*(V559/1000),IF(W559=2,$G$4*(V559/1000),IF(W559=3,$G$5*(V559/1000),IF(W559=4,$G$6*(V559/1000),IF(W559=5,$G$7*(V559/1000),IF(W559=6,$G$8*(V559/1000),IF(W559=7,$G$9*(V559/1000),IF(W559=8,$G$10*(V559/1000),IF(W559=9,$G$11*(V559/1000),IF(W559=10,$G$12*(V559/1000),IF(W559=11,$G$13*(V559/1000),IF(W559=12,$G$14*(V559/1000),IF(W559=13,$G$15*(V559/1000),IF(W559=14,$G$16*(V559/1000),IF(W559=15,$G$17*(V559/1000),0)))))))))))))))</f>
        <v>0</v>
      </c>
      <c r="Y559" s="34">
        <f>IF('Γεννήτρια 5'!D559="W",Y558+('Γεννήτρια 5'!C559-1)*X559,IF('Γεννήτρια 5'!D559="L",Y558-X559,Y558))</f>
        <v>200.69650129906225</v>
      </c>
      <c r="Z559" s="34" t="str">
        <f>IF(AND('Γεννήτρια 5'!C559&lt;&gt;0,'Γεννήτρια 5'!D559=""),X559,"")</f>
        <v/>
      </c>
    </row>
    <row r="560" spans="1:26">
      <c r="A560" s="3">
        <f t="shared" si="52"/>
        <v>538</v>
      </c>
      <c r="E560" s="3" t="str">
        <f t="shared" si="48"/>
        <v/>
      </c>
      <c r="F560" s="2" t="str">
        <f t="shared" si="49"/>
        <v/>
      </c>
      <c r="G560" s="2" t="str">
        <f t="shared" si="50"/>
        <v/>
      </c>
      <c r="V560" s="34">
        <f t="shared" si="51"/>
        <v>200.69650129906225</v>
      </c>
      <c r="W560" s="33">
        <f t="shared" si="53"/>
        <v>534</v>
      </c>
      <c r="X560" s="34">
        <f>IF(W560=1,$G$3*(V560/1000),IF(W560=2,$G$4*(V560/1000),IF(W560=3,$G$5*(V560/1000),IF(W560=4,$G$6*(V560/1000),IF(W560=5,$G$7*(V560/1000),IF(W560=6,$G$8*(V560/1000),IF(W560=7,$G$9*(V560/1000),IF(W560=8,$G$10*(V560/1000),IF(W560=9,$G$11*(V560/1000),IF(W560=10,$G$12*(V560/1000),IF(W560=11,$G$13*(V560/1000),IF(W560=12,$G$14*(V560/1000),IF(W560=13,$G$15*(V560/1000),IF(W560=14,$G$16*(V560/1000),IF(W560=15,$G$17*(V560/1000),0)))))))))))))))</f>
        <v>0</v>
      </c>
      <c r="Y560" s="34">
        <f>IF('Γεννήτρια 5'!D560="W",Y559+('Γεννήτρια 5'!C560-1)*X560,IF('Γεννήτρια 5'!D560="L",Y559-X560,Y559))</f>
        <v>200.69650129906225</v>
      </c>
      <c r="Z560" s="34" t="str">
        <f>IF(AND('Γεννήτρια 5'!C560&lt;&gt;0,'Γεννήτρια 5'!D560=""),X560,"")</f>
        <v/>
      </c>
    </row>
    <row r="561" spans="1:26">
      <c r="A561" s="3">
        <f t="shared" si="52"/>
        <v>539</v>
      </c>
      <c r="E561" s="3" t="str">
        <f t="shared" si="48"/>
        <v/>
      </c>
      <c r="F561" s="2" t="str">
        <f t="shared" si="49"/>
        <v/>
      </c>
      <c r="G561" s="2" t="str">
        <f t="shared" si="50"/>
        <v/>
      </c>
      <c r="V561" s="34">
        <f t="shared" si="51"/>
        <v>200.69650129906225</v>
      </c>
      <c r="W561" s="33">
        <f t="shared" si="53"/>
        <v>535</v>
      </c>
      <c r="X561" s="34">
        <f>IF(W561=1,$G$3*(V561/1000),IF(W561=2,$G$4*(V561/1000),IF(W561=3,$G$5*(V561/1000),IF(W561=4,$G$6*(V561/1000),IF(W561=5,$G$7*(V561/1000),IF(W561=6,$G$8*(V561/1000),IF(W561=7,$G$9*(V561/1000),IF(W561=8,$G$10*(V561/1000),IF(W561=9,$G$11*(V561/1000),IF(W561=10,$G$12*(V561/1000),IF(W561=11,$G$13*(V561/1000),IF(W561=12,$G$14*(V561/1000),IF(W561=13,$G$15*(V561/1000),IF(W561=14,$G$16*(V561/1000),IF(W561=15,$G$17*(V561/1000),0)))))))))))))))</f>
        <v>0</v>
      </c>
      <c r="Y561" s="34">
        <f>IF('Γεννήτρια 5'!D561="W",Y560+('Γεννήτρια 5'!C561-1)*X561,IF('Γεννήτρια 5'!D561="L",Y560-X561,Y560))</f>
        <v>200.69650129906225</v>
      </c>
      <c r="Z561" s="34" t="str">
        <f>IF(AND('Γεννήτρια 5'!C561&lt;&gt;0,'Γεννήτρια 5'!D561=""),X561,"")</f>
        <v/>
      </c>
    </row>
    <row r="562" spans="1:26">
      <c r="A562" s="3">
        <f t="shared" si="52"/>
        <v>540</v>
      </c>
      <c r="E562" s="3" t="str">
        <f t="shared" si="48"/>
        <v/>
      </c>
      <c r="F562" s="2" t="str">
        <f t="shared" si="49"/>
        <v/>
      </c>
      <c r="G562" s="2" t="str">
        <f t="shared" si="50"/>
        <v/>
      </c>
      <c r="V562" s="34">
        <f t="shared" si="51"/>
        <v>200.69650129906225</v>
      </c>
      <c r="W562" s="33">
        <f t="shared" si="53"/>
        <v>536</v>
      </c>
      <c r="X562" s="34">
        <f>IF(W562=1,$G$3*(V562/1000),IF(W562=2,$G$4*(V562/1000),IF(W562=3,$G$5*(V562/1000),IF(W562=4,$G$6*(V562/1000),IF(W562=5,$G$7*(V562/1000),IF(W562=6,$G$8*(V562/1000),IF(W562=7,$G$9*(V562/1000),IF(W562=8,$G$10*(V562/1000),IF(W562=9,$G$11*(V562/1000),IF(W562=10,$G$12*(V562/1000),IF(W562=11,$G$13*(V562/1000),IF(W562=12,$G$14*(V562/1000),IF(W562=13,$G$15*(V562/1000),IF(W562=14,$G$16*(V562/1000),IF(W562=15,$G$17*(V562/1000),0)))))))))))))))</f>
        <v>0</v>
      </c>
      <c r="Y562" s="34">
        <f>IF('Γεννήτρια 5'!D562="W",Y561+('Γεννήτρια 5'!C562-1)*X562,IF('Γεννήτρια 5'!D562="L",Y561-X562,Y561))</f>
        <v>200.69650129906225</v>
      </c>
      <c r="Z562" s="34" t="str">
        <f>IF(AND('Γεννήτρια 5'!C562&lt;&gt;0,'Γεννήτρια 5'!D562=""),X562,"")</f>
        <v/>
      </c>
    </row>
    <row r="563" spans="1:26">
      <c r="A563" s="3">
        <f t="shared" si="52"/>
        <v>541</v>
      </c>
      <c r="E563" s="3" t="str">
        <f t="shared" si="48"/>
        <v/>
      </c>
      <c r="F563" s="2" t="str">
        <f t="shared" si="49"/>
        <v/>
      </c>
      <c r="G563" s="2" t="str">
        <f t="shared" si="50"/>
        <v/>
      </c>
      <c r="V563" s="34">
        <f t="shared" si="51"/>
        <v>200.69650129906225</v>
      </c>
      <c r="W563" s="33">
        <f t="shared" si="53"/>
        <v>537</v>
      </c>
      <c r="X563" s="34">
        <f>IF(W563=1,$G$3*(V563/1000),IF(W563=2,$G$4*(V563/1000),IF(W563=3,$G$5*(V563/1000),IF(W563=4,$G$6*(V563/1000),IF(W563=5,$G$7*(V563/1000),IF(W563=6,$G$8*(V563/1000),IF(W563=7,$G$9*(V563/1000),IF(W563=8,$G$10*(V563/1000),IF(W563=9,$G$11*(V563/1000),IF(W563=10,$G$12*(V563/1000),IF(W563=11,$G$13*(V563/1000),IF(W563=12,$G$14*(V563/1000),IF(W563=13,$G$15*(V563/1000),IF(W563=14,$G$16*(V563/1000),IF(W563=15,$G$17*(V563/1000),0)))))))))))))))</f>
        <v>0</v>
      </c>
      <c r="Y563" s="34">
        <f>IF('Γεννήτρια 5'!D563="W",Y562+('Γεννήτρια 5'!C563-1)*X563,IF('Γεννήτρια 5'!D563="L",Y562-X563,Y562))</f>
        <v>200.69650129906225</v>
      </c>
      <c r="Z563" s="34" t="str">
        <f>IF(AND('Γεννήτρια 5'!C563&lt;&gt;0,'Γεννήτρια 5'!D563=""),X563,"")</f>
        <v/>
      </c>
    </row>
    <row r="564" spans="1:26">
      <c r="A564" s="3">
        <f t="shared" si="52"/>
        <v>542</v>
      </c>
      <c r="E564" s="3" t="str">
        <f t="shared" si="48"/>
        <v/>
      </c>
      <c r="F564" s="2" t="str">
        <f t="shared" si="49"/>
        <v/>
      </c>
      <c r="G564" s="2" t="str">
        <f t="shared" si="50"/>
        <v/>
      </c>
      <c r="V564" s="34">
        <f t="shared" si="51"/>
        <v>200.69650129906225</v>
      </c>
      <c r="W564" s="33">
        <f t="shared" si="53"/>
        <v>538</v>
      </c>
      <c r="X564" s="34">
        <f>IF(W564=1,$G$3*(V564/1000),IF(W564=2,$G$4*(V564/1000),IF(W564=3,$G$5*(V564/1000),IF(W564=4,$G$6*(V564/1000),IF(W564=5,$G$7*(V564/1000),IF(W564=6,$G$8*(V564/1000),IF(W564=7,$G$9*(V564/1000),IF(W564=8,$G$10*(V564/1000),IF(W564=9,$G$11*(V564/1000),IF(W564=10,$G$12*(V564/1000),IF(W564=11,$G$13*(V564/1000),IF(W564=12,$G$14*(V564/1000),IF(W564=13,$G$15*(V564/1000),IF(W564=14,$G$16*(V564/1000),IF(W564=15,$G$17*(V564/1000),0)))))))))))))))</f>
        <v>0</v>
      </c>
      <c r="Y564" s="34">
        <f>IF('Γεννήτρια 5'!D564="W",Y563+('Γεννήτρια 5'!C564-1)*X564,IF('Γεννήτρια 5'!D564="L",Y563-X564,Y563))</f>
        <v>200.69650129906225</v>
      </c>
      <c r="Z564" s="34" t="str">
        <f>IF(AND('Γεννήτρια 5'!C564&lt;&gt;0,'Γεννήτρια 5'!D564=""),X564,"")</f>
        <v/>
      </c>
    </row>
    <row r="565" spans="1:26">
      <c r="A565" s="3">
        <f t="shared" si="52"/>
        <v>543</v>
      </c>
      <c r="E565" s="3" t="str">
        <f t="shared" si="48"/>
        <v/>
      </c>
      <c r="F565" s="2" t="str">
        <f t="shared" si="49"/>
        <v/>
      </c>
      <c r="G565" s="2" t="str">
        <f t="shared" si="50"/>
        <v/>
      </c>
      <c r="V565" s="34">
        <f t="shared" si="51"/>
        <v>200.69650129906225</v>
      </c>
      <c r="W565" s="33">
        <f t="shared" si="53"/>
        <v>539</v>
      </c>
      <c r="X565" s="34">
        <f>IF(W565=1,$G$3*(V565/1000),IF(W565=2,$G$4*(V565/1000),IF(W565=3,$G$5*(V565/1000),IF(W565=4,$G$6*(V565/1000),IF(W565=5,$G$7*(V565/1000),IF(W565=6,$G$8*(V565/1000),IF(W565=7,$G$9*(V565/1000),IF(W565=8,$G$10*(V565/1000),IF(W565=9,$G$11*(V565/1000),IF(W565=10,$G$12*(V565/1000),IF(W565=11,$G$13*(V565/1000),IF(W565=12,$G$14*(V565/1000),IF(W565=13,$G$15*(V565/1000),IF(W565=14,$G$16*(V565/1000),IF(W565=15,$G$17*(V565/1000),0)))))))))))))))</f>
        <v>0</v>
      </c>
      <c r="Y565" s="34">
        <f>IF('Γεννήτρια 5'!D565="W",Y564+('Γεννήτρια 5'!C565-1)*X565,IF('Γεννήτρια 5'!D565="L",Y564-X565,Y564))</f>
        <v>200.69650129906225</v>
      </c>
      <c r="Z565" s="34" t="str">
        <f>IF(AND('Γεννήτρια 5'!C565&lt;&gt;0,'Γεννήτρια 5'!D565=""),X565,"")</f>
        <v/>
      </c>
    </row>
    <row r="566" spans="1:26">
      <c r="A566" s="3">
        <f t="shared" si="52"/>
        <v>544</v>
      </c>
      <c r="E566" s="3" t="str">
        <f t="shared" si="48"/>
        <v/>
      </c>
      <c r="F566" s="2" t="str">
        <f t="shared" si="49"/>
        <v/>
      </c>
      <c r="G566" s="2" t="str">
        <f t="shared" si="50"/>
        <v/>
      </c>
      <c r="V566" s="34">
        <f t="shared" si="51"/>
        <v>200.69650129906225</v>
      </c>
      <c r="W566" s="33">
        <f t="shared" si="53"/>
        <v>540</v>
      </c>
      <c r="X566" s="34">
        <f>IF(W566=1,$G$3*(V566/1000),IF(W566=2,$G$4*(V566/1000),IF(W566=3,$G$5*(V566/1000),IF(W566=4,$G$6*(V566/1000),IF(W566=5,$G$7*(V566/1000),IF(W566=6,$G$8*(V566/1000),IF(W566=7,$G$9*(V566/1000),IF(W566=8,$G$10*(V566/1000),IF(W566=9,$G$11*(V566/1000),IF(W566=10,$G$12*(V566/1000),IF(W566=11,$G$13*(V566/1000),IF(W566=12,$G$14*(V566/1000),IF(W566=13,$G$15*(V566/1000),IF(W566=14,$G$16*(V566/1000),IF(W566=15,$G$17*(V566/1000),0)))))))))))))))</f>
        <v>0</v>
      </c>
      <c r="Y566" s="34">
        <f>IF('Γεννήτρια 5'!D566="W",Y565+('Γεννήτρια 5'!C566-1)*X566,IF('Γεννήτρια 5'!D566="L",Y565-X566,Y565))</f>
        <v>200.69650129906225</v>
      </c>
      <c r="Z566" s="34" t="str">
        <f>IF(AND('Γεννήτρια 5'!C566&lt;&gt;0,'Γεννήτρια 5'!D566=""),X566,"")</f>
        <v/>
      </c>
    </row>
    <row r="567" spans="1:26">
      <c r="A567" s="3">
        <f t="shared" si="52"/>
        <v>545</v>
      </c>
      <c r="E567" s="3" t="str">
        <f t="shared" si="48"/>
        <v/>
      </c>
      <c r="F567" s="2" t="str">
        <f t="shared" si="49"/>
        <v/>
      </c>
      <c r="G567" s="2" t="str">
        <f t="shared" si="50"/>
        <v/>
      </c>
      <c r="V567" s="34">
        <f t="shared" si="51"/>
        <v>200.69650129906225</v>
      </c>
      <c r="W567" s="33">
        <f t="shared" si="53"/>
        <v>541</v>
      </c>
      <c r="X567" s="34">
        <f>IF(W567=1,$G$3*(V567/1000),IF(W567=2,$G$4*(V567/1000),IF(W567=3,$G$5*(V567/1000),IF(W567=4,$G$6*(V567/1000),IF(W567=5,$G$7*(V567/1000),IF(W567=6,$G$8*(V567/1000),IF(W567=7,$G$9*(V567/1000),IF(W567=8,$G$10*(V567/1000),IF(W567=9,$G$11*(V567/1000),IF(W567=10,$G$12*(V567/1000),IF(W567=11,$G$13*(V567/1000),IF(W567=12,$G$14*(V567/1000),IF(W567=13,$G$15*(V567/1000),IF(W567=14,$G$16*(V567/1000),IF(W567=15,$G$17*(V567/1000),0)))))))))))))))</f>
        <v>0</v>
      </c>
      <c r="Y567" s="34">
        <f>IF('Γεννήτρια 5'!D567="W",Y566+('Γεννήτρια 5'!C567-1)*X567,IF('Γεννήτρια 5'!D567="L",Y566-X567,Y566))</f>
        <v>200.69650129906225</v>
      </c>
      <c r="Z567" s="34" t="str">
        <f>IF(AND('Γεννήτρια 5'!C567&lt;&gt;0,'Γεννήτρια 5'!D567=""),X567,"")</f>
        <v/>
      </c>
    </row>
    <row r="568" spans="1:26">
      <c r="A568" s="3">
        <f t="shared" si="52"/>
        <v>546</v>
      </c>
      <c r="E568" s="3" t="str">
        <f t="shared" si="48"/>
        <v/>
      </c>
      <c r="F568" s="2" t="str">
        <f t="shared" si="49"/>
        <v/>
      </c>
      <c r="G568" s="2" t="str">
        <f t="shared" si="50"/>
        <v/>
      </c>
      <c r="V568" s="34">
        <f t="shared" si="51"/>
        <v>200.69650129906225</v>
      </c>
      <c r="W568" s="33">
        <f t="shared" si="53"/>
        <v>542</v>
      </c>
      <c r="X568" s="34">
        <f>IF(W568=1,$G$3*(V568/1000),IF(W568=2,$G$4*(V568/1000),IF(W568=3,$G$5*(V568/1000),IF(W568=4,$G$6*(V568/1000),IF(W568=5,$G$7*(V568/1000),IF(W568=6,$G$8*(V568/1000),IF(W568=7,$G$9*(V568/1000),IF(W568=8,$G$10*(V568/1000),IF(W568=9,$G$11*(V568/1000),IF(W568=10,$G$12*(V568/1000),IF(W568=11,$G$13*(V568/1000),IF(W568=12,$G$14*(V568/1000),IF(W568=13,$G$15*(V568/1000),IF(W568=14,$G$16*(V568/1000),IF(W568=15,$G$17*(V568/1000),0)))))))))))))))</f>
        <v>0</v>
      </c>
      <c r="Y568" s="34">
        <f>IF('Γεννήτρια 5'!D568="W",Y567+('Γεννήτρια 5'!C568-1)*X568,IF('Γεννήτρια 5'!D568="L",Y567-X568,Y567))</f>
        <v>200.69650129906225</v>
      </c>
      <c r="Z568" s="34" t="str">
        <f>IF(AND('Γεννήτρια 5'!C568&lt;&gt;0,'Γεννήτρια 5'!D568=""),X568,"")</f>
        <v/>
      </c>
    </row>
    <row r="569" spans="1:26">
      <c r="A569" s="3">
        <f t="shared" si="52"/>
        <v>547</v>
      </c>
      <c r="E569" s="3" t="str">
        <f t="shared" si="48"/>
        <v/>
      </c>
      <c r="F569" s="2" t="str">
        <f t="shared" si="49"/>
        <v/>
      </c>
      <c r="G569" s="2" t="str">
        <f t="shared" si="50"/>
        <v/>
      </c>
      <c r="V569" s="34">
        <f t="shared" si="51"/>
        <v>200.69650129906225</v>
      </c>
      <c r="W569" s="33">
        <f t="shared" si="53"/>
        <v>543</v>
      </c>
      <c r="X569" s="34">
        <f>IF(W569=1,$G$3*(V569/1000),IF(W569=2,$G$4*(V569/1000),IF(W569=3,$G$5*(V569/1000),IF(W569=4,$G$6*(V569/1000),IF(W569=5,$G$7*(V569/1000),IF(W569=6,$G$8*(V569/1000),IF(W569=7,$G$9*(V569/1000),IF(W569=8,$G$10*(V569/1000),IF(W569=9,$G$11*(V569/1000),IF(W569=10,$G$12*(V569/1000),IF(W569=11,$G$13*(V569/1000),IF(W569=12,$G$14*(V569/1000),IF(W569=13,$G$15*(V569/1000),IF(W569=14,$G$16*(V569/1000),IF(W569=15,$G$17*(V569/1000),0)))))))))))))))</f>
        <v>0</v>
      </c>
      <c r="Y569" s="34">
        <f>IF('Γεννήτρια 5'!D569="W",Y568+('Γεννήτρια 5'!C569-1)*X569,IF('Γεννήτρια 5'!D569="L",Y568-X569,Y568))</f>
        <v>200.69650129906225</v>
      </c>
      <c r="Z569" s="34" t="str">
        <f>IF(AND('Γεννήτρια 5'!C569&lt;&gt;0,'Γεννήτρια 5'!D569=""),X569,"")</f>
        <v/>
      </c>
    </row>
    <row r="570" spans="1:26">
      <c r="A570" s="3">
        <f t="shared" si="52"/>
        <v>548</v>
      </c>
      <c r="E570" s="3" t="str">
        <f t="shared" si="48"/>
        <v/>
      </c>
      <c r="F570" s="2" t="str">
        <f t="shared" si="49"/>
        <v/>
      </c>
      <c r="G570" s="2" t="str">
        <f t="shared" si="50"/>
        <v/>
      </c>
      <c r="V570" s="34">
        <f t="shared" si="51"/>
        <v>200.69650129906225</v>
      </c>
      <c r="W570" s="33">
        <f t="shared" si="53"/>
        <v>544</v>
      </c>
      <c r="X570" s="34">
        <f>IF(W570=1,$G$3*(V570/1000),IF(W570=2,$G$4*(V570/1000),IF(W570=3,$G$5*(V570/1000),IF(W570=4,$G$6*(V570/1000),IF(W570=5,$G$7*(V570/1000),IF(W570=6,$G$8*(V570/1000),IF(W570=7,$G$9*(V570/1000),IF(W570=8,$G$10*(V570/1000),IF(W570=9,$G$11*(V570/1000),IF(W570=10,$G$12*(V570/1000),IF(W570=11,$G$13*(V570/1000),IF(W570=12,$G$14*(V570/1000),IF(W570=13,$G$15*(V570/1000),IF(W570=14,$G$16*(V570/1000),IF(W570=15,$G$17*(V570/1000),0)))))))))))))))</f>
        <v>0</v>
      </c>
      <c r="Y570" s="34">
        <f>IF('Γεννήτρια 5'!D570="W",Y569+('Γεννήτρια 5'!C570-1)*X570,IF('Γεννήτρια 5'!D570="L",Y569-X570,Y569))</f>
        <v>200.69650129906225</v>
      </c>
      <c r="Z570" s="34" t="str">
        <f>IF(AND('Γεννήτρια 5'!C570&lt;&gt;0,'Γεννήτρια 5'!D570=""),X570,"")</f>
        <v/>
      </c>
    </row>
    <row r="571" spans="1:26">
      <c r="A571" s="3">
        <f t="shared" si="52"/>
        <v>549</v>
      </c>
      <c r="E571" s="3" t="str">
        <f t="shared" si="48"/>
        <v/>
      </c>
      <c r="F571" s="2" t="str">
        <f t="shared" si="49"/>
        <v/>
      </c>
      <c r="G571" s="2" t="str">
        <f t="shared" si="50"/>
        <v/>
      </c>
      <c r="V571" s="34">
        <f t="shared" si="51"/>
        <v>200.69650129906225</v>
      </c>
      <c r="W571" s="33">
        <f t="shared" si="53"/>
        <v>545</v>
      </c>
      <c r="X571" s="34">
        <f>IF(W571=1,$G$3*(V571/1000),IF(W571=2,$G$4*(V571/1000),IF(W571=3,$G$5*(V571/1000),IF(W571=4,$G$6*(V571/1000),IF(W571=5,$G$7*(V571/1000),IF(W571=6,$G$8*(V571/1000),IF(W571=7,$G$9*(V571/1000),IF(W571=8,$G$10*(V571/1000),IF(W571=9,$G$11*(V571/1000),IF(W571=10,$G$12*(V571/1000),IF(W571=11,$G$13*(V571/1000),IF(W571=12,$G$14*(V571/1000),IF(W571=13,$G$15*(V571/1000),IF(W571=14,$G$16*(V571/1000),IF(W571=15,$G$17*(V571/1000),0)))))))))))))))</f>
        <v>0</v>
      </c>
      <c r="Y571" s="34">
        <f>IF('Γεννήτρια 5'!D571="W",Y570+('Γεννήτρια 5'!C571-1)*X571,IF('Γεννήτρια 5'!D571="L",Y570-X571,Y570))</f>
        <v>200.69650129906225</v>
      </c>
      <c r="Z571" s="34" t="str">
        <f>IF(AND('Γεννήτρια 5'!C571&lt;&gt;0,'Γεννήτρια 5'!D571=""),X571,"")</f>
        <v/>
      </c>
    </row>
    <row r="572" spans="1:26">
      <c r="A572" s="3">
        <f t="shared" si="52"/>
        <v>550</v>
      </c>
      <c r="E572" s="3" t="str">
        <f t="shared" si="48"/>
        <v/>
      </c>
      <c r="F572" s="2" t="str">
        <f t="shared" si="49"/>
        <v/>
      </c>
      <c r="G572" s="2" t="str">
        <f t="shared" si="50"/>
        <v/>
      </c>
      <c r="V572" s="34">
        <f t="shared" si="51"/>
        <v>200.69650129906225</v>
      </c>
      <c r="W572" s="33">
        <f t="shared" si="53"/>
        <v>546</v>
      </c>
      <c r="X572" s="34">
        <f>IF(W572=1,$G$3*(V572/1000),IF(W572=2,$G$4*(V572/1000),IF(W572=3,$G$5*(V572/1000),IF(W572=4,$G$6*(V572/1000),IF(W572=5,$G$7*(V572/1000),IF(W572=6,$G$8*(V572/1000),IF(W572=7,$G$9*(V572/1000),IF(W572=8,$G$10*(V572/1000),IF(W572=9,$G$11*(V572/1000),IF(W572=10,$G$12*(V572/1000),IF(W572=11,$G$13*(V572/1000),IF(W572=12,$G$14*(V572/1000),IF(W572=13,$G$15*(V572/1000),IF(W572=14,$G$16*(V572/1000),IF(W572=15,$G$17*(V572/1000),0)))))))))))))))</f>
        <v>0</v>
      </c>
      <c r="Y572" s="34">
        <f>IF('Γεννήτρια 5'!D572="W",Y571+('Γεννήτρια 5'!C572-1)*X572,IF('Γεννήτρια 5'!D572="L",Y571-X572,Y571))</f>
        <v>200.69650129906225</v>
      </c>
      <c r="Z572" s="34" t="str">
        <f>IF(AND('Γεννήτρια 5'!C572&lt;&gt;0,'Γεννήτρια 5'!D572=""),X572,"")</f>
        <v/>
      </c>
    </row>
    <row r="573" spans="1:26">
      <c r="A573" s="3">
        <f t="shared" si="52"/>
        <v>551</v>
      </c>
      <c r="E573" s="3" t="str">
        <f t="shared" si="48"/>
        <v/>
      </c>
      <c r="F573" s="2" t="str">
        <f t="shared" si="49"/>
        <v/>
      </c>
      <c r="G573" s="2" t="str">
        <f t="shared" si="50"/>
        <v/>
      </c>
      <c r="V573" s="34">
        <f t="shared" si="51"/>
        <v>200.69650129906225</v>
      </c>
      <c r="W573" s="33">
        <f t="shared" si="53"/>
        <v>547</v>
      </c>
      <c r="X573" s="34">
        <f>IF(W573=1,$G$3*(V573/1000),IF(W573=2,$G$4*(V573/1000),IF(W573=3,$G$5*(V573/1000),IF(W573=4,$G$6*(V573/1000),IF(W573=5,$G$7*(V573/1000),IF(W573=6,$G$8*(V573/1000),IF(W573=7,$G$9*(V573/1000),IF(W573=8,$G$10*(V573/1000),IF(W573=9,$G$11*(V573/1000),IF(W573=10,$G$12*(V573/1000),IF(W573=11,$G$13*(V573/1000),IF(W573=12,$G$14*(V573/1000),IF(W573=13,$G$15*(V573/1000),IF(W573=14,$G$16*(V573/1000),IF(W573=15,$G$17*(V573/1000),0)))))))))))))))</f>
        <v>0</v>
      </c>
      <c r="Y573" s="34">
        <f>IF('Γεννήτρια 5'!D573="W",Y572+('Γεννήτρια 5'!C573-1)*X573,IF('Γεννήτρια 5'!D573="L",Y572-X573,Y572))</f>
        <v>200.69650129906225</v>
      </c>
      <c r="Z573" s="34" t="str">
        <f>IF(AND('Γεννήτρια 5'!C573&lt;&gt;0,'Γεννήτρια 5'!D573=""),X573,"")</f>
        <v/>
      </c>
    </row>
    <row r="574" spans="1:26">
      <c r="A574" s="3">
        <f t="shared" si="52"/>
        <v>552</v>
      </c>
      <c r="E574" s="3" t="str">
        <f t="shared" si="48"/>
        <v/>
      </c>
      <c r="F574" s="2" t="str">
        <f t="shared" si="49"/>
        <v/>
      </c>
      <c r="G574" s="2" t="str">
        <f t="shared" si="50"/>
        <v/>
      </c>
      <c r="V574" s="34">
        <f t="shared" si="51"/>
        <v>200.69650129906225</v>
      </c>
      <c r="W574" s="33">
        <f t="shared" si="53"/>
        <v>548</v>
      </c>
      <c r="X574" s="34">
        <f>IF(W574=1,$G$3*(V574/1000),IF(W574=2,$G$4*(V574/1000),IF(W574=3,$G$5*(V574/1000),IF(W574=4,$G$6*(V574/1000),IF(W574=5,$G$7*(V574/1000),IF(W574=6,$G$8*(V574/1000),IF(W574=7,$G$9*(V574/1000),IF(W574=8,$G$10*(V574/1000),IF(W574=9,$G$11*(V574/1000),IF(W574=10,$G$12*(V574/1000),IF(W574=11,$G$13*(V574/1000),IF(W574=12,$G$14*(V574/1000),IF(W574=13,$G$15*(V574/1000),IF(W574=14,$G$16*(V574/1000),IF(W574=15,$G$17*(V574/1000),0)))))))))))))))</f>
        <v>0</v>
      </c>
      <c r="Y574" s="34">
        <f>IF('Γεννήτρια 5'!D574="W",Y573+('Γεννήτρια 5'!C574-1)*X574,IF('Γεννήτρια 5'!D574="L",Y573-X574,Y573))</f>
        <v>200.69650129906225</v>
      </c>
      <c r="Z574" s="34" t="str">
        <f>IF(AND('Γεννήτρια 5'!C574&lt;&gt;0,'Γεννήτρια 5'!D574=""),X574,"")</f>
        <v/>
      </c>
    </row>
    <row r="575" spans="1:26">
      <c r="A575" s="3">
        <f t="shared" si="52"/>
        <v>553</v>
      </c>
      <c r="E575" s="3" t="str">
        <f t="shared" si="48"/>
        <v/>
      </c>
      <c r="F575" s="2" t="str">
        <f t="shared" si="49"/>
        <v/>
      </c>
      <c r="G575" s="2" t="str">
        <f t="shared" si="50"/>
        <v/>
      </c>
      <c r="V575" s="34">
        <f t="shared" si="51"/>
        <v>200.69650129906225</v>
      </c>
      <c r="W575" s="33">
        <f t="shared" si="53"/>
        <v>549</v>
      </c>
      <c r="X575" s="34">
        <f>IF(W575=1,$G$3*(V575/1000),IF(W575=2,$G$4*(V575/1000),IF(W575=3,$G$5*(V575/1000),IF(W575=4,$G$6*(V575/1000),IF(W575=5,$G$7*(V575/1000),IF(W575=6,$G$8*(V575/1000),IF(W575=7,$G$9*(V575/1000),IF(W575=8,$G$10*(V575/1000),IF(W575=9,$G$11*(V575/1000),IF(W575=10,$G$12*(V575/1000),IF(W575=11,$G$13*(V575/1000),IF(W575=12,$G$14*(V575/1000),IF(W575=13,$G$15*(V575/1000),IF(W575=14,$G$16*(V575/1000),IF(W575=15,$G$17*(V575/1000),0)))))))))))))))</f>
        <v>0</v>
      </c>
      <c r="Y575" s="34">
        <f>IF('Γεννήτρια 5'!D575="W",Y574+('Γεννήτρια 5'!C575-1)*X575,IF('Γεννήτρια 5'!D575="L",Y574-X575,Y574))</f>
        <v>200.69650129906225</v>
      </c>
      <c r="Z575" s="34" t="str">
        <f>IF(AND('Γεννήτρια 5'!C575&lt;&gt;0,'Γεννήτρια 5'!D575=""),X575,"")</f>
        <v/>
      </c>
    </row>
    <row r="576" spans="1:26">
      <c r="A576" s="3">
        <f t="shared" si="52"/>
        <v>554</v>
      </c>
      <c r="E576" s="3" t="str">
        <f t="shared" si="48"/>
        <v/>
      </c>
      <c r="F576" s="2" t="str">
        <f t="shared" si="49"/>
        <v/>
      </c>
      <c r="G576" s="2" t="str">
        <f t="shared" si="50"/>
        <v/>
      </c>
      <c r="V576" s="34">
        <f t="shared" si="51"/>
        <v>200.69650129906225</v>
      </c>
      <c r="W576" s="33">
        <f t="shared" si="53"/>
        <v>550</v>
      </c>
      <c r="X576" s="34">
        <f>IF(W576=1,$G$3*(V576/1000),IF(W576=2,$G$4*(V576/1000),IF(W576=3,$G$5*(V576/1000),IF(W576=4,$G$6*(V576/1000),IF(W576=5,$G$7*(V576/1000),IF(W576=6,$G$8*(V576/1000),IF(W576=7,$G$9*(V576/1000),IF(W576=8,$G$10*(V576/1000),IF(W576=9,$G$11*(V576/1000),IF(W576=10,$G$12*(V576/1000),IF(W576=11,$G$13*(V576/1000),IF(W576=12,$G$14*(V576/1000),IF(W576=13,$G$15*(V576/1000),IF(W576=14,$G$16*(V576/1000),IF(W576=15,$G$17*(V576/1000),0)))))))))))))))</f>
        <v>0</v>
      </c>
      <c r="Y576" s="34">
        <f>IF('Γεννήτρια 5'!D576="W",Y575+('Γεννήτρια 5'!C576-1)*X576,IF('Γεννήτρια 5'!D576="L",Y575-X576,Y575))</f>
        <v>200.69650129906225</v>
      </c>
      <c r="Z576" s="34" t="str">
        <f>IF(AND('Γεννήτρια 5'!C576&lt;&gt;0,'Γεννήτρια 5'!D576=""),X576,"")</f>
        <v/>
      </c>
    </row>
    <row r="577" spans="1:26">
      <c r="A577" s="3">
        <f t="shared" si="52"/>
        <v>555</v>
      </c>
      <c r="E577" s="3" t="str">
        <f t="shared" si="48"/>
        <v/>
      </c>
      <c r="F577" s="2" t="str">
        <f t="shared" si="49"/>
        <v/>
      </c>
      <c r="G577" s="2" t="str">
        <f t="shared" si="50"/>
        <v/>
      </c>
      <c r="V577" s="34">
        <f t="shared" si="51"/>
        <v>200.69650129906225</v>
      </c>
      <c r="W577" s="33">
        <f t="shared" si="53"/>
        <v>551</v>
      </c>
      <c r="X577" s="34">
        <f>IF(W577=1,$G$3*(V577/1000),IF(W577=2,$G$4*(V577/1000),IF(W577=3,$G$5*(V577/1000),IF(W577=4,$G$6*(V577/1000),IF(W577=5,$G$7*(V577/1000),IF(W577=6,$G$8*(V577/1000),IF(W577=7,$G$9*(V577/1000),IF(W577=8,$G$10*(V577/1000),IF(W577=9,$G$11*(V577/1000),IF(W577=10,$G$12*(V577/1000),IF(W577=11,$G$13*(V577/1000),IF(W577=12,$G$14*(V577/1000),IF(W577=13,$G$15*(V577/1000),IF(W577=14,$G$16*(V577/1000),IF(W577=15,$G$17*(V577/1000),0)))))))))))))))</f>
        <v>0</v>
      </c>
      <c r="Y577" s="34">
        <f>IF('Γεννήτρια 5'!D577="W",Y576+('Γεννήτρια 5'!C577-1)*X577,IF('Γεννήτρια 5'!D577="L",Y576-X577,Y576))</f>
        <v>200.69650129906225</v>
      </c>
      <c r="Z577" s="34" t="str">
        <f>IF(AND('Γεννήτρια 5'!C577&lt;&gt;0,'Γεννήτρια 5'!D577=""),X577,"")</f>
        <v/>
      </c>
    </row>
    <row r="578" spans="1:26">
      <c r="A578" s="3">
        <f t="shared" si="52"/>
        <v>556</v>
      </c>
      <c r="E578" s="3" t="str">
        <f t="shared" si="48"/>
        <v/>
      </c>
      <c r="F578" s="2" t="str">
        <f t="shared" si="49"/>
        <v/>
      </c>
      <c r="G578" s="2" t="str">
        <f t="shared" si="50"/>
        <v/>
      </c>
      <c r="V578" s="34">
        <f t="shared" si="51"/>
        <v>200.69650129906225</v>
      </c>
      <c r="W578" s="33">
        <f t="shared" si="53"/>
        <v>552</v>
      </c>
      <c r="X578" s="34">
        <f>IF(W578=1,$G$3*(V578/1000),IF(W578=2,$G$4*(V578/1000),IF(W578=3,$G$5*(V578/1000),IF(W578=4,$G$6*(V578/1000),IF(W578=5,$G$7*(V578/1000),IF(W578=6,$G$8*(V578/1000),IF(W578=7,$G$9*(V578/1000),IF(W578=8,$G$10*(V578/1000),IF(W578=9,$G$11*(V578/1000),IF(W578=10,$G$12*(V578/1000),IF(W578=11,$G$13*(V578/1000),IF(W578=12,$G$14*(V578/1000),IF(W578=13,$G$15*(V578/1000),IF(W578=14,$G$16*(V578/1000),IF(W578=15,$G$17*(V578/1000),0)))))))))))))))</f>
        <v>0</v>
      </c>
      <c r="Y578" s="34">
        <f>IF('Γεννήτρια 5'!D578="W",Y577+('Γεννήτρια 5'!C578-1)*X578,IF('Γεννήτρια 5'!D578="L",Y577-X578,Y577))</f>
        <v>200.69650129906225</v>
      </c>
      <c r="Z578" s="34" t="str">
        <f>IF(AND('Γεννήτρια 5'!C578&lt;&gt;0,'Γεννήτρια 5'!D578=""),X578,"")</f>
        <v/>
      </c>
    </row>
    <row r="579" spans="1:26">
      <c r="A579" s="3">
        <f t="shared" si="52"/>
        <v>557</v>
      </c>
      <c r="E579" s="3" t="str">
        <f t="shared" si="48"/>
        <v/>
      </c>
      <c r="F579" s="2" t="str">
        <f t="shared" si="49"/>
        <v/>
      </c>
      <c r="G579" s="2" t="str">
        <f t="shared" si="50"/>
        <v/>
      </c>
      <c r="V579" s="34">
        <f t="shared" si="51"/>
        <v>200.69650129906225</v>
      </c>
      <c r="W579" s="33">
        <f t="shared" si="53"/>
        <v>553</v>
      </c>
      <c r="X579" s="34">
        <f>IF(W579=1,$G$3*(V579/1000),IF(W579=2,$G$4*(V579/1000),IF(W579=3,$G$5*(V579/1000),IF(W579=4,$G$6*(V579/1000),IF(W579=5,$G$7*(V579/1000),IF(W579=6,$G$8*(V579/1000),IF(W579=7,$G$9*(V579/1000),IF(W579=8,$G$10*(V579/1000),IF(W579=9,$G$11*(V579/1000),IF(W579=10,$G$12*(V579/1000),IF(W579=11,$G$13*(V579/1000),IF(W579=12,$G$14*(V579/1000),IF(W579=13,$G$15*(V579/1000),IF(W579=14,$G$16*(V579/1000),IF(W579=15,$G$17*(V579/1000),0)))))))))))))))</f>
        <v>0</v>
      </c>
      <c r="Y579" s="34">
        <f>IF('Γεννήτρια 5'!D579="W",Y578+('Γεννήτρια 5'!C579-1)*X579,IF('Γεννήτρια 5'!D579="L",Y578-X579,Y578))</f>
        <v>200.69650129906225</v>
      </c>
      <c r="Z579" s="34" t="str">
        <f>IF(AND('Γεννήτρια 5'!C579&lt;&gt;0,'Γεννήτρια 5'!D579=""),X579,"")</f>
        <v/>
      </c>
    </row>
    <row r="580" spans="1:26">
      <c r="A580" s="3">
        <f t="shared" si="52"/>
        <v>558</v>
      </c>
      <c r="E580" s="3" t="str">
        <f t="shared" si="48"/>
        <v/>
      </c>
      <c r="F580" s="2" t="str">
        <f t="shared" si="49"/>
        <v/>
      </c>
      <c r="G580" s="2" t="str">
        <f t="shared" si="50"/>
        <v/>
      </c>
      <c r="V580" s="34">
        <f t="shared" si="51"/>
        <v>200.69650129906225</v>
      </c>
      <c r="W580" s="33">
        <f t="shared" si="53"/>
        <v>554</v>
      </c>
      <c r="X580" s="34">
        <f>IF(W580=1,$G$3*(V580/1000),IF(W580=2,$G$4*(V580/1000),IF(W580=3,$G$5*(V580/1000),IF(W580=4,$G$6*(V580/1000),IF(W580=5,$G$7*(V580/1000),IF(W580=6,$G$8*(V580/1000),IF(W580=7,$G$9*(V580/1000),IF(W580=8,$G$10*(V580/1000),IF(W580=9,$G$11*(V580/1000),IF(W580=10,$G$12*(V580/1000),IF(W580=11,$G$13*(V580/1000),IF(W580=12,$G$14*(V580/1000),IF(W580=13,$G$15*(V580/1000),IF(W580=14,$G$16*(V580/1000),IF(W580=15,$G$17*(V580/1000),0)))))))))))))))</f>
        <v>0</v>
      </c>
      <c r="Y580" s="34">
        <f>IF('Γεννήτρια 5'!D580="W",Y579+('Γεννήτρια 5'!C580-1)*X580,IF('Γεννήτρια 5'!D580="L",Y579-X580,Y579))</f>
        <v>200.69650129906225</v>
      </c>
      <c r="Z580" s="34" t="str">
        <f>IF(AND('Γεννήτρια 5'!C580&lt;&gt;0,'Γεννήτρια 5'!D580=""),X580,"")</f>
        <v/>
      </c>
    </row>
    <row r="581" spans="1:26">
      <c r="A581" s="3">
        <f t="shared" si="52"/>
        <v>559</v>
      </c>
      <c r="E581" s="3" t="str">
        <f t="shared" si="48"/>
        <v/>
      </c>
      <c r="F581" s="2" t="str">
        <f t="shared" si="49"/>
        <v/>
      </c>
      <c r="G581" s="2" t="str">
        <f t="shared" si="50"/>
        <v/>
      </c>
      <c r="V581" s="34">
        <f t="shared" si="51"/>
        <v>200.69650129906225</v>
      </c>
      <c r="W581" s="33">
        <f t="shared" si="53"/>
        <v>555</v>
      </c>
      <c r="X581" s="34">
        <f>IF(W581=1,$G$3*(V581/1000),IF(W581=2,$G$4*(V581/1000),IF(W581=3,$G$5*(V581/1000),IF(W581=4,$G$6*(V581/1000),IF(W581=5,$G$7*(V581/1000),IF(W581=6,$G$8*(V581/1000),IF(W581=7,$G$9*(V581/1000),IF(W581=8,$G$10*(V581/1000),IF(W581=9,$G$11*(V581/1000),IF(W581=10,$G$12*(V581/1000),IF(W581=11,$G$13*(V581/1000),IF(W581=12,$G$14*(V581/1000),IF(W581=13,$G$15*(V581/1000),IF(W581=14,$G$16*(V581/1000),IF(W581=15,$G$17*(V581/1000),0)))))))))))))))</f>
        <v>0</v>
      </c>
      <c r="Y581" s="34">
        <f>IF('Γεννήτρια 5'!D581="W",Y580+('Γεννήτρια 5'!C581-1)*X581,IF('Γεννήτρια 5'!D581="L",Y580-X581,Y580))</f>
        <v>200.69650129906225</v>
      </c>
      <c r="Z581" s="34" t="str">
        <f>IF(AND('Γεννήτρια 5'!C581&lt;&gt;0,'Γεννήτρια 5'!D581=""),X581,"")</f>
        <v/>
      </c>
    </row>
    <row r="582" spans="1:26">
      <c r="A582" s="3">
        <f t="shared" si="52"/>
        <v>560</v>
      </c>
      <c r="E582" s="3" t="str">
        <f t="shared" si="48"/>
        <v/>
      </c>
      <c r="F582" s="2" t="str">
        <f t="shared" si="49"/>
        <v/>
      </c>
      <c r="G582" s="2" t="str">
        <f t="shared" si="50"/>
        <v/>
      </c>
      <c r="V582" s="34">
        <f t="shared" si="51"/>
        <v>200.69650129906225</v>
      </c>
      <c r="W582" s="33">
        <f t="shared" si="53"/>
        <v>556</v>
      </c>
      <c r="X582" s="34">
        <f>IF(W582=1,$G$3*(V582/1000),IF(W582=2,$G$4*(V582/1000),IF(W582=3,$G$5*(V582/1000),IF(W582=4,$G$6*(V582/1000),IF(W582=5,$G$7*(V582/1000),IF(W582=6,$G$8*(V582/1000),IF(W582=7,$G$9*(V582/1000),IF(W582=8,$G$10*(V582/1000),IF(W582=9,$G$11*(V582/1000),IF(W582=10,$G$12*(V582/1000),IF(W582=11,$G$13*(V582/1000),IF(W582=12,$G$14*(V582/1000),IF(W582=13,$G$15*(V582/1000),IF(W582=14,$G$16*(V582/1000),IF(W582=15,$G$17*(V582/1000),0)))))))))))))))</f>
        <v>0</v>
      </c>
      <c r="Y582" s="34">
        <f>IF('Γεννήτρια 5'!D582="W",Y581+('Γεννήτρια 5'!C582-1)*X582,IF('Γεννήτρια 5'!D582="L",Y581-X582,Y581))</f>
        <v>200.69650129906225</v>
      </c>
      <c r="Z582" s="34" t="str">
        <f>IF(AND('Γεννήτρια 5'!C582&lt;&gt;0,'Γεννήτρια 5'!D582=""),X582,"")</f>
        <v/>
      </c>
    </row>
    <row r="583" spans="1:26">
      <c r="A583" s="3">
        <f t="shared" si="52"/>
        <v>561</v>
      </c>
      <c r="E583" s="3" t="str">
        <f t="shared" si="48"/>
        <v/>
      </c>
      <c r="F583" s="2" t="str">
        <f t="shared" si="49"/>
        <v/>
      </c>
      <c r="G583" s="2" t="str">
        <f t="shared" si="50"/>
        <v/>
      </c>
      <c r="V583" s="34">
        <f t="shared" si="51"/>
        <v>200.69650129906225</v>
      </c>
      <c r="W583" s="33">
        <f t="shared" si="53"/>
        <v>557</v>
      </c>
      <c r="X583" s="34">
        <f>IF(W583=1,$G$3*(V583/1000),IF(W583=2,$G$4*(V583/1000),IF(W583=3,$G$5*(V583/1000),IF(W583=4,$G$6*(V583/1000),IF(W583=5,$G$7*(V583/1000),IF(W583=6,$G$8*(V583/1000),IF(W583=7,$G$9*(V583/1000),IF(W583=8,$G$10*(V583/1000),IF(W583=9,$G$11*(V583/1000),IF(W583=10,$G$12*(V583/1000),IF(W583=11,$G$13*(V583/1000),IF(W583=12,$G$14*(V583/1000),IF(W583=13,$G$15*(V583/1000),IF(W583=14,$G$16*(V583/1000),IF(W583=15,$G$17*(V583/1000),0)))))))))))))))</f>
        <v>0</v>
      </c>
      <c r="Y583" s="34">
        <f>IF('Γεννήτρια 5'!D583="W",Y582+('Γεννήτρια 5'!C583-1)*X583,IF('Γεννήτρια 5'!D583="L",Y582-X583,Y582))</f>
        <v>200.69650129906225</v>
      </c>
      <c r="Z583" s="34" t="str">
        <f>IF(AND('Γεννήτρια 5'!C583&lt;&gt;0,'Γεννήτρια 5'!D583=""),X583,"")</f>
        <v/>
      </c>
    </row>
    <row r="584" spans="1:26">
      <c r="A584" s="3">
        <f t="shared" si="52"/>
        <v>562</v>
      </c>
      <c r="E584" s="3" t="str">
        <f t="shared" si="48"/>
        <v/>
      </c>
      <c r="F584" s="2" t="str">
        <f t="shared" si="49"/>
        <v/>
      </c>
      <c r="G584" s="2" t="str">
        <f t="shared" si="50"/>
        <v/>
      </c>
      <c r="V584" s="34">
        <f t="shared" si="51"/>
        <v>200.69650129906225</v>
      </c>
      <c r="W584" s="33">
        <f t="shared" si="53"/>
        <v>558</v>
      </c>
      <c r="X584" s="34">
        <f>IF(W584=1,$G$3*(V584/1000),IF(W584=2,$G$4*(V584/1000),IF(W584=3,$G$5*(V584/1000),IF(W584=4,$G$6*(V584/1000),IF(W584=5,$G$7*(V584/1000),IF(W584=6,$G$8*(V584/1000),IF(W584=7,$G$9*(V584/1000),IF(W584=8,$G$10*(V584/1000),IF(W584=9,$G$11*(V584/1000),IF(W584=10,$G$12*(V584/1000),IF(W584=11,$G$13*(V584/1000),IF(W584=12,$G$14*(V584/1000),IF(W584=13,$G$15*(V584/1000),IF(W584=14,$G$16*(V584/1000),IF(W584=15,$G$17*(V584/1000),0)))))))))))))))</f>
        <v>0</v>
      </c>
      <c r="Y584" s="34">
        <f>IF('Γεννήτρια 5'!D584="W",Y583+('Γεννήτρια 5'!C584-1)*X584,IF('Γεννήτρια 5'!D584="L",Y583-X584,Y583))</f>
        <v>200.69650129906225</v>
      </c>
      <c r="Z584" s="34" t="str">
        <f>IF(AND('Γεννήτρια 5'!C584&lt;&gt;0,'Γεννήτρια 5'!D584=""),X584,"")</f>
        <v/>
      </c>
    </row>
    <row r="585" spans="1:26">
      <c r="A585" s="3">
        <f t="shared" si="52"/>
        <v>563</v>
      </c>
      <c r="E585" s="3" t="str">
        <f t="shared" si="48"/>
        <v/>
      </c>
      <c r="F585" s="2" t="str">
        <f t="shared" si="49"/>
        <v/>
      </c>
      <c r="G585" s="2" t="str">
        <f t="shared" si="50"/>
        <v/>
      </c>
      <c r="V585" s="34">
        <f t="shared" si="51"/>
        <v>200.69650129906225</v>
      </c>
      <c r="W585" s="33">
        <f t="shared" si="53"/>
        <v>559</v>
      </c>
      <c r="X585" s="34">
        <f>IF(W585=1,$G$3*(V585/1000),IF(W585=2,$G$4*(V585/1000),IF(W585=3,$G$5*(V585/1000),IF(W585=4,$G$6*(V585/1000),IF(W585=5,$G$7*(V585/1000),IF(W585=6,$G$8*(V585/1000),IF(W585=7,$G$9*(V585/1000),IF(W585=8,$G$10*(V585/1000),IF(W585=9,$G$11*(V585/1000),IF(W585=10,$G$12*(V585/1000),IF(W585=11,$G$13*(V585/1000),IF(W585=12,$G$14*(V585/1000),IF(W585=13,$G$15*(V585/1000),IF(W585=14,$G$16*(V585/1000),IF(W585=15,$G$17*(V585/1000),0)))))))))))))))</f>
        <v>0</v>
      </c>
      <c r="Y585" s="34">
        <f>IF('Γεννήτρια 5'!D585="W",Y584+('Γεννήτρια 5'!C585-1)*X585,IF('Γεννήτρια 5'!D585="L",Y584-X585,Y584))</f>
        <v>200.69650129906225</v>
      </c>
      <c r="Z585" s="34" t="str">
        <f>IF(AND('Γεννήτρια 5'!C585&lt;&gt;0,'Γεννήτρια 5'!D585=""),X585,"")</f>
        <v/>
      </c>
    </row>
    <row r="586" spans="1:26">
      <c r="A586" s="3">
        <f t="shared" si="52"/>
        <v>564</v>
      </c>
      <c r="E586" s="3" t="str">
        <f t="shared" si="48"/>
        <v/>
      </c>
      <c r="F586" s="2" t="str">
        <f t="shared" si="49"/>
        <v/>
      </c>
      <c r="G586" s="2" t="str">
        <f t="shared" si="50"/>
        <v/>
      </c>
      <c r="V586" s="34">
        <f t="shared" si="51"/>
        <v>200.69650129906225</v>
      </c>
      <c r="W586" s="33">
        <f t="shared" si="53"/>
        <v>560</v>
      </c>
      <c r="X586" s="34">
        <f>IF(W586=1,$G$3*(V586/1000),IF(W586=2,$G$4*(V586/1000),IF(W586=3,$G$5*(V586/1000),IF(W586=4,$G$6*(V586/1000),IF(W586=5,$G$7*(V586/1000),IF(W586=6,$G$8*(V586/1000),IF(W586=7,$G$9*(V586/1000),IF(W586=8,$G$10*(V586/1000),IF(W586=9,$G$11*(V586/1000),IF(W586=10,$G$12*(V586/1000),IF(W586=11,$G$13*(V586/1000),IF(W586=12,$G$14*(V586/1000),IF(W586=13,$G$15*(V586/1000),IF(W586=14,$G$16*(V586/1000),IF(W586=15,$G$17*(V586/1000),0)))))))))))))))</f>
        <v>0</v>
      </c>
      <c r="Y586" s="34">
        <f>IF('Γεννήτρια 5'!D586="W",Y585+('Γεννήτρια 5'!C586-1)*X586,IF('Γεννήτρια 5'!D586="L",Y585-X586,Y585))</f>
        <v>200.69650129906225</v>
      </c>
      <c r="Z586" s="34" t="str">
        <f>IF(AND('Γεννήτρια 5'!C586&lt;&gt;0,'Γεννήτρια 5'!D586=""),X586,"")</f>
        <v/>
      </c>
    </row>
    <row r="587" spans="1:26">
      <c r="A587" s="3">
        <f t="shared" si="52"/>
        <v>565</v>
      </c>
      <c r="E587" s="3" t="str">
        <f t="shared" si="48"/>
        <v/>
      </c>
      <c r="F587" s="2" t="str">
        <f t="shared" si="49"/>
        <v/>
      </c>
      <c r="G587" s="2" t="str">
        <f t="shared" si="50"/>
        <v/>
      </c>
      <c r="V587" s="34">
        <f t="shared" si="51"/>
        <v>200.69650129906225</v>
      </c>
      <c r="W587" s="33">
        <f t="shared" si="53"/>
        <v>561</v>
      </c>
      <c r="X587" s="34">
        <f>IF(W587=1,$G$3*(V587/1000),IF(W587=2,$G$4*(V587/1000),IF(W587=3,$G$5*(V587/1000),IF(W587=4,$G$6*(V587/1000),IF(W587=5,$G$7*(V587/1000),IF(W587=6,$G$8*(V587/1000),IF(W587=7,$G$9*(V587/1000),IF(W587=8,$G$10*(V587/1000),IF(W587=9,$G$11*(V587/1000),IF(W587=10,$G$12*(V587/1000),IF(W587=11,$G$13*(V587/1000),IF(W587=12,$G$14*(V587/1000),IF(W587=13,$G$15*(V587/1000),IF(W587=14,$G$16*(V587/1000),IF(W587=15,$G$17*(V587/1000),0)))))))))))))))</f>
        <v>0</v>
      </c>
      <c r="Y587" s="34">
        <f>IF('Γεννήτρια 5'!D587="W",Y586+('Γεννήτρια 5'!C587-1)*X587,IF('Γεννήτρια 5'!D587="L",Y586-X587,Y586))</f>
        <v>200.69650129906225</v>
      </c>
      <c r="Z587" s="34" t="str">
        <f>IF(AND('Γεννήτρια 5'!C587&lt;&gt;0,'Γεννήτρια 5'!D587=""),X587,"")</f>
        <v/>
      </c>
    </row>
    <row r="588" spans="1:26">
      <c r="A588" s="3">
        <f t="shared" si="52"/>
        <v>566</v>
      </c>
      <c r="E588" s="3" t="str">
        <f t="shared" si="48"/>
        <v/>
      </c>
      <c r="F588" s="2" t="str">
        <f t="shared" si="49"/>
        <v/>
      </c>
      <c r="G588" s="2" t="str">
        <f t="shared" si="50"/>
        <v/>
      </c>
      <c r="V588" s="34">
        <f t="shared" si="51"/>
        <v>200.69650129906225</v>
      </c>
      <c r="W588" s="33">
        <f t="shared" si="53"/>
        <v>562</v>
      </c>
      <c r="X588" s="34">
        <f>IF(W588=1,$G$3*(V588/1000),IF(W588=2,$G$4*(V588/1000),IF(W588=3,$G$5*(V588/1000),IF(W588=4,$G$6*(V588/1000),IF(W588=5,$G$7*(V588/1000),IF(W588=6,$G$8*(V588/1000),IF(W588=7,$G$9*(V588/1000),IF(W588=8,$G$10*(V588/1000),IF(W588=9,$G$11*(V588/1000),IF(W588=10,$G$12*(V588/1000),IF(W588=11,$G$13*(V588/1000),IF(W588=12,$G$14*(V588/1000),IF(W588=13,$G$15*(V588/1000),IF(W588=14,$G$16*(V588/1000),IF(W588=15,$G$17*(V588/1000),0)))))))))))))))</f>
        <v>0</v>
      </c>
      <c r="Y588" s="34">
        <f>IF('Γεννήτρια 5'!D588="W",Y587+('Γεννήτρια 5'!C588-1)*X588,IF('Γεννήτρια 5'!D588="L",Y587-X588,Y587))</f>
        <v>200.69650129906225</v>
      </c>
      <c r="Z588" s="34" t="str">
        <f>IF(AND('Γεννήτρια 5'!C588&lt;&gt;0,'Γεννήτρια 5'!D588=""),X588,"")</f>
        <v/>
      </c>
    </row>
    <row r="589" spans="1:26">
      <c r="A589" s="3">
        <f t="shared" si="52"/>
        <v>567</v>
      </c>
      <c r="E589" s="3" t="str">
        <f t="shared" si="48"/>
        <v/>
      </c>
      <c r="F589" s="2" t="str">
        <f t="shared" si="49"/>
        <v/>
      </c>
      <c r="G589" s="2" t="str">
        <f t="shared" si="50"/>
        <v/>
      </c>
      <c r="V589" s="34">
        <f t="shared" si="51"/>
        <v>200.69650129906225</v>
      </c>
      <c r="W589" s="33">
        <f t="shared" si="53"/>
        <v>563</v>
      </c>
      <c r="X589" s="34">
        <f>IF(W589=1,$G$3*(V589/1000),IF(W589=2,$G$4*(V589/1000),IF(W589=3,$G$5*(V589/1000),IF(W589=4,$G$6*(V589/1000),IF(W589=5,$G$7*(V589/1000),IF(W589=6,$G$8*(V589/1000),IF(W589=7,$G$9*(V589/1000),IF(W589=8,$G$10*(V589/1000),IF(W589=9,$G$11*(V589/1000),IF(W589=10,$G$12*(V589/1000),IF(W589=11,$G$13*(V589/1000),IF(W589=12,$G$14*(V589/1000),IF(W589=13,$G$15*(V589/1000),IF(W589=14,$G$16*(V589/1000),IF(W589=15,$G$17*(V589/1000),0)))))))))))))))</f>
        <v>0</v>
      </c>
      <c r="Y589" s="34">
        <f>IF('Γεννήτρια 5'!D589="W",Y588+('Γεννήτρια 5'!C589-1)*X589,IF('Γεννήτρια 5'!D589="L",Y588-X589,Y588))</f>
        <v>200.69650129906225</v>
      </c>
      <c r="Z589" s="34" t="str">
        <f>IF(AND('Γεννήτρια 5'!C589&lt;&gt;0,'Γεννήτρια 5'!D589=""),X589,"")</f>
        <v/>
      </c>
    </row>
    <row r="590" spans="1:26">
      <c r="A590" s="3">
        <f t="shared" si="52"/>
        <v>568</v>
      </c>
      <c r="E590" s="3" t="str">
        <f t="shared" si="48"/>
        <v/>
      </c>
      <c r="F590" s="2" t="str">
        <f t="shared" si="49"/>
        <v/>
      </c>
      <c r="G590" s="2" t="str">
        <f t="shared" si="50"/>
        <v/>
      </c>
      <c r="V590" s="34">
        <f t="shared" si="51"/>
        <v>200.69650129906225</v>
      </c>
      <c r="W590" s="33">
        <f t="shared" si="53"/>
        <v>564</v>
      </c>
      <c r="X590" s="34">
        <f>IF(W590=1,$G$3*(V590/1000),IF(W590=2,$G$4*(V590/1000),IF(W590=3,$G$5*(V590/1000),IF(W590=4,$G$6*(V590/1000),IF(W590=5,$G$7*(V590/1000),IF(W590=6,$G$8*(V590/1000),IF(W590=7,$G$9*(V590/1000),IF(W590=8,$G$10*(V590/1000),IF(W590=9,$G$11*(V590/1000),IF(W590=10,$G$12*(V590/1000),IF(W590=11,$G$13*(V590/1000),IF(W590=12,$G$14*(V590/1000),IF(W590=13,$G$15*(V590/1000),IF(W590=14,$G$16*(V590/1000),IF(W590=15,$G$17*(V590/1000),0)))))))))))))))</f>
        <v>0</v>
      </c>
      <c r="Y590" s="34">
        <f>IF('Γεννήτρια 5'!D590="W",Y589+('Γεννήτρια 5'!C590-1)*X590,IF('Γεννήτρια 5'!D590="L",Y589-X590,Y589))</f>
        <v>200.69650129906225</v>
      </c>
      <c r="Z590" s="34" t="str">
        <f>IF(AND('Γεννήτρια 5'!C590&lt;&gt;0,'Γεννήτρια 5'!D590=""),X590,"")</f>
        <v/>
      </c>
    </row>
    <row r="591" spans="1:26">
      <c r="A591" s="3">
        <f t="shared" si="52"/>
        <v>569</v>
      </c>
      <c r="E591" s="3" t="str">
        <f t="shared" si="48"/>
        <v/>
      </c>
      <c r="F591" s="2" t="str">
        <f t="shared" si="49"/>
        <v/>
      </c>
      <c r="G591" s="2" t="str">
        <f t="shared" si="50"/>
        <v/>
      </c>
      <c r="V591" s="34">
        <f t="shared" si="51"/>
        <v>200.69650129906225</v>
      </c>
      <c r="W591" s="33">
        <f t="shared" si="53"/>
        <v>565</v>
      </c>
      <c r="X591" s="34">
        <f>IF(W591=1,$G$3*(V591/1000),IF(W591=2,$G$4*(V591/1000),IF(W591=3,$G$5*(V591/1000),IF(W591=4,$G$6*(V591/1000),IF(W591=5,$G$7*(V591/1000),IF(W591=6,$G$8*(V591/1000),IF(W591=7,$G$9*(V591/1000),IF(W591=8,$G$10*(V591/1000),IF(W591=9,$G$11*(V591/1000),IF(W591=10,$G$12*(V591/1000),IF(W591=11,$G$13*(V591/1000),IF(W591=12,$G$14*(V591/1000),IF(W591=13,$G$15*(V591/1000),IF(W591=14,$G$16*(V591/1000),IF(W591=15,$G$17*(V591/1000),0)))))))))))))))</f>
        <v>0</v>
      </c>
      <c r="Y591" s="34">
        <f>IF('Γεννήτρια 5'!D591="W",Y590+('Γεννήτρια 5'!C591-1)*X591,IF('Γεννήτρια 5'!D591="L",Y590-X591,Y590))</f>
        <v>200.69650129906225</v>
      </c>
      <c r="Z591" s="34" t="str">
        <f>IF(AND('Γεννήτρια 5'!C591&lt;&gt;0,'Γεννήτρια 5'!D591=""),X591,"")</f>
        <v/>
      </c>
    </row>
    <row r="592" spans="1:26">
      <c r="A592" s="3">
        <f t="shared" si="52"/>
        <v>570</v>
      </c>
      <c r="E592" s="3" t="str">
        <f t="shared" si="48"/>
        <v/>
      </c>
      <c r="F592" s="2" t="str">
        <f t="shared" si="49"/>
        <v/>
      </c>
      <c r="G592" s="2" t="str">
        <f t="shared" si="50"/>
        <v/>
      </c>
      <c r="V592" s="34">
        <f t="shared" si="51"/>
        <v>200.69650129906225</v>
      </c>
      <c r="W592" s="33">
        <f t="shared" si="53"/>
        <v>566</v>
      </c>
      <c r="X592" s="34">
        <f>IF(W592=1,$G$3*(V592/1000),IF(W592=2,$G$4*(V592/1000),IF(W592=3,$G$5*(V592/1000),IF(W592=4,$G$6*(V592/1000),IF(W592=5,$G$7*(V592/1000),IF(W592=6,$G$8*(V592/1000),IF(W592=7,$G$9*(V592/1000),IF(W592=8,$G$10*(V592/1000),IF(W592=9,$G$11*(V592/1000),IF(W592=10,$G$12*(V592/1000),IF(W592=11,$G$13*(V592/1000),IF(W592=12,$G$14*(V592/1000),IF(W592=13,$G$15*(V592/1000),IF(W592=14,$G$16*(V592/1000),IF(W592=15,$G$17*(V592/1000),0)))))))))))))))</f>
        <v>0</v>
      </c>
      <c r="Y592" s="34">
        <f>IF('Γεννήτρια 5'!D592="W",Y591+('Γεννήτρια 5'!C592-1)*X592,IF('Γεννήτρια 5'!D592="L",Y591-X592,Y591))</f>
        <v>200.69650129906225</v>
      </c>
      <c r="Z592" s="34" t="str">
        <f>IF(AND('Γεννήτρια 5'!C592&lt;&gt;0,'Γεννήτρια 5'!D592=""),X592,"")</f>
        <v/>
      </c>
    </row>
    <row r="593" spans="1:26">
      <c r="A593" s="3">
        <f t="shared" si="52"/>
        <v>571</v>
      </c>
      <c r="E593" s="3" t="str">
        <f t="shared" si="48"/>
        <v/>
      </c>
      <c r="F593" s="2" t="str">
        <f t="shared" si="49"/>
        <v/>
      </c>
      <c r="G593" s="2" t="str">
        <f t="shared" si="50"/>
        <v/>
      </c>
      <c r="V593" s="34">
        <f t="shared" si="51"/>
        <v>200.69650129906225</v>
      </c>
      <c r="W593" s="33">
        <f t="shared" si="53"/>
        <v>567</v>
      </c>
      <c r="X593" s="34">
        <f>IF(W593=1,$G$3*(V593/1000),IF(W593=2,$G$4*(V593/1000),IF(W593=3,$G$5*(V593/1000),IF(W593=4,$G$6*(V593/1000),IF(W593=5,$G$7*(V593/1000),IF(W593=6,$G$8*(V593/1000),IF(W593=7,$G$9*(V593/1000),IF(W593=8,$G$10*(V593/1000),IF(W593=9,$G$11*(V593/1000),IF(W593=10,$G$12*(V593/1000),IF(W593=11,$G$13*(V593/1000),IF(W593=12,$G$14*(V593/1000),IF(W593=13,$G$15*(V593/1000),IF(W593=14,$G$16*(V593/1000),IF(W593=15,$G$17*(V593/1000),0)))))))))))))))</f>
        <v>0</v>
      </c>
      <c r="Y593" s="34">
        <f>IF('Γεννήτρια 5'!D593="W",Y592+('Γεννήτρια 5'!C593-1)*X593,IF('Γεννήτρια 5'!D593="L",Y592-X593,Y592))</f>
        <v>200.69650129906225</v>
      </c>
      <c r="Z593" s="34" t="str">
        <f>IF(AND('Γεννήτρια 5'!C593&lt;&gt;0,'Γεννήτρια 5'!D593=""),X593,"")</f>
        <v/>
      </c>
    </row>
    <row r="594" spans="1:26">
      <c r="A594" s="3">
        <f t="shared" si="52"/>
        <v>572</v>
      </c>
      <c r="E594" s="3" t="str">
        <f t="shared" si="48"/>
        <v/>
      </c>
      <c r="F594" s="2" t="str">
        <f t="shared" si="49"/>
        <v/>
      </c>
      <c r="G594" s="2" t="str">
        <f t="shared" si="50"/>
        <v/>
      </c>
      <c r="V594" s="34">
        <f t="shared" si="51"/>
        <v>200.69650129906225</v>
      </c>
      <c r="W594" s="33">
        <f t="shared" si="53"/>
        <v>568</v>
      </c>
      <c r="X594" s="34">
        <f>IF(W594=1,$G$3*(V594/1000),IF(W594=2,$G$4*(V594/1000),IF(W594=3,$G$5*(V594/1000),IF(W594=4,$G$6*(V594/1000),IF(W594=5,$G$7*(V594/1000),IF(W594=6,$G$8*(V594/1000),IF(W594=7,$G$9*(V594/1000),IF(W594=8,$G$10*(V594/1000),IF(W594=9,$G$11*(V594/1000),IF(W594=10,$G$12*(V594/1000),IF(W594=11,$G$13*(V594/1000),IF(W594=12,$G$14*(V594/1000),IF(W594=13,$G$15*(V594/1000),IF(W594=14,$G$16*(V594/1000),IF(W594=15,$G$17*(V594/1000),0)))))))))))))))</f>
        <v>0</v>
      </c>
      <c r="Y594" s="34">
        <f>IF('Γεννήτρια 5'!D594="W",Y593+('Γεννήτρια 5'!C594-1)*X594,IF('Γεννήτρια 5'!D594="L",Y593-X594,Y593))</f>
        <v>200.69650129906225</v>
      </c>
      <c r="Z594" s="34" t="str">
        <f>IF(AND('Γεννήτρια 5'!C594&lt;&gt;0,'Γεννήτρια 5'!D594=""),X594,"")</f>
        <v/>
      </c>
    </row>
    <row r="595" spans="1:26">
      <c r="A595" s="3">
        <f t="shared" si="52"/>
        <v>573</v>
      </c>
      <c r="E595" s="3" t="str">
        <f t="shared" si="48"/>
        <v/>
      </c>
      <c r="F595" s="2" t="str">
        <f t="shared" si="49"/>
        <v/>
      </c>
      <c r="G595" s="2" t="str">
        <f t="shared" si="50"/>
        <v/>
      </c>
      <c r="V595" s="34">
        <f t="shared" si="51"/>
        <v>200.69650129906225</v>
      </c>
      <c r="W595" s="33">
        <f t="shared" si="53"/>
        <v>569</v>
      </c>
      <c r="X595" s="34">
        <f>IF(W595=1,$G$3*(V595/1000),IF(W595=2,$G$4*(V595/1000),IF(W595=3,$G$5*(V595/1000),IF(W595=4,$G$6*(V595/1000),IF(W595=5,$G$7*(V595/1000),IF(W595=6,$G$8*(V595/1000),IF(W595=7,$G$9*(V595/1000),IF(W595=8,$G$10*(V595/1000),IF(W595=9,$G$11*(V595/1000),IF(W595=10,$G$12*(V595/1000),IF(W595=11,$G$13*(V595/1000),IF(W595=12,$G$14*(V595/1000),IF(W595=13,$G$15*(V595/1000),IF(W595=14,$G$16*(V595/1000),IF(W595=15,$G$17*(V595/1000),0)))))))))))))))</f>
        <v>0</v>
      </c>
      <c r="Y595" s="34">
        <f>IF('Γεννήτρια 5'!D595="W",Y594+('Γεννήτρια 5'!C595-1)*X595,IF('Γεννήτρια 5'!D595="L",Y594-X595,Y594))</f>
        <v>200.69650129906225</v>
      </c>
      <c r="Z595" s="34" t="str">
        <f>IF(AND('Γεννήτρια 5'!C595&lt;&gt;0,'Γεννήτρια 5'!D595=""),X595,"")</f>
        <v/>
      </c>
    </row>
    <row r="596" spans="1:26">
      <c r="A596" s="3">
        <f t="shared" si="52"/>
        <v>574</v>
      </c>
      <c r="E596" s="3" t="str">
        <f t="shared" si="48"/>
        <v/>
      </c>
      <c r="F596" s="2" t="str">
        <f t="shared" si="49"/>
        <v/>
      </c>
      <c r="G596" s="2" t="str">
        <f t="shared" si="50"/>
        <v/>
      </c>
      <c r="V596" s="34">
        <f t="shared" si="51"/>
        <v>200.69650129906225</v>
      </c>
      <c r="W596" s="33">
        <f t="shared" si="53"/>
        <v>570</v>
      </c>
      <c r="X596" s="34">
        <f>IF(W596=1,$G$3*(V596/1000),IF(W596=2,$G$4*(V596/1000),IF(W596=3,$G$5*(V596/1000),IF(W596=4,$G$6*(V596/1000),IF(W596=5,$G$7*(V596/1000),IF(W596=6,$G$8*(V596/1000),IF(W596=7,$G$9*(V596/1000),IF(W596=8,$G$10*(V596/1000),IF(W596=9,$G$11*(V596/1000),IF(W596=10,$G$12*(V596/1000),IF(W596=11,$G$13*(V596/1000),IF(W596=12,$G$14*(V596/1000),IF(W596=13,$G$15*(V596/1000),IF(W596=14,$G$16*(V596/1000),IF(W596=15,$G$17*(V596/1000),0)))))))))))))))</f>
        <v>0</v>
      </c>
      <c r="Y596" s="34">
        <f>IF('Γεννήτρια 5'!D596="W",Y595+('Γεννήτρια 5'!C596-1)*X596,IF('Γεννήτρια 5'!D596="L",Y595-X596,Y595))</f>
        <v>200.69650129906225</v>
      </c>
      <c r="Z596" s="34" t="str">
        <f>IF(AND('Γεννήτρια 5'!C596&lt;&gt;0,'Γεννήτρια 5'!D596=""),X596,"")</f>
        <v/>
      </c>
    </row>
    <row r="597" spans="1:26">
      <c r="A597" s="3">
        <f t="shared" si="52"/>
        <v>575</v>
      </c>
      <c r="E597" s="3" t="str">
        <f t="shared" si="48"/>
        <v/>
      </c>
      <c r="F597" s="2" t="str">
        <f t="shared" si="49"/>
        <v/>
      </c>
      <c r="G597" s="2" t="str">
        <f t="shared" si="50"/>
        <v/>
      </c>
      <c r="V597" s="34">
        <f t="shared" si="51"/>
        <v>200.69650129906225</v>
      </c>
      <c r="W597" s="33">
        <f t="shared" si="53"/>
        <v>571</v>
      </c>
      <c r="X597" s="34">
        <f>IF(W597=1,$G$3*(V597/1000),IF(W597=2,$G$4*(V597/1000),IF(W597=3,$G$5*(V597/1000),IF(W597=4,$G$6*(V597/1000),IF(W597=5,$G$7*(V597/1000),IF(W597=6,$G$8*(V597/1000),IF(W597=7,$G$9*(V597/1000),IF(W597=8,$G$10*(V597/1000),IF(W597=9,$G$11*(V597/1000),IF(W597=10,$G$12*(V597/1000),IF(W597=11,$G$13*(V597/1000),IF(W597=12,$G$14*(V597/1000),IF(W597=13,$G$15*(V597/1000),IF(W597=14,$G$16*(V597/1000),IF(W597=15,$G$17*(V597/1000),0)))))))))))))))</f>
        <v>0</v>
      </c>
      <c r="Y597" s="34">
        <f>IF('Γεννήτρια 5'!D597="W",Y596+('Γεννήτρια 5'!C597-1)*X597,IF('Γεννήτρια 5'!D597="L",Y596-X597,Y596))</f>
        <v>200.69650129906225</v>
      </c>
      <c r="Z597" s="34" t="str">
        <f>IF(AND('Γεννήτρια 5'!C597&lt;&gt;0,'Γεννήτρια 5'!D597=""),X597,"")</f>
        <v/>
      </c>
    </row>
    <row r="598" spans="1:26">
      <c r="A598" s="3">
        <f t="shared" si="52"/>
        <v>576</v>
      </c>
      <c r="E598" s="3" t="str">
        <f t="shared" si="48"/>
        <v/>
      </c>
      <c r="F598" s="2" t="str">
        <f t="shared" si="49"/>
        <v/>
      </c>
      <c r="G598" s="2" t="str">
        <f t="shared" si="50"/>
        <v/>
      </c>
      <c r="V598" s="34">
        <f t="shared" si="51"/>
        <v>200.69650129906225</v>
      </c>
      <c r="W598" s="33">
        <f t="shared" si="53"/>
        <v>572</v>
      </c>
      <c r="X598" s="34">
        <f>IF(W598=1,$G$3*(V598/1000),IF(W598=2,$G$4*(V598/1000),IF(W598=3,$G$5*(V598/1000),IF(W598=4,$G$6*(V598/1000),IF(W598=5,$G$7*(V598/1000),IF(W598=6,$G$8*(V598/1000),IF(W598=7,$G$9*(V598/1000),IF(W598=8,$G$10*(V598/1000),IF(W598=9,$G$11*(V598/1000),IF(W598=10,$G$12*(V598/1000),IF(W598=11,$G$13*(V598/1000),IF(W598=12,$G$14*(V598/1000),IF(W598=13,$G$15*(V598/1000),IF(W598=14,$G$16*(V598/1000),IF(W598=15,$G$17*(V598/1000),0)))))))))))))))</f>
        <v>0</v>
      </c>
      <c r="Y598" s="34">
        <f>IF('Γεννήτρια 5'!D598="W",Y597+('Γεννήτρια 5'!C598-1)*X598,IF('Γεννήτρια 5'!D598="L",Y597-X598,Y597))</f>
        <v>200.69650129906225</v>
      </c>
      <c r="Z598" s="34" t="str">
        <f>IF(AND('Γεννήτρια 5'!C598&lt;&gt;0,'Γεννήτρια 5'!D598=""),X598,"")</f>
        <v/>
      </c>
    </row>
    <row r="599" spans="1:26">
      <c r="A599" s="3">
        <f t="shared" si="52"/>
        <v>577</v>
      </c>
      <c r="E599" s="3" t="str">
        <f t="shared" si="48"/>
        <v/>
      </c>
      <c r="F599" s="2" t="str">
        <f t="shared" si="49"/>
        <v/>
      </c>
      <c r="G599" s="2" t="str">
        <f t="shared" si="50"/>
        <v/>
      </c>
      <c r="V599" s="34">
        <f t="shared" si="51"/>
        <v>200.69650129906225</v>
      </c>
      <c r="W599" s="33">
        <f t="shared" si="53"/>
        <v>573</v>
      </c>
      <c r="X599" s="34">
        <f>IF(W599=1,$G$3*(V599/1000),IF(W599=2,$G$4*(V599/1000),IF(W599=3,$G$5*(V599/1000),IF(W599=4,$G$6*(V599/1000),IF(W599=5,$G$7*(V599/1000),IF(W599=6,$G$8*(V599/1000),IF(W599=7,$G$9*(V599/1000),IF(W599=8,$G$10*(V599/1000),IF(W599=9,$G$11*(V599/1000),IF(W599=10,$G$12*(V599/1000),IF(W599=11,$G$13*(V599/1000),IF(W599=12,$G$14*(V599/1000),IF(W599=13,$G$15*(V599/1000),IF(W599=14,$G$16*(V599/1000),IF(W599=15,$G$17*(V599/1000),0)))))))))))))))</f>
        <v>0</v>
      </c>
      <c r="Y599" s="34">
        <f>IF('Γεννήτρια 5'!D599="W",Y598+('Γεννήτρια 5'!C599-1)*X599,IF('Γεννήτρια 5'!D599="L",Y598-X599,Y598))</f>
        <v>200.69650129906225</v>
      </c>
      <c r="Z599" s="34" t="str">
        <f>IF(AND('Γεννήτρια 5'!C599&lt;&gt;0,'Γεννήτρια 5'!D599=""),X599,"")</f>
        <v/>
      </c>
    </row>
    <row r="600" spans="1:26">
      <c r="A600" s="3">
        <f t="shared" si="52"/>
        <v>578</v>
      </c>
      <c r="E600" s="3" t="str">
        <f t="shared" ref="E600:E663" si="54">IF(C600&gt;1,W600,"")</f>
        <v/>
      </c>
      <c r="F600" s="2" t="str">
        <f t="shared" ref="F600:F663" si="55">IF(C600&gt;1,X600,"")</f>
        <v/>
      </c>
      <c r="G600" s="2" t="str">
        <f t="shared" ref="G600:G663" si="56">IF(OR(D600="W",D600="L"),Y600,"")</f>
        <v/>
      </c>
      <c r="V600" s="34">
        <f t="shared" ref="V600:V663" si="57">IF(Y599&gt;=V599,Y599,V599)</f>
        <v>200.69650129906225</v>
      </c>
      <c r="W600" s="33">
        <f t="shared" si="53"/>
        <v>574</v>
      </c>
      <c r="X600" s="34">
        <f>IF(W600=1,$G$3*(V600/1000),IF(W600=2,$G$4*(V600/1000),IF(W600=3,$G$5*(V600/1000),IF(W600=4,$G$6*(V600/1000),IF(W600=5,$G$7*(V600/1000),IF(W600=6,$G$8*(V600/1000),IF(W600=7,$G$9*(V600/1000),IF(W600=8,$G$10*(V600/1000),IF(W600=9,$G$11*(V600/1000),IF(W600=10,$G$12*(V600/1000),IF(W600=11,$G$13*(V600/1000),IF(W600=12,$G$14*(V600/1000),IF(W600=13,$G$15*(V600/1000),IF(W600=14,$G$16*(V600/1000),IF(W600=15,$G$17*(V600/1000),0)))))))))))))))</f>
        <v>0</v>
      </c>
      <c r="Y600" s="34">
        <f>IF('Γεννήτρια 5'!D600="W",Y599+('Γεννήτρια 5'!C600-1)*X600,IF('Γεννήτρια 5'!D600="L",Y599-X600,Y599))</f>
        <v>200.69650129906225</v>
      </c>
      <c r="Z600" s="34" t="str">
        <f>IF(AND('Γεννήτρια 5'!C600&lt;&gt;0,'Γεννήτρια 5'!D600=""),X600,"")</f>
        <v/>
      </c>
    </row>
    <row r="601" spans="1:26">
      <c r="A601" s="3">
        <f t="shared" ref="A601:A664" si="58">A600+1</f>
        <v>579</v>
      </c>
      <c r="E601" s="3" t="str">
        <f t="shared" si="54"/>
        <v/>
      </c>
      <c r="F601" s="2" t="str">
        <f t="shared" si="55"/>
        <v/>
      </c>
      <c r="G601" s="2" t="str">
        <f t="shared" si="56"/>
        <v/>
      </c>
      <c r="V601" s="34">
        <f t="shared" si="57"/>
        <v>200.69650129906225</v>
      </c>
      <c r="W601" s="33">
        <f t="shared" ref="W601:W664" si="59">IF(V600&gt;=Y600,W600+1,1)</f>
        <v>575</v>
      </c>
      <c r="X601" s="34">
        <f>IF(W601=1,$G$3*(V601/1000),IF(W601=2,$G$4*(V601/1000),IF(W601=3,$G$5*(V601/1000),IF(W601=4,$G$6*(V601/1000),IF(W601=5,$G$7*(V601/1000),IF(W601=6,$G$8*(V601/1000),IF(W601=7,$G$9*(V601/1000),IF(W601=8,$G$10*(V601/1000),IF(W601=9,$G$11*(V601/1000),IF(W601=10,$G$12*(V601/1000),IF(W601=11,$G$13*(V601/1000),IF(W601=12,$G$14*(V601/1000),IF(W601=13,$G$15*(V601/1000),IF(W601=14,$G$16*(V601/1000),IF(W601=15,$G$17*(V601/1000),0)))))))))))))))</f>
        <v>0</v>
      </c>
      <c r="Y601" s="34">
        <f>IF('Γεννήτρια 5'!D601="W",Y600+('Γεννήτρια 5'!C601-1)*X601,IF('Γεννήτρια 5'!D601="L",Y600-X601,Y600))</f>
        <v>200.69650129906225</v>
      </c>
      <c r="Z601" s="34" t="str">
        <f>IF(AND('Γεννήτρια 5'!C601&lt;&gt;0,'Γεννήτρια 5'!D601=""),X601,"")</f>
        <v/>
      </c>
    </row>
    <row r="602" spans="1:26">
      <c r="A602" s="3">
        <f t="shared" si="58"/>
        <v>580</v>
      </c>
      <c r="E602" s="3" t="str">
        <f t="shared" si="54"/>
        <v/>
      </c>
      <c r="F602" s="2" t="str">
        <f t="shared" si="55"/>
        <v/>
      </c>
      <c r="G602" s="2" t="str">
        <f t="shared" si="56"/>
        <v/>
      </c>
      <c r="V602" s="34">
        <f t="shared" si="57"/>
        <v>200.69650129906225</v>
      </c>
      <c r="W602" s="33">
        <f t="shared" si="59"/>
        <v>576</v>
      </c>
      <c r="X602" s="34">
        <f>IF(W602=1,$G$3*(V602/1000),IF(W602=2,$G$4*(V602/1000),IF(W602=3,$G$5*(V602/1000),IF(W602=4,$G$6*(V602/1000),IF(W602=5,$G$7*(V602/1000),IF(W602=6,$G$8*(V602/1000),IF(W602=7,$G$9*(V602/1000),IF(W602=8,$G$10*(V602/1000),IF(W602=9,$G$11*(V602/1000),IF(W602=10,$G$12*(V602/1000),IF(W602=11,$G$13*(V602/1000),IF(W602=12,$G$14*(V602/1000),IF(W602=13,$G$15*(V602/1000),IF(W602=14,$G$16*(V602/1000),IF(W602=15,$G$17*(V602/1000),0)))))))))))))))</f>
        <v>0</v>
      </c>
      <c r="Y602" s="34">
        <f>IF('Γεννήτρια 5'!D602="W",Y601+('Γεννήτρια 5'!C602-1)*X602,IF('Γεννήτρια 5'!D602="L",Y601-X602,Y601))</f>
        <v>200.69650129906225</v>
      </c>
      <c r="Z602" s="34" t="str">
        <f>IF(AND('Γεννήτρια 5'!C602&lt;&gt;0,'Γεννήτρια 5'!D602=""),X602,"")</f>
        <v/>
      </c>
    </row>
    <row r="603" spans="1:26">
      <c r="A603" s="3">
        <f t="shared" si="58"/>
        <v>581</v>
      </c>
      <c r="E603" s="3" t="str">
        <f t="shared" si="54"/>
        <v/>
      </c>
      <c r="F603" s="2" t="str">
        <f t="shared" si="55"/>
        <v/>
      </c>
      <c r="G603" s="2" t="str">
        <f t="shared" si="56"/>
        <v/>
      </c>
      <c r="V603" s="34">
        <f t="shared" si="57"/>
        <v>200.69650129906225</v>
      </c>
      <c r="W603" s="33">
        <f t="shared" si="59"/>
        <v>577</v>
      </c>
      <c r="X603" s="34">
        <f>IF(W603=1,$G$3*(V603/1000),IF(W603=2,$G$4*(V603/1000),IF(W603=3,$G$5*(V603/1000),IF(W603=4,$G$6*(V603/1000),IF(W603=5,$G$7*(V603/1000),IF(W603=6,$G$8*(V603/1000),IF(W603=7,$G$9*(V603/1000),IF(W603=8,$G$10*(V603/1000),IF(W603=9,$G$11*(V603/1000),IF(W603=10,$G$12*(V603/1000),IF(W603=11,$G$13*(V603/1000),IF(W603=12,$G$14*(V603/1000),IF(W603=13,$G$15*(V603/1000),IF(W603=14,$G$16*(V603/1000),IF(W603=15,$G$17*(V603/1000),0)))))))))))))))</f>
        <v>0</v>
      </c>
      <c r="Y603" s="34">
        <f>IF('Γεννήτρια 5'!D603="W",Y602+('Γεννήτρια 5'!C603-1)*X603,IF('Γεννήτρια 5'!D603="L",Y602-X603,Y602))</f>
        <v>200.69650129906225</v>
      </c>
      <c r="Z603" s="34" t="str">
        <f>IF(AND('Γεννήτρια 5'!C603&lt;&gt;0,'Γεννήτρια 5'!D603=""),X603,"")</f>
        <v/>
      </c>
    </row>
    <row r="604" spans="1:26">
      <c r="A604" s="3">
        <f t="shared" si="58"/>
        <v>582</v>
      </c>
      <c r="E604" s="3" t="str">
        <f t="shared" si="54"/>
        <v/>
      </c>
      <c r="F604" s="2" t="str">
        <f t="shared" si="55"/>
        <v/>
      </c>
      <c r="G604" s="2" t="str">
        <f t="shared" si="56"/>
        <v/>
      </c>
      <c r="V604" s="34">
        <f t="shared" si="57"/>
        <v>200.69650129906225</v>
      </c>
      <c r="W604" s="33">
        <f t="shared" si="59"/>
        <v>578</v>
      </c>
      <c r="X604" s="34">
        <f>IF(W604=1,$G$3*(V604/1000),IF(W604=2,$G$4*(V604/1000),IF(W604=3,$G$5*(V604/1000),IF(W604=4,$G$6*(V604/1000),IF(W604=5,$G$7*(V604/1000),IF(W604=6,$G$8*(V604/1000),IF(W604=7,$G$9*(V604/1000),IF(W604=8,$G$10*(V604/1000),IF(W604=9,$G$11*(V604/1000),IF(W604=10,$G$12*(V604/1000),IF(W604=11,$G$13*(V604/1000),IF(W604=12,$G$14*(V604/1000),IF(W604=13,$G$15*(V604/1000),IF(W604=14,$G$16*(V604/1000),IF(W604=15,$G$17*(V604/1000),0)))))))))))))))</f>
        <v>0</v>
      </c>
      <c r="Y604" s="34">
        <f>IF('Γεννήτρια 5'!D604="W",Y603+('Γεννήτρια 5'!C604-1)*X604,IF('Γεννήτρια 5'!D604="L",Y603-X604,Y603))</f>
        <v>200.69650129906225</v>
      </c>
      <c r="Z604" s="34" t="str">
        <f>IF(AND('Γεννήτρια 5'!C604&lt;&gt;0,'Γεννήτρια 5'!D604=""),X604,"")</f>
        <v/>
      </c>
    </row>
    <row r="605" spans="1:26">
      <c r="A605" s="3">
        <f t="shared" si="58"/>
        <v>583</v>
      </c>
      <c r="E605" s="3" t="str">
        <f t="shared" si="54"/>
        <v/>
      </c>
      <c r="F605" s="2" t="str">
        <f t="shared" si="55"/>
        <v/>
      </c>
      <c r="G605" s="2" t="str">
        <f t="shared" si="56"/>
        <v/>
      </c>
      <c r="V605" s="34">
        <f t="shared" si="57"/>
        <v>200.69650129906225</v>
      </c>
      <c r="W605" s="33">
        <f t="shared" si="59"/>
        <v>579</v>
      </c>
      <c r="X605" s="34">
        <f>IF(W605=1,$G$3*(V605/1000),IF(W605=2,$G$4*(V605/1000),IF(W605=3,$G$5*(V605/1000),IF(W605=4,$G$6*(V605/1000),IF(W605=5,$G$7*(V605/1000),IF(W605=6,$G$8*(V605/1000),IF(W605=7,$G$9*(V605/1000),IF(W605=8,$G$10*(V605/1000),IF(W605=9,$G$11*(V605/1000),IF(W605=10,$G$12*(V605/1000),IF(W605=11,$G$13*(V605/1000),IF(W605=12,$G$14*(V605/1000),IF(W605=13,$G$15*(V605/1000),IF(W605=14,$G$16*(V605/1000),IF(W605=15,$G$17*(V605/1000),0)))))))))))))))</f>
        <v>0</v>
      </c>
      <c r="Y605" s="34">
        <f>IF('Γεννήτρια 5'!D605="W",Y604+('Γεννήτρια 5'!C605-1)*X605,IF('Γεννήτρια 5'!D605="L",Y604-X605,Y604))</f>
        <v>200.69650129906225</v>
      </c>
      <c r="Z605" s="34" t="str">
        <f>IF(AND('Γεννήτρια 5'!C605&lt;&gt;0,'Γεννήτρια 5'!D605=""),X605,"")</f>
        <v/>
      </c>
    </row>
    <row r="606" spans="1:26">
      <c r="A606" s="3">
        <f t="shared" si="58"/>
        <v>584</v>
      </c>
      <c r="E606" s="3" t="str">
        <f t="shared" si="54"/>
        <v/>
      </c>
      <c r="F606" s="2" t="str">
        <f t="shared" si="55"/>
        <v/>
      </c>
      <c r="G606" s="2" t="str">
        <f t="shared" si="56"/>
        <v/>
      </c>
      <c r="V606" s="34">
        <f t="shared" si="57"/>
        <v>200.69650129906225</v>
      </c>
      <c r="W606" s="33">
        <f t="shared" si="59"/>
        <v>580</v>
      </c>
      <c r="X606" s="34">
        <f>IF(W606=1,$G$3*(V606/1000),IF(W606=2,$G$4*(V606/1000),IF(W606=3,$G$5*(V606/1000),IF(W606=4,$G$6*(V606/1000),IF(W606=5,$G$7*(V606/1000),IF(W606=6,$G$8*(V606/1000),IF(W606=7,$G$9*(V606/1000),IF(W606=8,$G$10*(V606/1000),IF(W606=9,$G$11*(V606/1000),IF(W606=10,$G$12*(V606/1000),IF(W606=11,$G$13*(V606/1000),IF(W606=12,$G$14*(V606/1000),IF(W606=13,$G$15*(V606/1000),IF(W606=14,$G$16*(V606/1000),IF(W606=15,$G$17*(V606/1000),0)))))))))))))))</f>
        <v>0</v>
      </c>
      <c r="Y606" s="34">
        <f>IF('Γεννήτρια 5'!D606="W",Y605+('Γεννήτρια 5'!C606-1)*X606,IF('Γεννήτρια 5'!D606="L",Y605-X606,Y605))</f>
        <v>200.69650129906225</v>
      </c>
      <c r="Z606" s="34" t="str">
        <f>IF(AND('Γεννήτρια 5'!C606&lt;&gt;0,'Γεννήτρια 5'!D606=""),X606,"")</f>
        <v/>
      </c>
    </row>
    <row r="607" spans="1:26">
      <c r="A607" s="3">
        <f t="shared" si="58"/>
        <v>585</v>
      </c>
      <c r="E607" s="3" t="str">
        <f t="shared" si="54"/>
        <v/>
      </c>
      <c r="F607" s="2" t="str">
        <f t="shared" si="55"/>
        <v/>
      </c>
      <c r="G607" s="2" t="str">
        <f t="shared" si="56"/>
        <v/>
      </c>
      <c r="V607" s="34">
        <f t="shared" si="57"/>
        <v>200.69650129906225</v>
      </c>
      <c r="W607" s="33">
        <f t="shared" si="59"/>
        <v>581</v>
      </c>
      <c r="X607" s="34">
        <f>IF(W607=1,$G$3*(V607/1000),IF(W607=2,$G$4*(V607/1000),IF(W607=3,$G$5*(V607/1000),IF(W607=4,$G$6*(V607/1000),IF(W607=5,$G$7*(V607/1000),IF(W607=6,$G$8*(V607/1000),IF(W607=7,$G$9*(V607/1000),IF(W607=8,$G$10*(V607/1000),IF(W607=9,$G$11*(V607/1000),IF(W607=10,$G$12*(V607/1000),IF(W607=11,$G$13*(V607/1000),IF(W607=12,$G$14*(V607/1000),IF(W607=13,$G$15*(V607/1000),IF(W607=14,$G$16*(V607/1000),IF(W607=15,$G$17*(V607/1000),0)))))))))))))))</f>
        <v>0</v>
      </c>
      <c r="Y607" s="34">
        <f>IF('Γεννήτρια 5'!D607="W",Y606+('Γεννήτρια 5'!C607-1)*X607,IF('Γεννήτρια 5'!D607="L",Y606-X607,Y606))</f>
        <v>200.69650129906225</v>
      </c>
      <c r="Z607" s="34" t="str">
        <f>IF(AND('Γεννήτρια 5'!C607&lt;&gt;0,'Γεννήτρια 5'!D607=""),X607,"")</f>
        <v/>
      </c>
    </row>
    <row r="608" spans="1:26">
      <c r="A608" s="3">
        <f t="shared" si="58"/>
        <v>586</v>
      </c>
      <c r="E608" s="3" t="str">
        <f t="shared" si="54"/>
        <v/>
      </c>
      <c r="F608" s="2" t="str">
        <f t="shared" si="55"/>
        <v/>
      </c>
      <c r="G608" s="2" t="str">
        <f t="shared" si="56"/>
        <v/>
      </c>
      <c r="V608" s="34">
        <f t="shared" si="57"/>
        <v>200.69650129906225</v>
      </c>
      <c r="W608" s="33">
        <f t="shared" si="59"/>
        <v>582</v>
      </c>
      <c r="X608" s="34">
        <f>IF(W608=1,$G$3*(V608/1000),IF(W608=2,$G$4*(V608/1000),IF(W608=3,$G$5*(V608/1000),IF(W608=4,$G$6*(V608/1000),IF(W608=5,$G$7*(V608/1000),IF(W608=6,$G$8*(V608/1000),IF(W608=7,$G$9*(V608/1000),IF(W608=8,$G$10*(V608/1000),IF(W608=9,$G$11*(V608/1000),IF(W608=10,$G$12*(V608/1000),IF(W608=11,$G$13*(V608/1000),IF(W608=12,$G$14*(V608/1000),IF(W608=13,$G$15*(V608/1000),IF(W608=14,$G$16*(V608/1000),IF(W608=15,$G$17*(V608/1000),0)))))))))))))))</f>
        <v>0</v>
      </c>
      <c r="Y608" s="34">
        <f>IF('Γεννήτρια 5'!D608="W",Y607+('Γεννήτρια 5'!C608-1)*X608,IF('Γεννήτρια 5'!D608="L",Y607-X608,Y607))</f>
        <v>200.69650129906225</v>
      </c>
      <c r="Z608" s="34" t="str">
        <f>IF(AND('Γεννήτρια 5'!C608&lt;&gt;0,'Γεννήτρια 5'!D608=""),X608,"")</f>
        <v/>
      </c>
    </row>
    <row r="609" spans="1:26">
      <c r="A609" s="3">
        <f t="shared" si="58"/>
        <v>587</v>
      </c>
      <c r="E609" s="3" t="str">
        <f t="shared" si="54"/>
        <v/>
      </c>
      <c r="F609" s="2" t="str">
        <f t="shared" si="55"/>
        <v/>
      </c>
      <c r="G609" s="2" t="str">
        <f t="shared" si="56"/>
        <v/>
      </c>
      <c r="V609" s="34">
        <f t="shared" si="57"/>
        <v>200.69650129906225</v>
      </c>
      <c r="W609" s="33">
        <f t="shared" si="59"/>
        <v>583</v>
      </c>
      <c r="X609" s="34">
        <f>IF(W609=1,$G$3*(V609/1000),IF(W609=2,$G$4*(V609/1000),IF(W609=3,$G$5*(V609/1000),IF(W609=4,$G$6*(V609/1000),IF(W609=5,$G$7*(V609/1000),IF(W609=6,$G$8*(V609/1000),IF(W609=7,$G$9*(V609/1000),IF(W609=8,$G$10*(V609/1000),IF(W609=9,$G$11*(V609/1000),IF(W609=10,$G$12*(V609/1000),IF(W609=11,$G$13*(V609/1000),IF(W609=12,$G$14*(V609/1000),IF(W609=13,$G$15*(V609/1000),IF(W609=14,$G$16*(V609/1000),IF(W609=15,$G$17*(V609/1000),0)))))))))))))))</f>
        <v>0</v>
      </c>
      <c r="Y609" s="34">
        <f>IF('Γεννήτρια 5'!D609="W",Y608+('Γεννήτρια 5'!C609-1)*X609,IF('Γεννήτρια 5'!D609="L",Y608-X609,Y608))</f>
        <v>200.69650129906225</v>
      </c>
      <c r="Z609" s="34" t="str">
        <f>IF(AND('Γεννήτρια 5'!C609&lt;&gt;0,'Γεννήτρια 5'!D609=""),X609,"")</f>
        <v/>
      </c>
    </row>
    <row r="610" spans="1:26">
      <c r="A610" s="3">
        <f t="shared" si="58"/>
        <v>588</v>
      </c>
      <c r="E610" s="3" t="str">
        <f t="shared" si="54"/>
        <v/>
      </c>
      <c r="F610" s="2" t="str">
        <f t="shared" si="55"/>
        <v/>
      </c>
      <c r="G610" s="2" t="str">
        <f t="shared" si="56"/>
        <v/>
      </c>
      <c r="V610" s="34">
        <f t="shared" si="57"/>
        <v>200.69650129906225</v>
      </c>
      <c r="W610" s="33">
        <f t="shared" si="59"/>
        <v>584</v>
      </c>
      <c r="X610" s="34">
        <f>IF(W610=1,$G$3*(V610/1000),IF(W610=2,$G$4*(V610/1000),IF(W610=3,$G$5*(V610/1000),IF(W610=4,$G$6*(V610/1000),IF(W610=5,$G$7*(V610/1000),IF(W610=6,$G$8*(V610/1000),IF(W610=7,$G$9*(V610/1000),IF(W610=8,$G$10*(V610/1000),IF(W610=9,$G$11*(V610/1000),IF(W610=10,$G$12*(V610/1000),IF(W610=11,$G$13*(V610/1000),IF(W610=12,$G$14*(V610/1000),IF(W610=13,$G$15*(V610/1000),IF(W610=14,$G$16*(V610/1000),IF(W610=15,$G$17*(V610/1000),0)))))))))))))))</f>
        <v>0</v>
      </c>
      <c r="Y610" s="34">
        <f>IF('Γεννήτρια 5'!D610="W",Y609+('Γεννήτρια 5'!C610-1)*X610,IF('Γεννήτρια 5'!D610="L",Y609-X610,Y609))</f>
        <v>200.69650129906225</v>
      </c>
      <c r="Z610" s="34" t="str">
        <f>IF(AND('Γεννήτρια 5'!C610&lt;&gt;0,'Γεννήτρια 5'!D610=""),X610,"")</f>
        <v/>
      </c>
    </row>
    <row r="611" spans="1:26">
      <c r="A611" s="3">
        <f t="shared" si="58"/>
        <v>589</v>
      </c>
      <c r="E611" s="3" t="str">
        <f t="shared" si="54"/>
        <v/>
      </c>
      <c r="F611" s="2" t="str">
        <f t="shared" si="55"/>
        <v/>
      </c>
      <c r="G611" s="2" t="str">
        <f t="shared" si="56"/>
        <v/>
      </c>
      <c r="V611" s="34">
        <f t="shared" si="57"/>
        <v>200.69650129906225</v>
      </c>
      <c r="W611" s="33">
        <f t="shared" si="59"/>
        <v>585</v>
      </c>
      <c r="X611" s="34">
        <f>IF(W611=1,$G$3*(V611/1000),IF(W611=2,$G$4*(V611/1000),IF(W611=3,$G$5*(V611/1000),IF(W611=4,$G$6*(V611/1000),IF(W611=5,$G$7*(V611/1000),IF(W611=6,$G$8*(V611/1000),IF(W611=7,$G$9*(V611/1000),IF(W611=8,$G$10*(V611/1000),IF(W611=9,$G$11*(V611/1000),IF(W611=10,$G$12*(V611/1000),IF(W611=11,$G$13*(V611/1000),IF(W611=12,$G$14*(V611/1000),IF(W611=13,$G$15*(V611/1000),IF(W611=14,$G$16*(V611/1000),IF(W611=15,$G$17*(V611/1000),0)))))))))))))))</f>
        <v>0</v>
      </c>
      <c r="Y611" s="34">
        <f>IF('Γεννήτρια 5'!D611="W",Y610+('Γεννήτρια 5'!C611-1)*X611,IF('Γεννήτρια 5'!D611="L",Y610-X611,Y610))</f>
        <v>200.69650129906225</v>
      </c>
      <c r="Z611" s="34" t="str">
        <f>IF(AND('Γεννήτρια 5'!C611&lt;&gt;0,'Γεννήτρια 5'!D611=""),X611,"")</f>
        <v/>
      </c>
    </row>
    <row r="612" spans="1:26">
      <c r="A612" s="3">
        <f t="shared" si="58"/>
        <v>590</v>
      </c>
      <c r="E612" s="3" t="str">
        <f t="shared" si="54"/>
        <v/>
      </c>
      <c r="F612" s="2" t="str">
        <f t="shared" si="55"/>
        <v/>
      </c>
      <c r="G612" s="2" t="str">
        <f t="shared" si="56"/>
        <v/>
      </c>
      <c r="V612" s="34">
        <f t="shared" si="57"/>
        <v>200.69650129906225</v>
      </c>
      <c r="W612" s="33">
        <f t="shared" si="59"/>
        <v>586</v>
      </c>
      <c r="X612" s="34">
        <f>IF(W612=1,$G$3*(V612/1000),IF(W612=2,$G$4*(V612/1000),IF(W612=3,$G$5*(V612/1000),IF(W612=4,$G$6*(V612/1000),IF(W612=5,$G$7*(V612/1000),IF(W612=6,$G$8*(V612/1000),IF(W612=7,$G$9*(V612/1000),IF(W612=8,$G$10*(V612/1000),IF(W612=9,$G$11*(V612/1000),IF(W612=10,$G$12*(V612/1000),IF(W612=11,$G$13*(V612/1000),IF(W612=12,$G$14*(V612/1000),IF(W612=13,$G$15*(V612/1000),IF(W612=14,$G$16*(V612/1000),IF(W612=15,$G$17*(V612/1000),0)))))))))))))))</f>
        <v>0</v>
      </c>
      <c r="Y612" s="34">
        <f>IF('Γεννήτρια 5'!D612="W",Y611+('Γεννήτρια 5'!C612-1)*X612,IF('Γεννήτρια 5'!D612="L",Y611-X612,Y611))</f>
        <v>200.69650129906225</v>
      </c>
      <c r="Z612" s="34" t="str">
        <f>IF(AND('Γεννήτρια 5'!C612&lt;&gt;0,'Γεννήτρια 5'!D612=""),X612,"")</f>
        <v/>
      </c>
    </row>
    <row r="613" spans="1:26">
      <c r="A613" s="3">
        <f t="shared" si="58"/>
        <v>591</v>
      </c>
      <c r="E613" s="3" t="str">
        <f t="shared" si="54"/>
        <v/>
      </c>
      <c r="F613" s="2" t="str">
        <f t="shared" si="55"/>
        <v/>
      </c>
      <c r="G613" s="2" t="str">
        <f t="shared" si="56"/>
        <v/>
      </c>
      <c r="V613" s="34">
        <f t="shared" si="57"/>
        <v>200.69650129906225</v>
      </c>
      <c r="W613" s="33">
        <f t="shared" si="59"/>
        <v>587</v>
      </c>
      <c r="X613" s="34">
        <f>IF(W613=1,$G$3*(V613/1000),IF(W613=2,$G$4*(V613/1000),IF(W613=3,$G$5*(V613/1000),IF(W613=4,$G$6*(V613/1000),IF(W613=5,$G$7*(V613/1000),IF(W613=6,$G$8*(V613/1000),IF(W613=7,$G$9*(V613/1000),IF(W613=8,$G$10*(V613/1000),IF(W613=9,$G$11*(V613/1000),IF(W613=10,$G$12*(V613/1000),IF(W613=11,$G$13*(V613/1000),IF(W613=12,$G$14*(V613/1000),IF(W613=13,$G$15*(V613/1000),IF(W613=14,$G$16*(V613/1000),IF(W613=15,$G$17*(V613/1000),0)))))))))))))))</f>
        <v>0</v>
      </c>
      <c r="Y613" s="34">
        <f>IF('Γεννήτρια 5'!D613="W",Y612+('Γεννήτρια 5'!C613-1)*X613,IF('Γεννήτρια 5'!D613="L",Y612-X613,Y612))</f>
        <v>200.69650129906225</v>
      </c>
      <c r="Z613" s="34" t="str">
        <f>IF(AND('Γεννήτρια 5'!C613&lt;&gt;0,'Γεννήτρια 5'!D613=""),X613,"")</f>
        <v/>
      </c>
    </row>
    <row r="614" spans="1:26">
      <c r="A614" s="3">
        <f t="shared" si="58"/>
        <v>592</v>
      </c>
      <c r="E614" s="3" t="str">
        <f t="shared" si="54"/>
        <v/>
      </c>
      <c r="F614" s="2" t="str">
        <f t="shared" si="55"/>
        <v/>
      </c>
      <c r="G614" s="2" t="str">
        <f t="shared" si="56"/>
        <v/>
      </c>
      <c r="V614" s="34">
        <f t="shared" si="57"/>
        <v>200.69650129906225</v>
      </c>
      <c r="W614" s="33">
        <f t="shared" si="59"/>
        <v>588</v>
      </c>
      <c r="X614" s="34">
        <f>IF(W614=1,$G$3*(V614/1000),IF(W614=2,$G$4*(V614/1000),IF(W614=3,$G$5*(V614/1000),IF(W614=4,$G$6*(V614/1000),IF(W614=5,$G$7*(V614/1000),IF(W614=6,$G$8*(V614/1000),IF(W614=7,$G$9*(V614/1000),IF(W614=8,$G$10*(V614/1000),IF(W614=9,$G$11*(V614/1000),IF(W614=10,$G$12*(V614/1000),IF(W614=11,$G$13*(V614/1000),IF(W614=12,$G$14*(V614/1000),IF(W614=13,$G$15*(V614/1000),IF(W614=14,$G$16*(V614/1000),IF(W614=15,$G$17*(V614/1000),0)))))))))))))))</f>
        <v>0</v>
      </c>
      <c r="Y614" s="34">
        <f>IF('Γεννήτρια 5'!D614="W",Y613+('Γεννήτρια 5'!C614-1)*X614,IF('Γεννήτρια 5'!D614="L",Y613-X614,Y613))</f>
        <v>200.69650129906225</v>
      </c>
      <c r="Z614" s="34" t="str">
        <f>IF(AND('Γεννήτρια 5'!C614&lt;&gt;0,'Γεννήτρια 5'!D614=""),X614,"")</f>
        <v/>
      </c>
    </row>
    <row r="615" spans="1:26">
      <c r="A615" s="3">
        <f t="shared" si="58"/>
        <v>593</v>
      </c>
      <c r="E615" s="3" t="str">
        <f t="shared" si="54"/>
        <v/>
      </c>
      <c r="F615" s="2" t="str">
        <f t="shared" si="55"/>
        <v/>
      </c>
      <c r="G615" s="2" t="str">
        <f t="shared" si="56"/>
        <v/>
      </c>
      <c r="V615" s="34">
        <f t="shared" si="57"/>
        <v>200.69650129906225</v>
      </c>
      <c r="W615" s="33">
        <f t="shared" si="59"/>
        <v>589</v>
      </c>
      <c r="X615" s="34">
        <f>IF(W615=1,$G$3*(V615/1000),IF(W615=2,$G$4*(V615/1000),IF(W615=3,$G$5*(V615/1000),IF(W615=4,$G$6*(V615/1000),IF(W615=5,$G$7*(V615/1000),IF(W615=6,$G$8*(V615/1000),IF(W615=7,$G$9*(V615/1000),IF(W615=8,$G$10*(V615/1000),IF(W615=9,$G$11*(V615/1000),IF(W615=10,$G$12*(V615/1000),IF(W615=11,$G$13*(V615/1000),IF(W615=12,$G$14*(V615/1000),IF(W615=13,$G$15*(V615/1000),IF(W615=14,$G$16*(V615/1000),IF(W615=15,$G$17*(V615/1000),0)))))))))))))))</f>
        <v>0</v>
      </c>
      <c r="Y615" s="34">
        <f>IF('Γεννήτρια 5'!D615="W",Y614+('Γεννήτρια 5'!C615-1)*X615,IF('Γεννήτρια 5'!D615="L",Y614-X615,Y614))</f>
        <v>200.69650129906225</v>
      </c>
      <c r="Z615" s="34" t="str">
        <f>IF(AND('Γεννήτρια 5'!C615&lt;&gt;0,'Γεννήτρια 5'!D615=""),X615,"")</f>
        <v/>
      </c>
    </row>
    <row r="616" spans="1:26">
      <c r="A616" s="3">
        <f t="shared" si="58"/>
        <v>594</v>
      </c>
      <c r="E616" s="3" t="str">
        <f t="shared" si="54"/>
        <v/>
      </c>
      <c r="F616" s="2" t="str">
        <f t="shared" si="55"/>
        <v/>
      </c>
      <c r="G616" s="2" t="str">
        <f t="shared" si="56"/>
        <v/>
      </c>
      <c r="V616" s="34">
        <f t="shared" si="57"/>
        <v>200.69650129906225</v>
      </c>
      <c r="W616" s="33">
        <f t="shared" si="59"/>
        <v>590</v>
      </c>
      <c r="X616" s="34">
        <f>IF(W616=1,$G$3*(V616/1000),IF(W616=2,$G$4*(V616/1000),IF(W616=3,$G$5*(V616/1000),IF(W616=4,$G$6*(V616/1000),IF(W616=5,$G$7*(V616/1000),IF(W616=6,$G$8*(V616/1000),IF(W616=7,$G$9*(V616/1000),IF(W616=8,$G$10*(V616/1000),IF(W616=9,$G$11*(V616/1000),IF(W616=10,$G$12*(V616/1000),IF(W616=11,$G$13*(V616/1000),IF(W616=12,$G$14*(V616/1000),IF(W616=13,$G$15*(V616/1000),IF(W616=14,$G$16*(V616/1000),IF(W616=15,$G$17*(V616/1000),0)))))))))))))))</f>
        <v>0</v>
      </c>
      <c r="Y616" s="34">
        <f>IF('Γεννήτρια 5'!D616="W",Y615+('Γεννήτρια 5'!C616-1)*X616,IF('Γεννήτρια 5'!D616="L",Y615-X616,Y615))</f>
        <v>200.69650129906225</v>
      </c>
      <c r="Z616" s="34" t="str">
        <f>IF(AND('Γεννήτρια 5'!C616&lt;&gt;0,'Γεννήτρια 5'!D616=""),X616,"")</f>
        <v/>
      </c>
    </row>
    <row r="617" spans="1:26">
      <c r="A617" s="3">
        <f t="shared" si="58"/>
        <v>595</v>
      </c>
      <c r="E617" s="3" t="str">
        <f t="shared" si="54"/>
        <v/>
      </c>
      <c r="F617" s="2" t="str">
        <f t="shared" si="55"/>
        <v/>
      </c>
      <c r="G617" s="2" t="str">
        <f t="shared" si="56"/>
        <v/>
      </c>
      <c r="V617" s="34">
        <f t="shared" si="57"/>
        <v>200.69650129906225</v>
      </c>
      <c r="W617" s="33">
        <f t="shared" si="59"/>
        <v>591</v>
      </c>
      <c r="X617" s="34">
        <f>IF(W617=1,$G$3*(V617/1000),IF(W617=2,$G$4*(V617/1000),IF(W617=3,$G$5*(V617/1000),IF(W617=4,$G$6*(V617/1000),IF(W617=5,$G$7*(V617/1000),IF(W617=6,$G$8*(V617/1000),IF(W617=7,$G$9*(V617/1000),IF(W617=8,$G$10*(V617/1000),IF(W617=9,$G$11*(V617/1000),IF(W617=10,$G$12*(V617/1000),IF(W617=11,$G$13*(V617/1000),IF(W617=12,$G$14*(V617/1000),IF(W617=13,$G$15*(V617/1000),IF(W617=14,$G$16*(V617/1000),IF(W617=15,$G$17*(V617/1000),0)))))))))))))))</f>
        <v>0</v>
      </c>
      <c r="Y617" s="34">
        <f>IF('Γεννήτρια 5'!D617="W",Y616+('Γεννήτρια 5'!C617-1)*X617,IF('Γεννήτρια 5'!D617="L",Y616-X617,Y616))</f>
        <v>200.69650129906225</v>
      </c>
      <c r="Z617" s="34" t="str">
        <f>IF(AND('Γεννήτρια 5'!C617&lt;&gt;0,'Γεννήτρια 5'!D617=""),X617,"")</f>
        <v/>
      </c>
    </row>
    <row r="618" spans="1:26">
      <c r="A618" s="3">
        <f t="shared" si="58"/>
        <v>596</v>
      </c>
      <c r="E618" s="3" t="str">
        <f t="shared" si="54"/>
        <v/>
      </c>
      <c r="F618" s="2" t="str">
        <f t="shared" si="55"/>
        <v/>
      </c>
      <c r="G618" s="2" t="str">
        <f t="shared" si="56"/>
        <v/>
      </c>
      <c r="V618" s="34">
        <f t="shared" si="57"/>
        <v>200.69650129906225</v>
      </c>
      <c r="W618" s="33">
        <f t="shared" si="59"/>
        <v>592</v>
      </c>
      <c r="X618" s="34">
        <f>IF(W618=1,$G$3*(V618/1000),IF(W618=2,$G$4*(V618/1000),IF(W618=3,$G$5*(V618/1000),IF(W618=4,$G$6*(V618/1000),IF(W618=5,$G$7*(V618/1000),IF(W618=6,$G$8*(V618/1000),IF(W618=7,$G$9*(V618/1000),IF(W618=8,$G$10*(V618/1000),IF(W618=9,$G$11*(V618/1000),IF(W618=10,$G$12*(V618/1000),IF(W618=11,$G$13*(V618/1000),IF(W618=12,$G$14*(V618/1000),IF(W618=13,$G$15*(V618/1000),IF(W618=14,$G$16*(V618/1000),IF(W618=15,$G$17*(V618/1000),0)))))))))))))))</f>
        <v>0</v>
      </c>
      <c r="Y618" s="34">
        <f>IF('Γεννήτρια 5'!D618="W",Y617+('Γεννήτρια 5'!C618-1)*X618,IF('Γεννήτρια 5'!D618="L",Y617-X618,Y617))</f>
        <v>200.69650129906225</v>
      </c>
      <c r="Z618" s="34" t="str">
        <f>IF(AND('Γεννήτρια 5'!C618&lt;&gt;0,'Γεννήτρια 5'!D618=""),X618,"")</f>
        <v/>
      </c>
    </row>
    <row r="619" spans="1:26">
      <c r="A619" s="3">
        <f t="shared" si="58"/>
        <v>597</v>
      </c>
      <c r="E619" s="3" t="str">
        <f t="shared" si="54"/>
        <v/>
      </c>
      <c r="F619" s="2" t="str">
        <f t="shared" si="55"/>
        <v/>
      </c>
      <c r="G619" s="2" t="str">
        <f t="shared" si="56"/>
        <v/>
      </c>
      <c r="V619" s="34">
        <f t="shared" si="57"/>
        <v>200.69650129906225</v>
      </c>
      <c r="W619" s="33">
        <f t="shared" si="59"/>
        <v>593</v>
      </c>
      <c r="X619" s="34">
        <f>IF(W619=1,$G$3*(V619/1000),IF(W619=2,$G$4*(V619/1000),IF(W619=3,$G$5*(V619/1000),IF(W619=4,$G$6*(V619/1000),IF(W619=5,$G$7*(V619/1000),IF(W619=6,$G$8*(V619/1000),IF(W619=7,$G$9*(V619/1000),IF(W619=8,$G$10*(V619/1000),IF(W619=9,$G$11*(V619/1000),IF(W619=10,$G$12*(V619/1000),IF(W619=11,$G$13*(V619/1000),IF(W619=12,$G$14*(V619/1000),IF(W619=13,$G$15*(V619/1000),IF(W619=14,$G$16*(V619/1000),IF(W619=15,$G$17*(V619/1000),0)))))))))))))))</f>
        <v>0</v>
      </c>
      <c r="Y619" s="34">
        <f>IF('Γεννήτρια 5'!D619="W",Y618+('Γεννήτρια 5'!C619-1)*X619,IF('Γεννήτρια 5'!D619="L",Y618-X619,Y618))</f>
        <v>200.69650129906225</v>
      </c>
      <c r="Z619" s="34" t="str">
        <f>IF(AND('Γεννήτρια 5'!C619&lt;&gt;0,'Γεννήτρια 5'!D619=""),X619,"")</f>
        <v/>
      </c>
    </row>
    <row r="620" spans="1:26">
      <c r="A620" s="3">
        <f t="shared" si="58"/>
        <v>598</v>
      </c>
      <c r="E620" s="3" t="str">
        <f t="shared" si="54"/>
        <v/>
      </c>
      <c r="F620" s="2" t="str">
        <f t="shared" si="55"/>
        <v/>
      </c>
      <c r="G620" s="2" t="str">
        <f t="shared" si="56"/>
        <v/>
      </c>
      <c r="V620" s="34">
        <f t="shared" si="57"/>
        <v>200.69650129906225</v>
      </c>
      <c r="W620" s="33">
        <f t="shared" si="59"/>
        <v>594</v>
      </c>
      <c r="X620" s="34">
        <f>IF(W620=1,$G$3*(V620/1000),IF(W620=2,$G$4*(V620/1000),IF(W620=3,$G$5*(V620/1000),IF(W620=4,$G$6*(V620/1000),IF(W620=5,$G$7*(V620/1000),IF(W620=6,$G$8*(V620/1000),IF(W620=7,$G$9*(V620/1000),IF(W620=8,$G$10*(V620/1000),IF(W620=9,$G$11*(V620/1000),IF(W620=10,$G$12*(V620/1000),IF(W620=11,$G$13*(V620/1000),IF(W620=12,$G$14*(V620/1000),IF(W620=13,$G$15*(V620/1000),IF(W620=14,$G$16*(V620/1000),IF(W620=15,$G$17*(V620/1000),0)))))))))))))))</f>
        <v>0</v>
      </c>
      <c r="Y620" s="34">
        <f>IF('Γεννήτρια 5'!D620="W",Y619+('Γεννήτρια 5'!C620-1)*X620,IF('Γεννήτρια 5'!D620="L",Y619-X620,Y619))</f>
        <v>200.69650129906225</v>
      </c>
      <c r="Z620" s="34" t="str">
        <f>IF(AND('Γεννήτρια 5'!C620&lt;&gt;0,'Γεννήτρια 5'!D620=""),X620,"")</f>
        <v/>
      </c>
    </row>
    <row r="621" spans="1:26">
      <c r="A621" s="3">
        <f t="shared" si="58"/>
        <v>599</v>
      </c>
      <c r="E621" s="3" t="str">
        <f t="shared" si="54"/>
        <v/>
      </c>
      <c r="F621" s="2" t="str">
        <f t="shared" si="55"/>
        <v/>
      </c>
      <c r="G621" s="2" t="str">
        <f t="shared" si="56"/>
        <v/>
      </c>
      <c r="V621" s="34">
        <f t="shared" si="57"/>
        <v>200.69650129906225</v>
      </c>
      <c r="W621" s="33">
        <f t="shared" si="59"/>
        <v>595</v>
      </c>
      <c r="X621" s="34">
        <f>IF(W621=1,$G$3*(V621/1000),IF(W621=2,$G$4*(V621/1000),IF(W621=3,$G$5*(V621/1000),IF(W621=4,$G$6*(V621/1000),IF(W621=5,$G$7*(V621/1000),IF(W621=6,$G$8*(V621/1000),IF(W621=7,$G$9*(V621/1000),IF(W621=8,$G$10*(V621/1000),IF(W621=9,$G$11*(V621/1000),IF(W621=10,$G$12*(V621/1000),IF(W621=11,$G$13*(V621/1000),IF(W621=12,$G$14*(V621/1000),IF(W621=13,$G$15*(V621/1000),IF(W621=14,$G$16*(V621/1000),IF(W621=15,$G$17*(V621/1000),0)))))))))))))))</f>
        <v>0</v>
      </c>
      <c r="Y621" s="34">
        <f>IF('Γεννήτρια 5'!D621="W",Y620+('Γεννήτρια 5'!C621-1)*X621,IF('Γεννήτρια 5'!D621="L",Y620-X621,Y620))</f>
        <v>200.69650129906225</v>
      </c>
      <c r="Z621" s="34" t="str">
        <f>IF(AND('Γεννήτρια 5'!C621&lt;&gt;0,'Γεννήτρια 5'!D621=""),X621,"")</f>
        <v/>
      </c>
    </row>
    <row r="622" spans="1:26">
      <c r="A622" s="3">
        <f t="shared" si="58"/>
        <v>600</v>
      </c>
      <c r="E622" s="3" t="str">
        <f t="shared" si="54"/>
        <v/>
      </c>
      <c r="F622" s="2" t="str">
        <f t="shared" si="55"/>
        <v/>
      </c>
      <c r="G622" s="2" t="str">
        <f t="shared" si="56"/>
        <v/>
      </c>
      <c r="V622" s="34">
        <f t="shared" si="57"/>
        <v>200.69650129906225</v>
      </c>
      <c r="W622" s="33">
        <f t="shared" si="59"/>
        <v>596</v>
      </c>
      <c r="X622" s="34">
        <f>IF(W622=1,$G$3*(V622/1000),IF(W622=2,$G$4*(V622/1000),IF(W622=3,$G$5*(V622/1000),IF(W622=4,$G$6*(V622/1000),IF(W622=5,$G$7*(V622/1000),IF(W622=6,$G$8*(V622/1000),IF(W622=7,$G$9*(V622/1000),IF(W622=8,$G$10*(V622/1000),IF(W622=9,$G$11*(V622/1000),IF(W622=10,$G$12*(V622/1000),IF(W622=11,$G$13*(V622/1000),IF(W622=12,$G$14*(V622/1000),IF(W622=13,$G$15*(V622/1000),IF(W622=14,$G$16*(V622/1000),IF(W622=15,$G$17*(V622/1000),0)))))))))))))))</f>
        <v>0</v>
      </c>
      <c r="Y622" s="34">
        <f>IF('Γεννήτρια 5'!D622="W",Y621+('Γεννήτρια 5'!C622-1)*X622,IF('Γεννήτρια 5'!D622="L",Y621-X622,Y621))</f>
        <v>200.69650129906225</v>
      </c>
      <c r="Z622" s="34" t="str">
        <f>IF(AND('Γεννήτρια 5'!C622&lt;&gt;0,'Γεννήτρια 5'!D622=""),X622,"")</f>
        <v/>
      </c>
    </row>
    <row r="623" spans="1:26">
      <c r="A623" s="3">
        <f t="shared" si="58"/>
        <v>601</v>
      </c>
      <c r="E623" s="3" t="str">
        <f t="shared" si="54"/>
        <v/>
      </c>
      <c r="F623" s="2" t="str">
        <f t="shared" si="55"/>
        <v/>
      </c>
      <c r="G623" s="2" t="str">
        <f t="shared" si="56"/>
        <v/>
      </c>
      <c r="V623" s="34">
        <f t="shared" si="57"/>
        <v>200.69650129906225</v>
      </c>
      <c r="W623" s="33">
        <f t="shared" si="59"/>
        <v>597</v>
      </c>
      <c r="X623" s="34">
        <f>IF(W623=1,$G$3*(V623/1000),IF(W623=2,$G$4*(V623/1000),IF(W623=3,$G$5*(V623/1000),IF(W623=4,$G$6*(V623/1000),IF(W623=5,$G$7*(V623/1000),IF(W623=6,$G$8*(V623/1000),IF(W623=7,$G$9*(V623/1000),IF(W623=8,$G$10*(V623/1000),IF(W623=9,$G$11*(V623/1000),IF(W623=10,$G$12*(V623/1000),IF(W623=11,$G$13*(V623/1000),IF(W623=12,$G$14*(V623/1000),IF(W623=13,$G$15*(V623/1000),IF(W623=14,$G$16*(V623/1000),IF(W623=15,$G$17*(V623/1000),0)))))))))))))))</f>
        <v>0</v>
      </c>
      <c r="Y623" s="34">
        <f>IF('Γεννήτρια 5'!D623="W",Y622+('Γεννήτρια 5'!C623-1)*X623,IF('Γεννήτρια 5'!D623="L",Y622-X623,Y622))</f>
        <v>200.69650129906225</v>
      </c>
      <c r="Z623" s="34" t="str">
        <f>IF(AND('Γεννήτρια 5'!C623&lt;&gt;0,'Γεννήτρια 5'!D623=""),X623,"")</f>
        <v/>
      </c>
    </row>
    <row r="624" spans="1:26">
      <c r="A624" s="3">
        <f t="shared" si="58"/>
        <v>602</v>
      </c>
      <c r="E624" s="3" t="str">
        <f t="shared" si="54"/>
        <v/>
      </c>
      <c r="F624" s="2" t="str">
        <f t="shared" si="55"/>
        <v/>
      </c>
      <c r="G624" s="2" t="str">
        <f t="shared" si="56"/>
        <v/>
      </c>
      <c r="V624" s="34">
        <f t="shared" si="57"/>
        <v>200.69650129906225</v>
      </c>
      <c r="W624" s="33">
        <f t="shared" si="59"/>
        <v>598</v>
      </c>
      <c r="X624" s="34">
        <f>IF(W624=1,$G$3*(V624/1000),IF(W624=2,$G$4*(V624/1000),IF(W624=3,$G$5*(V624/1000),IF(W624=4,$G$6*(V624/1000),IF(W624=5,$G$7*(V624/1000),IF(W624=6,$G$8*(V624/1000),IF(W624=7,$G$9*(V624/1000),IF(W624=8,$G$10*(V624/1000),IF(W624=9,$G$11*(V624/1000),IF(W624=10,$G$12*(V624/1000),IF(W624=11,$G$13*(V624/1000),IF(W624=12,$G$14*(V624/1000),IF(W624=13,$G$15*(V624/1000),IF(W624=14,$G$16*(V624/1000),IF(W624=15,$G$17*(V624/1000),0)))))))))))))))</f>
        <v>0</v>
      </c>
      <c r="Y624" s="34">
        <f>IF('Γεννήτρια 5'!D624="W",Y623+('Γεννήτρια 5'!C624-1)*X624,IF('Γεννήτρια 5'!D624="L",Y623-X624,Y623))</f>
        <v>200.69650129906225</v>
      </c>
      <c r="Z624" s="34" t="str">
        <f>IF(AND('Γεννήτρια 5'!C624&lt;&gt;0,'Γεννήτρια 5'!D624=""),X624,"")</f>
        <v/>
      </c>
    </row>
    <row r="625" spans="1:26">
      <c r="A625" s="3">
        <f t="shared" si="58"/>
        <v>603</v>
      </c>
      <c r="E625" s="3" t="str">
        <f t="shared" si="54"/>
        <v/>
      </c>
      <c r="F625" s="2" t="str">
        <f t="shared" si="55"/>
        <v/>
      </c>
      <c r="G625" s="2" t="str">
        <f t="shared" si="56"/>
        <v/>
      </c>
      <c r="V625" s="34">
        <f t="shared" si="57"/>
        <v>200.69650129906225</v>
      </c>
      <c r="W625" s="33">
        <f t="shared" si="59"/>
        <v>599</v>
      </c>
      <c r="X625" s="34">
        <f>IF(W625=1,$G$3*(V625/1000),IF(W625=2,$G$4*(V625/1000),IF(W625=3,$G$5*(V625/1000),IF(W625=4,$G$6*(V625/1000),IF(W625=5,$G$7*(V625/1000),IF(W625=6,$G$8*(V625/1000),IF(W625=7,$G$9*(V625/1000),IF(W625=8,$G$10*(V625/1000),IF(W625=9,$G$11*(V625/1000),IF(W625=10,$G$12*(V625/1000),IF(W625=11,$G$13*(V625/1000),IF(W625=12,$G$14*(V625/1000),IF(W625=13,$G$15*(V625/1000),IF(W625=14,$G$16*(V625/1000),IF(W625=15,$G$17*(V625/1000),0)))))))))))))))</f>
        <v>0</v>
      </c>
      <c r="Y625" s="34">
        <f>IF('Γεννήτρια 5'!D625="W",Y624+('Γεννήτρια 5'!C625-1)*X625,IF('Γεννήτρια 5'!D625="L",Y624-X625,Y624))</f>
        <v>200.69650129906225</v>
      </c>
      <c r="Z625" s="34" t="str">
        <f>IF(AND('Γεννήτρια 5'!C625&lt;&gt;0,'Γεννήτρια 5'!D625=""),X625,"")</f>
        <v/>
      </c>
    </row>
    <row r="626" spans="1:26">
      <c r="A626" s="3">
        <f t="shared" si="58"/>
        <v>604</v>
      </c>
      <c r="E626" s="3" t="str">
        <f t="shared" si="54"/>
        <v/>
      </c>
      <c r="F626" s="2" t="str">
        <f t="shared" si="55"/>
        <v/>
      </c>
      <c r="G626" s="2" t="str">
        <f t="shared" si="56"/>
        <v/>
      </c>
      <c r="V626" s="34">
        <f t="shared" si="57"/>
        <v>200.69650129906225</v>
      </c>
      <c r="W626" s="33">
        <f t="shared" si="59"/>
        <v>600</v>
      </c>
      <c r="X626" s="34">
        <f>IF(W626=1,$G$3*(V626/1000),IF(W626=2,$G$4*(V626/1000),IF(W626=3,$G$5*(V626/1000),IF(W626=4,$G$6*(V626/1000),IF(W626=5,$G$7*(V626/1000),IF(W626=6,$G$8*(V626/1000),IF(W626=7,$G$9*(V626/1000),IF(W626=8,$G$10*(V626/1000),IF(W626=9,$G$11*(V626/1000),IF(W626=10,$G$12*(V626/1000),IF(W626=11,$G$13*(V626/1000),IF(W626=12,$G$14*(V626/1000),IF(W626=13,$G$15*(V626/1000),IF(W626=14,$G$16*(V626/1000),IF(W626=15,$G$17*(V626/1000),0)))))))))))))))</f>
        <v>0</v>
      </c>
      <c r="Y626" s="34">
        <f>IF('Γεννήτρια 5'!D626="W",Y625+('Γεννήτρια 5'!C626-1)*X626,IF('Γεννήτρια 5'!D626="L",Y625-X626,Y625))</f>
        <v>200.69650129906225</v>
      </c>
      <c r="Z626" s="34" t="str">
        <f>IF(AND('Γεννήτρια 5'!C626&lt;&gt;0,'Γεννήτρια 5'!D626=""),X626,"")</f>
        <v/>
      </c>
    </row>
    <row r="627" spans="1:26">
      <c r="A627" s="3">
        <f t="shared" si="58"/>
        <v>605</v>
      </c>
      <c r="E627" s="3" t="str">
        <f t="shared" si="54"/>
        <v/>
      </c>
      <c r="F627" s="2" t="str">
        <f t="shared" si="55"/>
        <v/>
      </c>
      <c r="G627" s="2" t="str">
        <f t="shared" si="56"/>
        <v/>
      </c>
      <c r="V627" s="34">
        <f t="shared" si="57"/>
        <v>200.69650129906225</v>
      </c>
      <c r="W627" s="33">
        <f t="shared" si="59"/>
        <v>601</v>
      </c>
      <c r="X627" s="34">
        <f>IF(W627=1,$G$3*(V627/1000),IF(W627=2,$G$4*(V627/1000),IF(W627=3,$G$5*(V627/1000),IF(W627=4,$G$6*(V627/1000),IF(W627=5,$G$7*(V627/1000),IF(W627=6,$G$8*(V627/1000),IF(W627=7,$G$9*(V627/1000),IF(W627=8,$G$10*(V627/1000),IF(W627=9,$G$11*(V627/1000),IF(W627=10,$G$12*(V627/1000),IF(W627=11,$G$13*(V627/1000),IF(W627=12,$G$14*(V627/1000),IF(W627=13,$G$15*(V627/1000),IF(W627=14,$G$16*(V627/1000),IF(W627=15,$G$17*(V627/1000),0)))))))))))))))</f>
        <v>0</v>
      </c>
      <c r="Y627" s="34">
        <f>IF('Γεννήτρια 5'!D627="W",Y626+('Γεννήτρια 5'!C627-1)*X627,IF('Γεννήτρια 5'!D627="L",Y626-X627,Y626))</f>
        <v>200.69650129906225</v>
      </c>
      <c r="Z627" s="34" t="str">
        <f>IF(AND('Γεννήτρια 5'!C627&lt;&gt;0,'Γεννήτρια 5'!D627=""),X627,"")</f>
        <v/>
      </c>
    </row>
    <row r="628" spans="1:26">
      <c r="A628" s="3">
        <f t="shared" si="58"/>
        <v>606</v>
      </c>
      <c r="E628" s="3" t="str">
        <f t="shared" si="54"/>
        <v/>
      </c>
      <c r="F628" s="2" t="str">
        <f t="shared" si="55"/>
        <v/>
      </c>
      <c r="G628" s="2" t="str">
        <f t="shared" si="56"/>
        <v/>
      </c>
      <c r="V628" s="34">
        <f t="shared" si="57"/>
        <v>200.69650129906225</v>
      </c>
      <c r="W628" s="33">
        <f t="shared" si="59"/>
        <v>602</v>
      </c>
      <c r="X628" s="34">
        <f>IF(W628=1,$G$3*(V628/1000),IF(W628=2,$G$4*(V628/1000),IF(W628=3,$G$5*(V628/1000),IF(W628=4,$G$6*(V628/1000),IF(W628=5,$G$7*(V628/1000),IF(W628=6,$G$8*(V628/1000),IF(W628=7,$G$9*(V628/1000),IF(W628=8,$G$10*(V628/1000),IF(W628=9,$G$11*(V628/1000),IF(W628=10,$G$12*(V628/1000),IF(W628=11,$G$13*(V628/1000),IF(W628=12,$G$14*(V628/1000),IF(W628=13,$G$15*(V628/1000),IF(W628=14,$G$16*(V628/1000),IF(W628=15,$G$17*(V628/1000),0)))))))))))))))</f>
        <v>0</v>
      </c>
      <c r="Y628" s="34">
        <f>IF('Γεννήτρια 5'!D628="W",Y627+('Γεννήτρια 5'!C628-1)*X628,IF('Γεννήτρια 5'!D628="L",Y627-X628,Y627))</f>
        <v>200.69650129906225</v>
      </c>
      <c r="Z628" s="34" t="str">
        <f>IF(AND('Γεννήτρια 5'!C628&lt;&gt;0,'Γεννήτρια 5'!D628=""),X628,"")</f>
        <v/>
      </c>
    </row>
    <row r="629" spans="1:26">
      <c r="A629" s="3">
        <f t="shared" si="58"/>
        <v>607</v>
      </c>
      <c r="E629" s="3" t="str">
        <f t="shared" si="54"/>
        <v/>
      </c>
      <c r="F629" s="2" t="str">
        <f t="shared" si="55"/>
        <v/>
      </c>
      <c r="G629" s="2" t="str">
        <f t="shared" si="56"/>
        <v/>
      </c>
      <c r="V629" s="34">
        <f t="shared" si="57"/>
        <v>200.69650129906225</v>
      </c>
      <c r="W629" s="33">
        <f t="shared" si="59"/>
        <v>603</v>
      </c>
      <c r="X629" s="34">
        <f>IF(W629=1,$G$3*(V629/1000),IF(W629=2,$G$4*(V629/1000),IF(W629=3,$G$5*(V629/1000),IF(W629=4,$G$6*(V629/1000),IF(W629=5,$G$7*(V629/1000),IF(W629=6,$G$8*(V629/1000),IF(W629=7,$G$9*(V629/1000),IF(W629=8,$G$10*(V629/1000),IF(W629=9,$G$11*(V629/1000),IF(W629=10,$G$12*(V629/1000),IF(W629=11,$G$13*(V629/1000),IF(W629=12,$G$14*(V629/1000),IF(W629=13,$G$15*(V629/1000),IF(W629=14,$G$16*(V629/1000),IF(W629=15,$G$17*(V629/1000),0)))))))))))))))</f>
        <v>0</v>
      </c>
      <c r="Y629" s="34">
        <f>IF('Γεννήτρια 5'!D629="W",Y628+('Γεννήτρια 5'!C629-1)*X629,IF('Γεννήτρια 5'!D629="L",Y628-X629,Y628))</f>
        <v>200.69650129906225</v>
      </c>
      <c r="Z629" s="34" t="str">
        <f>IF(AND('Γεννήτρια 5'!C629&lt;&gt;0,'Γεννήτρια 5'!D629=""),X629,"")</f>
        <v/>
      </c>
    </row>
    <row r="630" spans="1:26">
      <c r="A630" s="3">
        <f t="shared" si="58"/>
        <v>608</v>
      </c>
      <c r="E630" s="3" t="str">
        <f t="shared" si="54"/>
        <v/>
      </c>
      <c r="F630" s="2" t="str">
        <f t="shared" si="55"/>
        <v/>
      </c>
      <c r="G630" s="2" t="str">
        <f t="shared" si="56"/>
        <v/>
      </c>
      <c r="V630" s="34">
        <f t="shared" si="57"/>
        <v>200.69650129906225</v>
      </c>
      <c r="W630" s="33">
        <f t="shared" si="59"/>
        <v>604</v>
      </c>
      <c r="X630" s="34">
        <f>IF(W630=1,$G$3*(V630/1000),IF(W630=2,$G$4*(V630/1000),IF(W630=3,$G$5*(V630/1000),IF(W630=4,$G$6*(V630/1000),IF(W630=5,$G$7*(V630/1000),IF(W630=6,$G$8*(V630/1000),IF(W630=7,$G$9*(V630/1000),IF(W630=8,$G$10*(V630/1000),IF(W630=9,$G$11*(V630/1000),IF(W630=10,$G$12*(V630/1000),IF(W630=11,$G$13*(V630/1000),IF(W630=12,$G$14*(V630/1000),IF(W630=13,$G$15*(V630/1000),IF(W630=14,$G$16*(V630/1000),IF(W630=15,$G$17*(V630/1000),0)))))))))))))))</f>
        <v>0</v>
      </c>
      <c r="Y630" s="34">
        <f>IF('Γεννήτρια 5'!D630="W",Y629+('Γεννήτρια 5'!C630-1)*X630,IF('Γεννήτρια 5'!D630="L",Y629-X630,Y629))</f>
        <v>200.69650129906225</v>
      </c>
      <c r="Z630" s="34" t="str">
        <f>IF(AND('Γεννήτρια 5'!C630&lt;&gt;0,'Γεννήτρια 5'!D630=""),X630,"")</f>
        <v/>
      </c>
    </row>
    <row r="631" spans="1:26">
      <c r="A631" s="3">
        <f t="shared" si="58"/>
        <v>609</v>
      </c>
      <c r="E631" s="3" t="str">
        <f t="shared" si="54"/>
        <v/>
      </c>
      <c r="F631" s="2" t="str">
        <f t="shared" si="55"/>
        <v/>
      </c>
      <c r="G631" s="2" t="str">
        <f t="shared" si="56"/>
        <v/>
      </c>
      <c r="V631" s="34">
        <f t="shared" si="57"/>
        <v>200.69650129906225</v>
      </c>
      <c r="W631" s="33">
        <f t="shared" si="59"/>
        <v>605</v>
      </c>
      <c r="X631" s="34">
        <f>IF(W631=1,$G$3*(V631/1000),IF(W631=2,$G$4*(V631/1000),IF(W631=3,$G$5*(V631/1000),IF(W631=4,$G$6*(V631/1000),IF(W631=5,$G$7*(V631/1000),IF(W631=6,$G$8*(V631/1000),IF(W631=7,$G$9*(V631/1000),IF(W631=8,$G$10*(V631/1000),IF(W631=9,$G$11*(V631/1000),IF(W631=10,$G$12*(V631/1000),IF(W631=11,$G$13*(V631/1000),IF(W631=12,$G$14*(V631/1000),IF(W631=13,$G$15*(V631/1000),IF(W631=14,$G$16*(V631/1000),IF(W631=15,$G$17*(V631/1000),0)))))))))))))))</f>
        <v>0</v>
      </c>
      <c r="Y631" s="34">
        <f>IF('Γεννήτρια 5'!D631="W",Y630+('Γεννήτρια 5'!C631-1)*X631,IF('Γεννήτρια 5'!D631="L",Y630-X631,Y630))</f>
        <v>200.69650129906225</v>
      </c>
      <c r="Z631" s="34" t="str">
        <f>IF(AND('Γεννήτρια 5'!C631&lt;&gt;0,'Γεννήτρια 5'!D631=""),X631,"")</f>
        <v/>
      </c>
    </row>
    <row r="632" spans="1:26">
      <c r="A632" s="3">
        <f t="shared" si="58"/>
        <v>610</v>
      </c>
      <c r="E632" s="3" t="str">
        <f t="shared" si="54"/>
        <v/>
      </c>
      <c r="F632" s="2" t="str">
        <f t="shared" si="55"/>
        <v/>
      </c>
      <c r="G632" s="2" t="str">
        <f t="shared" si="56"/>
        <v/>
      </c>
      <c r="V632" s="34">
        <f t="shared" si="57"/>
        <v>200.69650129906225</v>
      </c>
      <c r="W632" s="33">
        <f t="shared" si="59"/>
        <v>606</v>
      </c>
      <c r="X632" s="34">
        <f>IF(W632=1,$G$3*(V632/1000),IF(W632=2,$G$4*(V632/1000),IF(W632=3,$G$5*(V632/1000),IF(W632=4,$G$6*(V632/1000),IF(W632=5,$G$7*(V632/1000),IF(W632=6,$G$8*(V632/1000),IF(W632=7,$G$9*(V632/1000),IF(W632=8,$G$10*(V632/1000),IF(W632=9,$G$11*(V632/1000),IF(W632=10,$G$12*(V632/1000),IF(W632=11,$G$13*(V632/1000),IF(W632=12,$G$14*(V632/1000),IF(W632=13,$G$15*(V632/1000),IF(W632=14,$G$16*(V632/1000),IF(W632=15,$G$17*(V632/1000),0)))))))))))))))</f>
        <v>0</v>
      </c>
      <c r="Y632" s="34">
        <f>IF('Γεννήτρια 5'!D632="W",Y631+('Γεννήτρια 5'!C632-1)*X632,IF('Γεννήτρια 5'!D632="L",Y631-X632,Y631))</f>
        <v>200.69650129906225</v>
      </c>
      <c r="Z632" s="34" t="str">
        <f>IF(AND('Γεννήτρια 5'!C632&lt;&gt;0,'Γεννήτρια 5'!D632=""),X632,"")</f>
        <v/>
      </c>
    </row>
    <row r="633" spans="1:26">
      <c r="A633" s="3">
        <f t="shared" si="58"/>
        <v>611</v>
      </c>
      <c r="E633" s="3" t="str">
        <f t="shared" si="54"/>
        <v/>
      </c>
      <c r="F633" s="2" t="str">
        <f t="shared" si="55"/>
        <v/>
      </c>
      <c r="G633" s="2" t="str">
        <f t="shared" si="56"/>
        <v/>
      </c>
      <c r="V633" s="34">
        <f t="shared" si="57"/>
        <v>200.69650129906225</v>
      </c>
      <c r="W633" s="33">
        <f t="shared" si="59"/>
        <v>607</v>
      </c>
      <c r="X633" s="34">
        <f>IF(W633=1,$G$3*(V633/1000),IF(W633=2,$G$4*(V633/1000),IF(W633=3,$G$5*(V633/1000),IF(W633=4,$G$6*(V633/1000),IF(W633=5,$G$7*(V633/1000),IF(W633=6,$G$8*(V633/1000),IF(W633=7,$G$9*(V633/1000),IF(W633=8,$G$10*(V633/1000),IF(W633=9,$G$11*(V633/1000),IF(W633=10,$G$12*(V633/1000),IF(W633=11,$G$13*(V633/1000),IF(W633=12,$G$14*(V633/1000),IF(W633=13,$G$15*(V633/1000),IF(W633=14,$G$16*(V633/1000),IF(W633=15,$G$17*(V633/1000),0)))))))))))))))</f>
        <v>0</v>
      </c>
      <c r="Y633" s="34">
        <f>IF('Γεννήτρια 5'!D633="W",Y632+('Γεννήτρια 5'!C633-1)*X633,IF('Γεννήτρια 5'!D633="L",Y632-X633,Y632))</f>
        <v>200.69650129906225</v>
      </c>
      <c r="Z633" s="34" t="str">
        <f>IF(AND('Γεννήτρια 5'!C633&lt;&gt;0,'Γεννήτρια 5'!D633=""),X633,"")</f>
        <v/>
      </c>
    </row>
    <row r="634" spans="1:26">
      <c r="A634" s="3">
        <f t="shared" si="58"/>
        <v>612</v>
      </c>
      <c r="E634" s="3" t="str">
        <f t="shared" si="54"/>
        <v/>
      </c>
      <c r="F634" s="2" t="str">
        <f t="shared" si="55"/>
        <v/>
      </c>
      <c r="G634" s="2" t="str">
        <f t="shared" si="56"/>
        <v/>
      </c>
      <c r="V634" s="34">
        <f t="shared" si="57"/>
        <v>200.69650129906225</v>
      </c>
      <c r="W634" s="33">
        <f t="shared" si="59"/>
        <v>608</v>
      </c>
      <c r="X634" s="34">
        <f>IF(W634=1,$G$3*(V634/1000),IF(W634=2,$G$4*(V634/1000),IF(W634=3,$G$5*(V634/1000),IF(W634=4,$G$6*(V634/1000),IF(W634=5,$G$7*(V634/1000),IF(W634=6,$G$8*(V634/1000),IF(W634=7,$G$9*(V634/1000),IF(W634=8,$G$10*(V634/1000),IF(W634=9,$G$11*(V634/1000),IF(W634=10,$G$12*(V634/1000),IF(W634=11,$G$13*(V634/1000),IF(W634=12,$G$14*(V634/1000),IF(W634=13,$G$15*(V634/1000),IF(W634=14,$G$16*(V634/1000),IF(W634=15,$G$17*(V634/1000),0)))))))))))))))</f>
        <v>0</v>
      </c>
      <c r="Y634" s="34">
        <f>IF('Γεννήτρια 5'!D634="W",Y633+('Γεννήτρια 5'!C634-1)*X634,IF('Γεννήτρια 5'!D634="L",Y633-X634,Y633))</f>
        <v>200.69650129906225</v>
      </c>
      <c r="Z634" s="34" t="str">
        <f>IF(AND('Γεννήτρια 5'!C634&lt;&gt;0,'Γεννήτρια 5'!D634=""),X634,"")</f>
        <v/>
      </c>
    </row>
    <row r="635" spans="1:26">
      <c r="A635" s="3">
        <f t="shared" si="58"/>
        <v>613</v>
      </c>
      <c r="E635" s="3" t="str">
        <f t="shared" si="54"/>
        <v/>
      </c>
      <c r="F635" s="2" t="str">
        <f t="shared" si="55"/>
        <v/>
      </c>
      <c r="G635" s="2" t="str">
        <f t="shared" si="56"/>
        <v/>
      </c>
      <c r="V635" s="34">
        <f t="shared" si="57"/>
        <v>200.69650129906225</v>
      </c>
      <c r="W635" s="33">
        <f t="shared" si="59"/>
        <v>609</v>
      </c>
      <c r="X635" s="34">
        <f>IF(W635=1,$G$3*(V635/1000),IF(W635=2,$G$4*(V635/1000),IF(W635=3,$G$5*(V635/1000),IF(W635=4,$G$6*(V635/1000),IF(W635=5,$G$7*(V635/1000),IF(W635=6,$G$8*(V635/1000),IF(W635=7,$G$9*(V635/1000),IF(W635=8,$G$10*(V635/1000),IF(W635=9,$G$11*(V635/1000),IF(W635=10,$G$12*(V635/1000),IF(W635=11,$G$13*(V635/1000),IF(W635=12,$G$14*(V635/1000),IF(W635=13,$G$15*(V635/1000),IF(W635=14,$G$16*(V635/1000),IF(W635=15,$G$17*(V635/1000),0)))))))))))))))</f>
        <v>0</v>
      </c>
      <c r="Y635" s="34">
        <f>IF('Γεννήτρια 5'!D635="W",Y634+('Γεννήτρια 5'!C635-1)*X635,IF('Γεννήτρια 5'!D635="L",Y634-X635,Y634))</f>
        <v>200.69650129906225</v>
      </c>
      <c r="Z635" s="34" t="str">
        <f>IF(AND('Γεννήτρια 5'!C635&lt;&gt;0,'Γεννήτρια 5'!D635=""),X635,"")</f>
        <v/>
      </c>
    </row>
    <row r="636" spans="1:26">
      <c r="A636" s="3">
        <f t="shared" si="58"/>
        <v>614</v>
      </c>
      <c r="E636" s="3" t="str">
        <f t="shared" si="54"/>
        <v/>
      </c>
      <c r="F636" s="2" t="str">
        <f t="shared" si="55"/>
        <v/>
      </c>
      <c r="G636" s="2" t="str">
        <f t="shared" si="56"/>
        <v/>
      </c>
      <c r="V636" s="34">
        <f t="shared" si="57"/>
        <v>200.69650129906225</v>
      </c>
      <c r="W636" s="33">
        <f t="shared" si="59"/>
        <v>610</v>
      </c>
      <c r="X636" s="34">
        <f>IF(W636=1,$G$3*(V636/1000),IF(W636=2,$G$4*(V636/1000),IF(W636=3,$G$5*(V636/1000),IF(W636=4,$G$6*(V636/1000),IF(W636=5,$G$7*(V636/1000),IF(W636=6,$G$8*(V636/1000),IF(W636=7,$G$9*(V636/1000),IF(W636=8,$G$10*(V636/1000),IF(W636=9,$G$11*(V636/1000),IF(W636=10,$G$12*(V636/1000),IF(W636=11,$G$13*(V636/1000),IF(W636=12,$G$14*(V636/1000),IF(W636=13,$G$15*(V636/1000),IF(W636=14,$G$16*(V636/1000),IF(W636=15,$G$17*(V636/1000),0)))))))))))))))</f>
        <v>0</v>
      </c>
      <c r="Y636" s="34">
        <f>IF('Γεννήτρια 5'!D636="W",Y635+('Γεννήτρια 5'!C636-1)*X636,IF('Γεννήτρια 5'!D636="L",Y635-X636,Y635))</f>
        <v>200.69650129906225</v>
      </c>
      <c r="Z636" s="34" t="str">
        <f>IF(AND('Γεννήτρια 5'!C636&lt;&gt;0,'Γεννήτρια 5'!D636=""),X636,"")</f>
        <v/>
      </c>
    </row>
    <row r="637" spans="1:26">
      <c r="A637" s="3">
        <f t="shared" si="58"/>
        <v>615</v>
      </c>
      <c r="E637" s="3" t="str">
        <f t="shared" si="54"/>
        <v/>
      </c>
      <c r="F637" s="2" t="str">
        <f t="shared" si="55"/>
        <v/>
      </c>
      <c r="G637" s="2" t="str">
        <f t="shared" si="56"/>
        <v/>
      </c>
      <c r="V637" s="34">
        <f t="shared" si="57"/>
        <v>200.69650129906225</v>
      </c>
      <c r="W637" s="33">
        <f t="shared" si="59"/>
        <v>611</v>
      </c>
      <c r="X637" s="34">
        <f>IF(W637=1,$G$3*(V637/1000),IF(W637=2,$G$4*(V637/1000),IF(W637=3,$G$5*(V637/1000),IF(W637=4,$G$6*(V637/1000),IF(W637=5,$G$7*(V637/1000),IF(W637=6,$G$8*(V637/1000),IF(W637=7,$G$9*(V637/1000),IF(W637=8,$G$10*(V637/1000),IF(W637=9,$G$11*(V637/1000),IF(W637=10,$G$12*(V637/1000),IF(W637=11,$G$13*(V637/1000),IF(W637=12,$G$14*(V637/1000),IF(W637=13,$G$15*(V637/1000),IF(W637=14,$G$16*(V637/1000),IF(W637=15,$G$17*(V637/1000),0)))))))))))))))</f>
        <v>0</v>
      </c>
      <c r="Y637" s="34">
        <f>IF('Γεννήτρια 5'!D637="W",Y636+('Γεννήτρια 5'!C637-1)*X637,IF('Γεννήτρια 5'!D637="L",Y636-X637,Y636))</f>
        <v>200.69650129906225</v>
      </c>
      <c r="Z637" s="34" t="str">
        <f>IF(AND('Γεννήτρια 5'!C637&lt;&gt;0,'Γεννήτρια 5'!D637=""),X637,"")</f>
        <v/>
      </c>
    </row>
    <row r="638" spans="1:26">
      <c r="A638" s="3">
        <f t="shared" si="58"/>
        <v>616</v>
      </c>
      <c r="E638" s="3" t="str">
        <f t="shared" si="54"/>
        <v/>
      </c>
      <c r="F638" s="2" t="str">
        <f t="shared" si="55"/>
        <v/>
      </c>
      <c r="G638" s="2" t="str">
        <f t="shared" si="56"/>
        <v/>
      </c>
      <c r="V638" s="34">
        <f t="shared" si="57"/>
        <v>200.69650129906225</v>
      </c>
      <c r="W638" s="33">
        <f t="shared" si="59"/>
        <v>612</v>
      </c>
      <c r="X638" s="34">
        <f>IF(W638=1,$G$3*(V638/1000),IF(W638=2,$G$4*(V638/1000),IF(W638=3,$G$5*(V638/1000),IF(W638=4,$G$6*(V638/1000),IF(W638=5,$G$7*(V638/1000),IF(W638=6,$G$8*(V638/1000),IF(W638=7,$G$9*(V638/1000),IF(W638=8,$G$10*(V638/1000),IF(W638=9,$G$11*(V638/1000),IF(W638=10,$G$12*(V638/1000),IF(W638=11,$G$13*(V638/1000),IF(W638=12,$G$14*(V638/1000),IF(W638=13,$G$15*(V638/1000),IF(W638=14,$G$16*(V638/1000),IF(W638=15,$G$17*(V638/1000),0)))))))))))))))</f>
        <v>0</v>
      </c>
      <c r="Y638" s="34">
        <f>IF('Γεννήτρια 5'!D638="W",Y637+('Γεννήτρια 5'!C638-1)*X638,IF('Γεννήτρια 5'!D638="L",Y637-X638,Y637))</f>
        <v>200.69650129906225</v>
      </c>
      <c r="Z638" s="34" t="str">
        <f>IF(AND('Γεννήτρια 5'!C638&lt;&gt;0,'Γεννήτρια 5'!D638=""),X638,"")</f>
        <v/>
      </c>
    </row>
    <row r="639" spans="1:26">
      <c r="A639" s="3">
        <f t="shared" si="58"/>
        <v>617</v>
      </c>
      <c r="E639" s="3" t="str">
        <f t="shared" si="54"/>
        <v/>
      </c>
      <c r="F639" s="2" t="str">
        <f t="shared" si="55"/>
        <v/>
      </c>
      <c r="G639" s="2" t="str">
        <f t="shared" si="56"/>
        <v/>
      </c>
      <c r="V639" s="34">
        <f t="shared" si="57"/>
        <v>200.69650129906225</v>
      </c>
      <c r="W639" s="33">
        <f t="shared" si="59"/>
        <v>613</v>
      </c>
      <c r="X639" s="34">
        <f>IF(W639=1,$G$3*(V639/1000),IF(W639=2,$G$4*(V639/1000),IF(W639=3,$G$5*(V639/1000),IF(W639=4,$G$6*(V639/1000),IF(W639=5,$G$7*(V639/1000),IF(W639=6,$G$8*(V639/1000),IF(W639=7,$G$9*(V639/1000),IF(W639=8,$G$10*(V639/1000),IF(W639=9,$G$11*(V639/1000),IF(W639=10,$G$12*(V639/1000),IF(W639=11,$G$13*(V639/1000),IF(W639=12,$G$14*(V639/1000),IF(W639=13,$G$15*(V639/1000),IF(W639=14,$G$16*(V639/1000),IF(W639=15,$G$17*(V639/1000),0)))))))))))))))</f>
        <v>0</v>
      </c>
      <c r="Y639" s="34">
        <f>IF('Γεννήτρια 5'!D639="W",Y638+('Γεννήτρια 5'!C639-1)*X639,IF('Γεννήτρια 5'!D639="L",Y638-X639,Y638))</f>
        <v>200.69650129906225</v>
      </c>
      <c r="Z639" s="34" t="str">
        <f>IF(AND('Γεννήτρια 5'!C639&lt;&gt;0,'Γεννήτρια 5'!D639=""),X639,"")</f>
        <v/>
      </c>
    </row>
    <row r="640" spans="1:26">
      <c r="A640" s="3">
        <f t="shared" si="58"/>
        <v>618</v>
      </c>
      <c r="E640" s="3" t="str">
        <f t="shared" si="54"/>
        <v/>
      </c>
      <c r="F640" s="2" t="str">
        <f t="shared" si="55"/>
        <v/>
      </c>
      <c r="G640" s="2" t="str">
        <f t="shared" si="56"/>
        <v/>
      </c>
      <c r="V640" s="34">
        <f t="shared" si="57"/>
        <v>200.69650129906225</v>
      </c>
      <c r="W640" s="33">
        <f t="shared" si="59"/>
        <v>614</v>
      </c>
      <c r="X640" s="34">
        <f>IF(W640=1,$G$3*(V640/1000),IF(W640=2,$G$4*(V640/1000),IF(W640=3,$G$5*(V640/1000),IF(W640=4,$G$6*(V640/1000),IF(W640=5,$G$7*(V640/1000),IF(W640=6,$G$8*(V640/1000),IF(W640=7,$G$9*(V640/1000),IF(W640=8,$G$10*(V640/1000),IF(W640=9,$G$11*(V640/1000),IF(W640=10,$G$12*(V640/1000),IF(W640=11,$G$13*(V640/1000),IF(W640=12,$G$14*(V640/1000),IF(W640=13,$G$15*(V640/1000),IF(W640=14,$G$16*(V640/1000),IF(W640=15,$G$17*(V640/1000),0)))))))))))))))</f>
        <v>0</v>
      </c>
      <c r="Y640" s="34">
        <f>IF('Γεννήτρια 5'!D640="W",Y639+('Γεννήτρια 5'!C640-1)*X640,IF('Γεννήτρια 5'!D640="L",Y639-X640,Y639))</f>
        <v>200.69650129906225</v>
      </c>
      <c r="Z640" s="34" t="str">
        <f>IF(AND('Γεννήτρια 5'!C640&lt;&gt;0,'Γεννήτρια 5'!D640=""),X640,"")</f>
        <v/>
      </c>
    </row>
    <row r="641" spans="1:26">
      <c r="A641" s="3">
        <f t="shared" si="58"/>
        <v>619</v>
      </c>
      <c r="E641" s="3" t="str">
        <f t="shared" si="54"/>
        <v/>
      </c>
      <c r="F641" s="2" t="str">
        <f t="shared" si="55"/>
        <v/>
      </c>
      <c r="G641" s="2" t="str">
        <f t="shared" si="56"/>
        <v/>
      </c>
      <c r="V641" s="34">
        <f t="shared" si="57"/>
        <v>200.69650129906225</v>
      </c>
      <c r="W641" s="33">
        <f t="shared" si="59"/>
        <v>615</v>
      </c>
      <c r="X641" s="34">
        <f>IF(W641=1,$G$3*(V641/1000),IF(W641=2,$G$4*(V641/1000),IF(W641=3,$G$5*(V641/1000),IF(W641=4,$G$6*(V641/1000),IF(W641=5,$G$7*(V641/1000),IF(W641=6,$G$8*(V641/1000),IF(W641=7,$G$9*(V641/1000),IF(W641=8,$G$10*(V641/1000),IF(W641=9,$G$11*(V641/1000),IF(W641=10,$G$12*(V641/1000),IF(W641=11,$G$13*(V641/1000),IF(W641=12,$G$14*(V641/1000),IF(W641=13,$G$15*(V641/1000),IF(W641=14,$G$16*(V641/1000),IF(W641=15,$G$17*(V641/1000),0)))))))))))))))</f>
        <v>0</v>
      </c>
      <c r="Y641" s="34">
        <f>IF('Γεννήτρια 5'!D641="W",Y640+('Γεννήτρια 5'!C641-1)*X641,IF('Γεννήτρια 5'!D641="L",Y640-X641,Y640))</f>
        <v>200.69650129906225</v>
      </c>
      <c r="Z641" s="34" t="str">
        <f>IF(AND('Γεννήτρια 5'!C641&lt;&gt;0,'Γεννήτρια 5'!D641=""),X641,"")</f>
        <v/>
      </c>
    </row>
    <row r="642" spans="1:26">
      <c r="A642" s="3">
        <f t="shared" si="58"/>
        <v>620</v>
      </c>
      <c r="E642" s="3" t="str">
        <f t="shared" si="54"/>
        <v/>
      </c>
      <c r="F642" s="2" t="str">
        <f t="shared" si="55"/>
        <v/>
      </c>
      <c r="G642" s="2" t="str">
        <f t="shared" si="56"/>
        <v/>
      </c>
      <c r="V642" s="34">
        <f t="shared" si="57"/>
        <v>200.69650129906225</v>
      </c>
      <c r="W642" s="33">
        <f t="shared" si="59"/>
        <v>616</v>
      </c>
      <c r="X642" s="34">
        <f>IF(W642=1,$G$3*(V642/1000),IF(W642=2,$G$4*(V642/1000),IF(W642=3,$G$5*(V642/1000),IF(W642=4,$G$6*(V642/1000),IF(W642=5,$G$7*(V642/1000),IF(W642=6,$G$8*(V642/1000),IF(W642=7,$G$9*(V642/1000),IF(W642=8,$G$10*(V642/1000),IF(W642=9,$G$11*(V642/1000),IF(W642=10,$G$12*(V642/1000),IF(W642=11,$G$13*(V642/1000),IF(W642=12,$G$14*(V642/1000),IF(W642=13,$G$15*(V642/1000),IF(W642=14,$G$16*(V642/1000),IF(W642=15,$G$17*(V642/1000),0)))))))))))))))</f>
        <v>0</v>
      </c>
      <c r="Y642" s="34">
        <f>IF('Γεννήτρια 5'!D642="W",Y641+('Γεννήτρια 5'!C642-1)*X642,IF('Γεννήτρια 5'!D642="L",Y641-X642,Y641))</f>
        <v>200.69650129906225</v>
      </c>
      <c r="Z642" s="34" t="str">
        <f>IF(AND('Γεννήτρια 5'!C642&lt;&gt;0,'Γεννήτρια 5'!D642=""),X642,"")</f>
        <v/>
      </c>
    </row>
    <row r="643" spans="1:26">
      <c r="A643" s="3">
        <f t="shared" si="58"/>
        <v>621</v>
      </c>
      <c r="E643" s="3" t="str">
        <f t="shared" si="54"/>
        <v/>
      </c>
      <c r="F643" s="2" t="str">
        <f t="shared" si="55"/>
        <v/>
      </c>
      <c r="G643" s="2" t="str">
        <f t="shared" si="56"/>
        <v/>
      </c>
      <c r="V643" s="34">
        <f t="shared" si="57"/>
        <v>200.69650129906225</v>
      </c>
      <c r="W643" s="33">
        <f t="shared" si="59"/>
        <v>617</v>
      </c>
      <c r="X643" s="34">
        <f>IF(W643=1,$G$3*(V643/1000),IF(W643=2,$G$4*(V643/1000),IF(W643=3,$G$5*(V643/1000),IF(W643=4,$G$6*(V643/1000),IF(W643=5,$G$7*(V643/1000),IF(W643=6,$G$8*(V643/1000),IF(W643=7,$G$9*(V643/1000),IF(W643=8,$G$10*(V643/1000),IF(W643=9,$G$11*(V643/1000),IF(W643=10,$G$12*(V643/1000),IF(W643=11,$G$13*(V643/1000),IF(W643=12,$G$14*(V643/1000),IF(W643=13,$G$15*(V643/1000),IF(W643=14,$G$16*(V643/1000),IF(W643=15,$G$17*(V643/1000),0)))))))))))))))</f>
        <v>0</v>
      </c>
      <c r="Y643" s="34">
        <f>IF('Γεννήτρια 5'!D643="W",Y642+('Γεννήτρια 5'!C643-1)*X643,IF('Γεννήτρια 5'!D643="L",Y642-X643,Y642))</f>
        <v>200.69650129906225</v>
      </c>
      <c r="Z643" s="34" t="str">
        <f>IF(AND('Γεννήτρια 5'!C643&lt;&gt;0,'Γεννήτρια 5'!D643=""),X643,"")</f>
        <v/>
      </c>
    </row>
    <row r="644" spans="1:26">
      <c r="A644" s="3">
        <f t="shared" si="58"/>
        <v>622</v>
      </c>
      <c r="E644" s="3" t="str">
        <f t="shared" si="54"/>
        <v/>
      </c>
      <c r="F644" s="2" t="str">
        <f t="shared" si="55"/>
        <v/>
      </c>
      <c r="G644" s="2" t="str">
        <f t="shared" si="56"/>
        <v/>
      </c>
      <c r="V644" s="34">
        <f t="shared" si="57"/>
        <v>200.69650129906225</v>
      </c>
      <c r="W644" s="33">
        <f t="shared" si="59"/>
        <v>618</v>
      </c>
      <c r="X644" s="34">
        <f>IF(W644=1,$G$3*(V644/1000),IF(W644=2,$G$4*(V644/1000),IF(W644=3,$G$5*(V644/1000),IF(W644=4,$G$6*(V644/1000),IF(W644=5,$G$7*(V644/1000),IF(W644=6,$G$8*(V644/1000),IF(W644=7,$G$9*(V644/1000),IF(W644=8,$G$10*(V644/1000),IF(W644=9,$G$11*(V644/1000),IF(W644=10,$G$12*(V644/1000),IF(W644=11,$G$13*(V644/1000),IF(W644=12,$G$14*(V644/1000),IF(W644=13,$G$15*(V644/1000),IF(W644=14,$G$16*(V644/1000),IF(W644=15,$G$17*(V644/1000),0)))))))))))))))</f>
        <v>0</v>
      </c>
      <c r="Y644" s="34">
        <f>IF('Γεννήτρια 5'!D644="W",Y643+('Γεννήτρια 5'!C644-1)*X644,IF('Γεννήτρια 5'!D644="L",Y643-X644,Y643))</f>
        <v>200.69650129906225</v>
      </c>
      <c r="Z644" s="34" t="str">
        <f>IF(AND('Γεννήτρια 5'!C644&lt;&gt;0,'Γεννήτρια 5'!D644=""),X644,"")</f>
        <v/>
      </c>
    </row>
    <row r="645" spans="1:26">
      <c r="A645" s="3">
        <f t="shared" si="58"/>
        <v>623</v>
      </c>
      <c r="E645" s="3" t="str">
        <f t="shared" si="54"/>
        <v/>
      </c>
      <c r="F645" s="2" t="str">
        <f t="shared" si="55"/>
        <v/>
      </c>
      <c r="G645" s="2" t="str">
        <f t="shared" si="56"/>
        <v/>
      </c>
      <c r="V645" s="34">
        <f t="shared" si="57"/>
        <v>200.69650129906225</v>
      </c>
      <c r="W645" s="33">
        <f t="shared" si="59"/>
        <v>619</v>
      </c>
      <c r="X645" s="34">
        <f>IF(W645=1,$G$3*(V645/1000),IF(W645=2,$G$4*(V645/1000),IF(W645=3,$G$5*(V645/1000),IF(W645=4,$G$6*(V645/1000),IF(W645=5,$G$7*(V645/1000),IF(W645=6,$G$8*(V645/1000),IF(W645=7,$G$9*(V645/1000),IF(W645=8,$G$10*(V645/1000),IF(W645=9,$G$11*(V645/1000),IF(W645=10,$G$12*(V645/1000),IF(W645=11,$G$13*(V645/1000),IF(W645=12,$G$14*(V645/1000),IF(W645=13,$G$15*(V645/1000),IF(W645=14,$G$16*(V645/1000),IF(W645=15,$G$17*(V645/1000),0)))))))))))))))</f>
        <v>0</v>
      </c>
      <c r="Y645" s="34">
        <f>IF('Γεννήτρια 5'!D645="W",Y644+('Γεννήτρια 5'!C645-1)*X645,IF('Γεννήτρια 5'!D645="L",Y644-X645,Y644))</f>
        <v>200.69650129906225</v>
      </c>
      <c r="Z645" s="34" t="str">
        <f>IF(AND('Γεννήτρια 5'!C645&lt;&gt;0,'Γεννήτρια 5'!D645=""),X645,"")</f>
        <v/>
      </c>
    </row>
    <row r="646" spans="1:26">
      <c r="A646" s="3">
        <f t="shared" si="58"/>
        <v>624</v>
      </c>
      <c r="E646" s="3" t="str">
        <f t="shared" si="54"/>
        <v/>
      </c>
      <c r="F646" s="2" t="str">
        <f t="shared" si="55"/>
        <v/>
      </c>
      <c r="G646" s="2" t="str">
        <f t="shared" si="56"/>
        <v/>
      </c>
      <c r="V646" s="34">
        <f t="shared" si="57"/>
        <v>200.69650129906225</v>
      </c>
      <c r="W646" s="33">
        <f t="shared" si="59"/>
        <v>620</v>
      </c>
      <c r="X646" s="34">
        <f>IF(W646=1,$G$3*(V646/1000),IF(W646=2,$G$4*(V646/1000),IF(W646=3,$G$5*(V646/1000),IF(W646=4,$G$6*(V646/1000),IF(W646=5,$G$7*(V646/1000),IF(W646=6,$G$8*(V646/1000),IF(W646=7,$G$9*(V646/1000),IF(W646=8,$G$10*(V646/1000),IF(W646=9,$G$11*(V646/1000),IF(W646=10,$G$12*(V646/1000),IF(W646=11,$G$13*(V646/1000),IF(W646=12,$G$14*(V646/1000),IF(W646=13,$G$15*(V646/1000),IF(W646=14,$G$16*(V646/1000),IF(W646=15,$G$17*(V646/1000),0)))))))))))))))</f>
        <v>0</v>
      </c>
      <c r="Y646" s="34">
        <f>IF('Γεννήτρια 5'!D646="W",Y645+('Γεννήτρια 5'!C646-1)*X646,IF('Γεννήτρια 5'!D646="L",Y645-X646,Y645))</f>
        <v>200.69650129906225</v>
      </c>
      <c r="Z646" s="34" t="str">
        <f>IF(AND('Γεννήτρια 5'!C646&lt;&gt;0,'Γεννήτρια 5'!D646=""),X646,"")</f>
        <v/>
      </c>
    </row>
    <row r="647" spans="1:26">
      <c r="A647" s="3">
        <f t="shared" si="58"/>
        <v>625</v>
      </c>
      <c r="E647" s="3" t="str">
        <f t="shared" si="54"/>
        <v/>
      </c>
      <c r="F647" s="2" t="str">
        <f t="shared" si="55"/>
        <v/>
      </c>
      <c r="G647" s="2" t="str">
        <f t="shared" si="56"/>
        <v/>
      </c>
      <c r="V647" s="34">
        <f t="shared" si="57"/>
        <v>200.69650129906225</v>
      </c>
      <c r="W647" s="33">
        <f t="shared" si="59"/>
        <v>621</v>
      </c>
      <c r="X647" s="34">
        <f>IF(W647=1,$G$3*(V647/1000),IF(W647=2,$G$4*(V647/1000),IF(W647=3,$G$5*(V647/1000),IF(W647=4,$G$6*(V647/1000),IF(W647=5,$G$7*(V647/1000),IF(W647=6,$G$8*(V647/1000),IF(W647=7,$G$9*(V647/1000),IF(W647=8,$G$10*(V647/1000),IF(W647=9,$G$11*(V647/1000),IF(W647=10,$G$12*(V647/1000),IF(W647=11,$G$13*(V647/1000),IF(W647=12,$G$14*(V647/1000),IF(W647=13,$G$15*(V647/1000),IF(W647=14,$G$16*(V647/1000),IF(W647=15,$G$17*(V647/1000),0)))))))))))))))</f>
        <v>0</v>
      </c>
      <c r="Y647" s="34">
        <f>IF('Γεννήτρια 5'!D647="W",Y646+('Γεννήτρια 5'!C647-1)*X647,IF('Γεννήτρια 5'!D647="L",Y646-X647,Y646))</f>
        <v>200.69650129906225</v>
      </c>
      <c r="Z647" s="34" t="str">
        <f>IF(AND('Γεννήτρια 5'!C647&lt;&gt;0,'Γεννήτρια 5'!D647=""),X647,"")</f>
        <v/>
      </c>
    </row>
    <row r="648" spans="1:26">
      <c r="A648" s="3">
        <f t="shared" si="58"/>
        <v>626</v>
      </c>
      <c r="E648" s="3" t="str">
        <f t="shared" si="54"/>
        <v/>
      </c>
      <c r="F648" s="2" t="str">
        <f t="shared" si="55"/>
        <v/>
      </c>
      <c r="G648" s="2" t="str">
        <f t="shared" si="56"/>
        <v/>
      </c>
      <c r="V648" s="34">
        <f t="shared" si="57"/>
        <v>200.69650129906225</v>
      </c>
      <c r="W648" s="33">
        <f t="shared" si="59"/>
        <v>622</v>
      </c>
      <c r="X648" s="34">
        <f>IF(W648=1,$G$3*(V648/1000),IF(W648=2,$G$4*(V648/1000),IF(W648=3,$G$5*(V648/1000),IF(W648=4,$G$6*(V648/1000),IF(W648=5,$G$7*(V648/1000),IF(W648=6,$G$8*(V648/1000),IF(W648=7,$G$9*(V648/1000),IF(W648=8,$G$10*(V648/1000),IF(W648=9,$G$11*(V648/1000),IF(W648=10,$G$12*(V648/1000),IF(W648=11,$G$13*(V648/1000),IF(W648=12,$G$14*(V648/1000),IF(W648=13,$G$15*(V648/1000),IF(W648=14,$G$16*(V648/1000),IF(W648=15,$G$17*(V648/1000),0)))))))))))))))</f>
        <v>0</v>
      </c>
      <c r="Y648" s="34">
        <f>IF('Γεννήτρια 5'!D648="W",Y647+('Γεννήτρια 5'!C648-1)*X648,IF('Γεννήτρια 5'!D648="L",Y647-X648,Y647))</f>
        <v>200.69650129906225</v>
      </c>
      <c r="Z648" s="34" t="str">
        <f>IF(AND('Γεννήτρια 5'!C648&lt;&gt;0,'Γεννήτρια 5'!D648=""),X648,"")</f>
        <v/>
      </c>
    </row>
    <row r="649" spans="1:26">
      <c r="A649" s="3">
        <f t="shared" si="58"/>
        <v>627</v>
      </c>
      <c r="E649" s="3" t="str">
        <f t="shared" si="54"/>
        <v/>
      </c>
      <c r="F649" s="2" t="str">
        <f t="shared" si="55"/>
        <v/>
      </c>
      <c r="G649" s="2" t="str">
        <f t="shared" si="56"/>
        <v/>
      </c>
      <c r="V649" s="34">
        <f t="shared" si="57"/>
        <v>200.69650129906225</v>
      </c>
      <c r="W649" s="33">
        <f t="shared" si="59"/>
        <v>623</v>
      </c>
      <c r="X649" s="34">
        <f>IF(W649=1,$G$3*(V649/1000),IF(W649=2,$G$4*(V649/1000),IF(W649=3,$G$5*(V649/1000),IF(W649=4,$G$6*(V649/1000),IF(W649=5,$G$7*(V649/1000),IF(W649=6,$G$8*(V649/1000),IF(W649=7,$G$9*(V649/1000),IF(W649=8,$G$10*(V649/1000),IF(W649=9,$G$11*(V649/1000),IF(W649=10,$G$12*(V649/1000),IF(W649=11,$G$13*(V649/1000),IF(W649=12,$G$14*(V649/1000),IF(W649=13,$G$15*(V649/1000),IF(W649=14,$G$16*(V649/1000),IF(W649=15,$G$17*(V649/1000),0)))))))))))))))</f>
        <v>0</v>
      </c>
      <c r="Y649" s="34">
        <f>IF('Γεννήτρια 5'!D649="W",Y648+('Γεννήτρια 5'!C649-1)*X649,IF('Γεννήτρια 5'!D649="L",Y648-X649,Y648))</f>
        <v>200.69650129906225</v>
      </c>
      <c r="Z649" s="34" t="str">
        <f>IF(AND('Γεννήτρια 5'!C649&lt;&gt;0,'Γεννήτρια 5'!D649=""),X649,"")</f>
        <v/>
      </c>
    </row>
    <row r="650" spans="1:26">
      <c r="A650" s="3">
        <f t="shared" si="58"/>
        <v>628</v>
      </c>
      <c r="E650" s="3" t="str">
        <f t="shared" si="54"/>
        <v/>
      </c>
      <c r="F650" s="2" t="str">
        <f t="shared" si="55"/>
        <v/>
      </c>
      <c r="G650" s="2" t="str">
        <f t="shared" si="56"/>
        <v/>
      </c>
      <c r="V650" s="34">
        <f t="shared" si="57"/>
        <v>200.69650129906225</v>
      </c>
      <c r="W650" s="33">
        <f t="shared" si="59"/>
        <v>624</v>
      </c>
      <c r="X650" s="34">
        <f>IF(W650=1,$G$3*(V650/1000),IF(W650=2,$G$4*(V650/1000),IF(W650=3,$G$5*(V650/1000),IF(W650=4,$G$6*(V650/1000),IF(W650=5,$G$7*(V650/1000),IF(W650=6,$G$8*(V650/1000),IF(W650=7,$G$9*(V650/1000),IF(W650=8,$G$10*(V650/1000),IF(W650=9,$G$11*(V650/1000),IF(W650=10,$G$12*(V650/1000),IF(W650=11,$G$13*(V650/1000),IF(W650=12,$G$14*(V650/1000),IF(W650=13,$G$15*(V650/1000),IF(W650=14,$G$16*(V650/1000),IF(W650=15,$G$17*(V650/1000),0)))))))))))))))</f>
        <v>0</v>
      </c>
      <c r="Y650" s="34">
        <f>IF('Γεννήτρια 5'!D650="W",Y649+('Γεννήτρια 5'!C650-1)*X650,IF('Γεννήτρια 5'!D650="L",Y649-X650,Y649))</f>
        <v>200.69650129906225</v>
      </c>
      <c r="Z650" s="34" t="str">
        <f>IF(AND('Γεννήτρια 5'!C650&lt;&gt;0,'Γεννήτρια 5'!D650=""),X650,"")</f>
        <v/>
      </c>
    </row>
    <row r="651" spans="1:26">
      <c r="A651" s="3">
        <f t="shared" si="58"/>
        <v>629</v>
      </c>
      <c r="E651" s="3" t="str">
        <f t="shared" si="54"/>
        <v/>
      </c>
      <c r="F651" s="2" t="str">
        <f t="shared" si="55"/>
        <v/>
      </c>
      <c r="G651" s="2" t="str">
        <f t="shared" si="56"/>
        <v/>
      </c>
      <c r="V651" s="34">
        <f t="shared" si="57"/>
        <v>200.69650129906225</v>
      </c>
      <c r="W651" s="33">
        <f t="shared" si="59"/>
        <v>625</v>
      </c>
      <c r="X651" s="34">
        <f>IF(W651=1,$G$3*(V651/1000),IF(W651=2,$G$4*(V651/1000),IF(W651=3,$G$5*(V651/1000),IF(W651=4,$G$6*(V651/1000),IF(W651=5,$G$7*(V651/1000),IF(W651=6,$G$8*(V651/1000),IF(W651=7,$G$9*(V651/1000),IF(W651=8,$G$10*(V651/1000),IF(W651=9,$G$11*(V651/1000),IF(W651=10,$G$12*(V651/1000),IF(W651=11,$G$13*(V651/1000),IF(W651=12,$G$14*(V651/1000),IF(W651=13,$G$15*(V651/1000),IF(W651=14,$G$16*(V651/1000),IF(W651=15,$G$17*(V651/1000),0)))))))))))))))</f>
        <v>0</v>
      </c>
      <c r="Y651" s="34">
        <f>IF('Γεννήτρια 5'!D651="W",Y650+('Γεννήτρια 5'!C651-1)*X651,IF('Γεννήτρια 5'!D651="L",Y650-X651,Y650))</f>
        <v>200.69650129906225</v>
      </c>
      <c r="Z651" s="34" t="str">
        <f>IF(AND('Γεννήτρια 5'!C651&lt;&gt;0,'Γεννήτρια 5'!D651=""),X651,"")</f>
        <v/>
      </c>
    </row>
    <row r="652" spans="1:26">
      <c r="A652" s="3">
        <f t="shared" si="58"/>
        <v>630</v>
      </c>
      <c r="E652" s="3" t="str">
        <f t="shared" si="54"/>
        <v/>
      </c>
      <c r="F652" s="2" t="str">
        <f t="shared" si="55"/>
        <v/>
      </c>
      <c r="G652" s="2" t="str">
        <f t="shared" si="56"/>
        <v/>
      </c>
      <c r="V652" s="34">
        <f t="shared" si="57"/>
        <v>200.69650129906225</v>
      </c>
      <c r="W652" s="33">
        <f t="shared" si="59"/>
        <v>626</v>
      </c>
      <c r="X652" s="34">
        <f>IF(W652=1,$G$3*(V652/1000),IF(W652=2,$G$4*(V652/1000),IF(W652=3,$G$5*(V652/1000),IF(W652=4,$G$6*(V652/1000),IF(W652=5,$G$7*(V652/1000),IF(W652=6,$G$8*(V652/1000),IF(W652=7,$G$9*(V652/1000),IF(W652=8,$G$10*(V652/1000),IF(W652=9,$G$11*(V652/1000),IF(W652=10,$G$12*(V652/1000),IF(W652=11,$G$13*(V652/1000),IF(W652=12,$G$14*(V652/1000),IF(W652=13,$G$15*(V652/1000),IF(W652=14,$G$16*(V652/1000),IF(W652=15,$G$17*(V652/1000),0)))))))))))))))</f>
        <v>0</v>
      </c>
      <c r="Y652" s="34">
        <f>IF('Γεννήτρια 5'!D652="W",Y651+('Γεννήτρια 5'!C652-1)*X652,IF('Γεννήτρια 5'!D652="L",Y651-X652,Y651))</f>
        <v>200.69650129906225</v>
      </c>
      <c r="Z652" s="34" t="str">
        <f>IF(AND('Γεννήτρια 5'!C652&lt;&gt;0,'Γεννήτρια 5'!D652=""),X652,"")</f>
        <v/>
      </c>
    </row>
    <row r="653" spans="1:26">
      <c r="A653" s="3">
        <f t="shared" si="58"/>
        <v>631</v>
      </c>
      <c r="E653" s="3" t="str">
        <f t="shared" si="54"/>
        <v/>
      </c>
      <c r="F653" s="2" t="str">
        <f t="shared" si="55"/>
        <v/>
      </c>
      <c r="G653" s="2" t="str">
        <f t="shared" si="56"/>
        <v/>
      </c>
      <c r="V653" s="34">
        <f t="shared" si="57"/>
        <v>200.69650129906225</v>
      </c>
      <c r="W653" s="33">
        <f t="shared" si="59"/>
        <v>627</v>
      </c>
      <c r="X653" s="34">
        <f>IF(W653=1,$G$3*(V653/1000),IF(W653=2,$G$4*(V653/1000),IF(W653=3,$G$5*(V653/1000),IF(W653=4,$G$6*(V653/1000),IF(W653=5,$G$7*(V653/1000),IF(W653=6,$G$8*(V653/1000),IF(W653=7,$G$9*(V653/1000),IF(W653=8,$G$10*(V653/1000),IF(W653=9,$G$11*(V653/1000),IF(W653=10,$G$12*(V653/1000),IF(W653=11,$G$13*(V653/1000),IF(W653=12,$G$14*(V653/1000),IF(W653=13,$G$15*(V653/1000),IF(W653=14,$G$16*(V653/1000),IF(W653=15,$G$17*(V653/1000),0)))))))))))))))</f>
        <v>0</v>
      </c>
      <c r="Y653" s="34">
        <f>IF('Γεννήτρια 5'!D653="W",Y652+('Γεννήτρια 5'!C653-1)*X653,IF('Γεννήτρια 5'!D653="L",Y652-X653,Y652))</f>
        <v>200.69650129906225</v>
      </c>
      <c r="Z653" s="34" t="str">
        <f>IF(AND('Γεννήτρια 5'!C653&lt;&gt;0,'Γεννήτρια 5'!D653=""),X653,"")</f>
        <v/>
      </c>
    </row>
    <row r="654" spans="1:26">
      <c r="A654" s="3">
        <f t="shared" si="58"/>
        <v>632</v>
      </c>
      <c r="E654" s="3" t="str">
        <f t="shared" si="54"/>
        <v/>
      </c>
      <c r="F654" s="2" t="str">
        <f t="shared" si="55"/>
        <v/>
      </c>
      <c r="G654" s="2" t="str">
        <f t="shared" si="56"/>
        <v/>
      </c>
      <c r="V654" s="34">
        <f t="shared" si="57"/>
        <v>200.69650129906225</v>
      </c>
      <c r="W654" s="33">
        <f t="shared" si="59"/>
        <v>628</v>
      </c>
      <c r="X654" s="34">
        <f>IF(W654=1,$G$3*(V654/1000),IF(W654=2,$G$4*(V654/1000),IF(W654=3,$G$5*(V654/1000),IF(W654=4,$G$6*(V654/1000),IF(W654=5,$G$7*(V654/1000),IF(W654=6,$G$8*(V654/1000),IF(W654=7,$G$9*(V654/1000),IF(W654=8,$G$10*(V654/1000),IF(W654=9,$G$11*(V654/1000),IF(W654=10,$G$12*(V654/1000),IF(W654=11,$G$13*(V654/1000),IF(W654=12,$G$14*(V654/1000),IF(W654=13,$G$15*(V654/1000),IF(W654=14,$G$16*(V654/1000),IF(W654=15,$G$17*(V654/1000),0)))))))))))))))</f>
        <v>0</v>
      </c>
      <c r="Y654" s="34">
        <f>IF('Γεννήτρια 5'!D654="W",Y653+('Γεννήτρια 5'!C654-1)*X654,IF('Γεννήτρια 5'!D654="L",Y653-X654,Y653))</f>
        <v>200.69650129906225</v>
      </c>
      <c r="Z654" s="34" t="str">
        <f>IF(AND('Γεννήτρια 5'!C654&lt;&gt;0,'Γεννήτρια 5'!D654=""),X654,"")</f>
        <v/>
      </c>
    </row>
    <row r="655" spans="1:26">
      <c r="A655" s="3">
        <f t="shared" si="58"/>
        <v>633</v>
      </c>
      <c r="E655" s="3" t="str">
        <f t="shared" si="54"/>
        <v/>
      </c>
      <c r="F655" s="2" t="str">
        <f t="shared" si="55"/>
        <v/>
      </c>
      <c r="G655" s="2" t="str">
        <f t="shared" si="56"/>
        <v/>
      </c>
      <c r="V655" s="34">
        <f t="shared" si="57"/>
        <v>200.69650129906225</v>
      </c>
      <c r="W655" s="33">
        <f t="shared" si="59"/>
        <v>629</v>
      </c>
      <c r="X655" s="34">
        <f>IF(W655=1,$G$3*(V655/1000),IF(W655=2,$G$4*(V655/1000),IF(W655=3,$G$5*(V655/1000),IF(W655=4,$G$6*(V655/1000),IF(W655=5,$G$7*(V655/1000),IF(W655=6,$G$8*(V655/1000),IF(W655=7,$G$9*(V655/1000),IF(W655=8,$G$10*(V655/1000),IF(W655=9,$G$11*(V655/1000),IF(W655=10,$G$12*(V655/1000),IF(W655=11,$G$13*(V655/1000),IF(W655=12,$G$14*(V655/1000),IF(W655=13,$G$15*(V655/1000),IF(W655=14,$G$16*(V655/1000),IF(W655=15,$G$17*(V655/1000),0)))))))))))))))</f>
        <v>0</v>
      </c>
      <c r="Y655" s="34">
        <f>IF('Γεννήτρια 5'!D655="W",Y654+('Γεννήτρια 5'!C655-1)*X655,IF('Γεννήτρια 5'!D655="L",Y654-X655,Y654))</f>
        <v>200.69650129906225</v>
      </c>
      <c r="Z655" s="34" t="str">
        <f>IF(AND('Γεννήτρια 5'!C655&lt;&gt;0,'Γεννήτρια 5'!D655=""),X655,"")</f>
        <v/>
      </c>
    </row>
    <row r="656" spans="1:26">
      <c r="A656" s="3">
        <f t="shared" si="58"/>
        <v>634</v>
      </c>
      <c r="E656" s="3" t="str">
        <f t="shared" si="54"/>
        <v/>
      </c>
      <c r="F656" s="2" t="str">
        <f t="shared" si="55"/>
        <v/>
      </c>
      <c r="G656" s="2" t="str">
        <f t="shared" si="56"/>
        <v/>
      </c>
      <c r="V656" s="34">
        <f t="shared" si="57"/>
        <v>200.69650129906225</v>
      </c>
      <c r="W656" s="33">
        <f t="shared" si="59"/>
        <v>630</v>
      </c>
      <c r="X656" s="34">
        <f>IF(W656=1,$G$3*(V656/1000),IF(W656=2,$G$4*(V656/1000),IF(W656=3,$G$5*(V656/1000),IF(W656=4,$G$6*(V656/1000),IF(W656=5,$G$7*(V656/1000),IF(W656=6,$G$8*(V656/1000),IF(W656=7,$G$9*(V656/1000),IF(W656=8,$G$10*(V656/1000),IF(W656=9,$G$11*(V656/1000),IF(W656=10,$G$12*(V656/1000),IF(W656=11,$G$13*(V656/1000),IF(W656=12,$G$14*(V656/1000),IF(W656=13,$G$15*(V656/1000),IF(W656=14,$G$16*(V656/1000),IF(W656=15,$G$17*(V656/1000),0)))))))))))))))</f>
        <v>0</v>
      </c>
      <c r="Y656" s="34">
        <f>IF('Γεννήτρια 5'!D656="W",Y655+('Γεννήτρια 5'!C656-1)*X656,IF('Γεννήτρια 5'!D656="L",Y655-X656,Y655))</f>
        <v>200.69650129906225</v>
      </c>
      <c r="Z656" s="34" t="str">
        <f>IF(AND('Γεννήτρια 5'!C656&lt;&gt;0,'Γεννήτρια 5'!D656=""),X656,"")</f>
        <v/>
      </c>
    </row>
    <row r="657" spans="1:26">
      <c r="A657" s="3">
        <f t="shared" si="58"/>
        <v>635</v>
      </c>
      <c r="E657" s="3" t="str">
        <f t="shared" si="54"/>
        <v/>
      </c>
      <c r="F657" s="2" t="str">
        <f t="shared" si="55"/>
        <v/>
      </c>
      <c r="G657" s="2" t="str">
        <f t="shared" si="56"/>
        <v/>
      </c>
      <c r="V657" s="34">
        <f t="shared" si="57"/>
        <v>200.69650129906225</v>
      </c>
      <c r="W657" s="33">
        <f t="shared" si="59"/>
        <v>631</v>
      </c>
      <c r="X657" s="34">
        <f>IF(W657=1,$G$3*(V657/1000),IF(W657=2,$G$4*(V657/1000),IF(W657=3,$G$5*(V657/1000),IF(W657=4,$G$6*(V657/1000),IF(W657=5,$G$7*(V657/1000),IF(W657=6,$G$8*(V657/1000),IF(W657=7,$G$9*(V657/1000),IF(W657=8,$G$10*(V657/1000),IF(W657=9,$G$11*(V657/1000),IF(W657=10,$G$12*(V657/1000),IF(W657=11,$G$13*(V657/1000),IF(W657=12,$G$14*(V657/1000),IF(W657=13,$G$15*(V657/1000),IF(W657=14,$G$16*(V657/1000),IF(W657=15,$G$17*(V657/1000),0)))))))))))))))</f>
        <v>0</v>
      </c>
      <c r="Y657" s="34">
        <f>IF('Γεννήτρια 5'!D657="W",Y656+('Γεννήτρια 5'!C657-1)*X657,IF('Γεννήτρια 5'!D657="L",Y656-X657,Y656))</f>
        <v>200.69650129906225</v>
      </c>
      <c r="Z657" s="34" t="str">
        <f>IF(AND('Γεννήτρια 5'!C657&lt;&gt;0,'Γεννήτρια 5'!D657=""),X657,"")</f>
        <v/>
      </c>
    </row>
    <row r="658" spans="1:26">
      <c r="A658" s="3">
        <f t="shared" si="58"/>
        <v>636</v>
      </c>
      <c r="E658" s="3" t="str">
        <f t="shared" si="54"/>
        <v/>
      </c>
      <c r="F658" s="2" t="str">
        <f t="shared" si="55"/>
        <v/>
      </c>
      <c r="G658" s="2" t="str">
        <f t="shared" si="56"/>
        <v/>
      </c>
      <c r="V658" s="34">
        <f t="shared" si="57"/>
        <v>200.69650129906225</v>
      </c>
      <c r="W658" s="33">
        <f t="shared" si="59"/>
        <v>632</v>
      </c>
      <c r="X658" s="34">
        <f>IF(W658=1,$G$3*(V658/1000),IF(W658=2,$G$4*(V658/1000),IF(W658=3,$G$5*(V658/1000),IF(W658=4,$G$6*(V658/1000),IF(W658=5,$G$7*(V658/1000),IF(W658=6,$G$8*(V658/1000),IF(W658=7,$G$9*(V658/1000),IF(W658=8,$G$10*(V658/1000),IF(W658=9,$G$11*(V658/1000),IF(W658=10,$G$12*(V658/1000),IF(W658=11,$G$13*(V658/1000),IF(W658=12,$G$14*(V658/1000),IF(W658=13,$G$15*(V658/1000),IF(W658=14,$G$16*(V658/1000),IF(W658=15,$G$17*(V658/1000),0)))))))))))))))</f>
        <v>0</v>
      </c>
      <c r="Y658" s="34">
        <f>IF('Γεννήτρια 5'!D658="W",Y657+('Γεννήτρια 5'!C658-1)*X658,IF('Γεννήτρια 5'!D658="L",Y657-X658,Y657))</f>
        <v>200.69650129906225</v>
      </c>
      <c r="Z658" s="34" t="str">
        <f>IF(AND('Γεννήτρια 5'!C658&lt;&gt;0,'Γεννήτρια 5'!D658=""),X658,"")</f>
        <v/>
      </c>
    </row>
    <row r="659" spans="1:26">
      <c r="A659" s="3">
        <f t="shared" si="58"/>
        <v>637</v>
      </c>
      <c r="E659" s="3" t="str">
        <f t="shared" si="54"/>
        <v/>
      </c>
      <c r="F659" s="2" t="str">
        <f t="shared" si="55"/>
        <v/>
      </c>
      <c r="G659" s="2" t="str">
        <f t="shared" si="56"/>
        <v/>
      </c>
      <c r="V659" s="34">
        <f t="shared" si="57"/>
        <v>200.69650129906225</v>
      </c>
      <c r="W659" s="33">
        <f t="shared" si="59"/>
        <v>633</v>
      </c>
      <c r="X659" s="34">
        <f>IF(W659=1,$G$3*(V659/1000),IF(W659=2,$G$4*(V659/1000),IF(W659=3,$G$5*(V659/1000),IF(W659=4,$G$6*(V659/1000),IF(W659=5,$G$7*(V659/1000),IF(W659=6,$G$8*(V659/1000),IF(W659=7,$G$9*(V659/1000),IF(W659=8,$G$10*(V659/1000),IF(W659=9,$G$11*(V659/1000),IF(W659=10,$G$12*(V659/1000),IF(W659=11,$G$13*(V659/1000),IF(W659=12,$G$14*(V659/1000),IF(W659=13,$G$15*(V659/1000),IF(W659=14,$G$16*(V659/1000),IF(W659=15,$G$17*(V659/1000),0)))))))))))))))</f>
        <v>0</v>
      </c>
      <c r="Y659" s="34">
        <f>IF('Γεννήτρια 5'!D659="W",Y658+('Γεννήτρια 5'!C659-1)*X659,IF('Γεννήτρια 5'!D659="L",Y658-X659,Y658))</f>
        <v>200.69650129906225</v>
      </c>
      <c r="Z659" s="34" t="str">
        <f>IF(AND('Γεννήτρια 5'!C659&lt;&gt;0,'Γεννήτρια 5'!D659=""),X659,"")</f>
        <v/>
      </c>
    </row>
    <row r="660" spans="1:26">
      <c r="A660" s="3">
        <f t="shared" si="58"/>
        <v>638</v>
      </c>
      <c r="E660" s="3" t="str">
        <f t="shared" si="54"/>
        <v/>
      </c>
      <c r="F660" s="2" t="str">
        <f t="shared" si="55"/>
        <v/>
      </c>
      <c r="G660" s="2" t="str">
        <f t="shared" si="56"/>
        <v/>
      </c>
      <c r="V660" s="34">
        <f t="shared" si="57"/>
        <v>200.69650129906225</v>
      </c>
      <c r="W660" s="33">
        <f t="shared" si="59"/>
        <v>634</v>
      </c>
      <c r="X660" s="34">
        <f>IF(W660=1,$G$3*(V660/1000),IF(W660=2,$G$4*(V660/1000),IF(W660=3,$G$5*(V660/1000),IF(W660=4,$G$6*(V660/1000),IF(W660=5,$G$7*(V660/1000),IF(W660=6,$G$8*(V660/1000),IF(W660=7,$G$9*(V660/1000),IF(W660=8,$G$10*(V660/1000),IF(W660=9,$G$11*(V660/1000),IF(W660=10,$G$12*(V660/1000),IF(W660=11,$G$13*(V660/1000),IF(W660=12,$G$14*(V660/1000),IF(W660=13,$G$15*(V660/1000),IF(W660=14,$G$16*(V660/1000),IF(W660=15,$G$17*(V660/1000),0)))))))))))))))</f>
        <v>0</v>
      </c>
      <c r="Y660" s="34">
        <f>IF('Γεννήτρια 5'!D660="W",Y659+('Γεννήτρια 5'!C660-1)*X660,IF('Γεννήτρια 5'!D660="L",Y659-X660,Y659))</f>
        <v>200.69650129906225</v>
      </c>
      <c r="Z660" s="34" t="str">
        <f>IF(AND('Γεννήτρια 5'!C660&lt;&gt;0,'Γεννήτρια 5'!D660=""),X660,"")</f>
        <v/>
      </c>
    </row>
    <row r="661" spans="1:26">
      <c r="A661" s="3">
        <f t="shared" si="58"/>
        <v>639</v>
      </c>
      <c r="E661" s="3" t="str">
        <f t="shared" si="54"/>
        <v/>
      </c>
      <c r="F661" s="2" t="str">
        <f t="shared" si="55"/>
        <v/>
      </c>
      <c r="G661" s="2" t="str">
        <f t="shared" si="56"/>
        <v/>
      </c>
      <c r="V661" s="34">
        <f t="shared" si="57"/>
        <v>200.69650129906225</v>
      </c>
      <c r="W661" s="33">
        <f t="shared" si="59"/>
        <v>635</v>
      </c>
      <c r="X661" s="34">
        <f>IF(W661=1,$G$3*(V661/1000),IF(W661=2,$G$4*(V661/1000),IF(W661=3,$G$5*(V661/1000),IF(W661=4,$G$6*(V661/1000),IF(W661=5,$G$7*(V661/1000),IF(W661=6,$G$8*(V661/1000),IF(W661=7,$G$9*(V661/1000),IF(W661=8,$G$10*(V661/1000),IF(W661=9,$G$11*(V661/1000),IF(W661=10,$G$12*(V661/1000),IF(W661=11,$G$13*(V661/1000),IF(W661=12,$G$14*(V661/1000),IF(W661=13,$G$15*(V661/1000),IF(W661=14,$G$16*(V661/1000),IF(W661=15,$G$17*(V661/1000),0)))))))))))))))</f>
        <v>0</v>
      </c>
      <c r="Y661" s="34">
        <f>IF('Γεννήτρια 5'!D661="W",Y660+('Γεννήτρια 5'!C661-1)*X661,IF('Γεννήτρια 5'!D661="L",Y660-X661,Y660))</f>
        <v>200.69650129906225</v>
      </c>
      <c r="Z661" s="34" t="str">
        <f>IF(AND('Γεννήτρια 5'!C661&lt;&gt;0,'Γεννήτρια 5'!D661=""),X661,"")</f>
        <v/>
      </c>
    </row>
    <row r="662" spans="1:26">
      <c r="A662" s="3">
        <f t="shared" si="58"/>
        <v>640</v>
      </c>
      <c r="E662" s="3" t="str">
        <f t="shared" si="54"/>
        <v/>
      </c>
      <c r="F662" s="2" t="str">
        <f t="shared" si="55"/>
        <v/>
      </c>
      <c r="G662" s="2" t="str">
        <f t="shared" si="56"/>
        <v/>
      </c>
      <c r="V662" s="34">
        <f t="shared" si="57"/>
        <v>200.69650129906225</v>
      </c>
      <c r="W662" s="33">
        <f t="shared" si="59"/>
        <v>636</v>
      </c>
      <c r="X662" s="34">
        <f>IF(W662=1,$G$3*(V662/1000),IF(W662=2,$G$4*(V662/1000),IF(W662=3,$G$5*(V662/1000),IF(W662=4,$G$6*(V662/1000),IF(W662=5,$G$7*(V662/1000),IF(W662=6,$G$8*(V662/1000),IF(W662=7,$G$9*(V662/1000),IF(W662=8,$G$10*(V662/1000),IF(W662=9,$G$11*(V662/1000),IF(W662=10,$G$12*(V662/1000),IF(W662=11,$G$13*(V662/1000),IF(W662=12,$G$14*(V662/1000),IF(W662=13,$G$15*(V662/1000),IF(W662=14,$G$16*(V662/1000),IF(W662=15,$G$17*(V662/1000),0)))))))))))))))</f>
        <v>0</v>
      </c>
      <c r="Y662" s="34">
        <f>IF('Γεννήτρια 5'!D662="W",Y661+('Γεννήτρια 5'!C662-1)*X662,IF('Γεννήτρια 5'!D662="L",Y661-X662,Y661))</f>
        <v>200.69650129906225</v>
      </c>
      <c r="Z662" s="34" t="str">
        <f>IF(AND('Γεννήτρια 5'!C662&lt;&gt;0,'Γεννήτρια 5'!D662=""),X662,"")</f>
        <v/>
      </c>
    </row>
    <row r="663" spans="1:26">
      <c r="A663" s="3">
        <f t="shared" si="58"/>
        <v>641</v>
      </c>
      <c r="E663" s="3" t="str">
        <f t="shared" si="54"/>
        <v/>
      </c>
      <c r="F663" s="2" t="str">
        <f t="shared" si="55"/>
        <v/>
      </c>
      <c r="G663" s="2" t="str">
        <f t="shared" si="56"/>
        <v/>
      </c>
      <c r="V663" s="34">
        <f t="shared" si="57"/>
        <v>200.69650129906225</v>
      </c>
      <c r="W663" s="33">
        <f t="shared" si="59"/>
        <v>637</v>
      </c>
      <c r="X663" s="34">
        <f>IF(W663=1,$G$3*(V663/1000),IF(W663=2,$G$4*(V663/1000),IF(W663=3,$G$5*(V663/1000),IF(W663=4,$G$6*(V663/1000),IF(W663=5,$G$7*(V663/1000),IF(W663=6,$G$8*(V663/1000),IF(W663=7,$G$9*(V663/1000),IF(W663=8,$G$10*(V663/1000),IF(W663=9,$G$11*(V663/1000),IF(W663=10,$G$12*(V663/1000),IF(W663=11,$G$13*(V663/1000),IF(W663=12,$G$14*(V663/1000),IF(W663=13,$G$15*(V663/1000),IF(W663=14,$G$16*(V663/1000),IF(W663=15,$G$17*(V663/1000),0)))))))))))))))</f>
        <v>0</v>
      </c>
      <c r="Y663" s="34">
        <f>IF('Γεννήτρια 5'!D663="W",Y662+('Γεννήτρια 5'!C663-1)*X663,IF('Γεννήτρια 5'!D663="L",Y662-X663,Y662))</f>
        <v>200.69650129906225</v>
      </c>
      <c r="Z663" s="34" t="str">
        <f>IF(AND('Γεννήτρια 5'!C663&lt;&gt;0,'Γεννήτρια 5'!D663=""),X663,"")</f>
        <v/>
      </c>
    </row>
    <row r="664" spans="1:26">
      <c r="A664" s="3">
        <f t="shared" si="58"/>
        <v>642</v>
      </c>
      <c r="E664" s="3" t="str">
        <f t="shared" ref="E664:E727" si="60">IF(C664&gt;1,W664,"")</f>
        <v/>
      </c>
      <c r="F664" s="2" t="str">
        <f t="shared" ref="F664:F727" si="61">IF(C664&gt;1,X664,"")</f>
        <v/>
      </c>
      <c r="G664" s="2" t="str">
        <f t="shared" ref="G664:G727" si="62">IF(OR(D664="W",D664="L"),Y664,"")</f>
        <v/>
      </c>
      <c r="V664" s="34">
        <f t="shared" ref="V664:V727" si="63">IF(Y663&gt;=V663,Y663,V663)</f>
        <v>200.69650129906225</v>
      </c>
      <c r="W664" s="33">
        <f t="shared" si="59"/>
        <v>638</v>
      </c>
      <c r="X664" s="34">
        <f>IF(W664=1,$G$3*(V664/1000),IF(W664=2,$G$4*(V664/1000),IF(W664=3,$G$5*(V664/1000),IF(W664=4,$G$6*(V664/1000),IF(W664=5,$G$7*(V664/1000),IF(W664=6,$G$8*(V664/1000),IF(W664=7,$G$9*(V664/1000),IF(W664=8,$G$10*(V664/1000),IF(W664=9,$G$11*(V664/1000),IF(W664=10,$G$12*(V664/1000),IF(W664=11,$G$13*(V664/1000),IF(W664=12,$G$14*(V664/1000),IF(W664=13,$G$15*(V664/1000),IF(W664=14,$G$16*(V664/1000),IF(W664=15,$G$17*(V664/1000),0)))))))))))))))</f>
        <v>0</v>
      </c>
      <c r="Y664" s="34">
        <f>IF('Γεννήτρια 5'!D664="W",Y663+('Γεννήτρια 5'!C664-1)*X664,IF('Γεννήτρια 5'!D664="L",Y663-X664,Y663))</f>
        <v>200.69650129906225</v>
      </c>
      <c r="Z664" s="34" t="str">
        <f>IF(AND('Γεννήτρια 5'!C664&lt;&gt;0,'Γεννήτρια 5'!D664=""),X664,"")</f>
        <v/>
      </c>
    </row>
    <row r="665" spans="1:26">
      <c r="A665" s="3">
        <f t="shared" ref="A665:A728" si="64">A664+1</f>
        <v>643</v>
      </c>
      <c r="E665" s="3" t="str">
        <f t="shared" si="60"/>
        <v/>
      </c>
      <c r="F665" s="2" t="str">
        <f t="shared" si="61"/>
        <v/>
      </c>
      <c r="G665" s="2" t="str">
        <f t="shared" si="62"/>
        <v/>
      </c>
      <c r="V665" s="34">
        <f t="shared" si="63"/>
        <v>200.69650129906225</v>
      </c>
      <c r="W665" s="33">
        <f t="shared" ref="W665:W728" si="65">IF(V664&gt;=Y664,W664+1,1)</f>
        <v>639</v>
      </c>
      <c r="X665" s="34">
        <f>IF(W665=1,$G$3*(V665/1000),IF(W665=2,$G$4*(V665/1000),IF(W665=3,$G$5*(V665/1000),IF(W665=4,$G$6*(V665/1000),IF(W665=5,$G$7*(V665/1000),IF(W665=6,$G$8*(V665/1000),IF(W665=7,$G$9*(V665/1000),IF(W665=8,$G$10*(V665/1000),IF(W665=9,$G$11*(V665/1000),IF(W665=10,$G$12*(V665/1000),IF(W665=11,$G$13*(V665/1000),IF(W665=12,$G$14*(V665/1000),IF(W665=13,$G$15*(V665/1000),IF(W665=14,$G$16*(V665/1000),IF(W665=15,$G$17*(V665/1000),0)))))))))))))))</f>
        <v>0</v>
      </c>
      <c r="Y665" s="34">
        <f>IF('Γεννήτρια 5'!D665="W",Y664+('Γεννήτρια 5'!C665-1)*X665,IF('Γεννήτρια 5'!D665="L",Y664-X665,Y664))</f>
        <v>200.69650129906225</v>
      </c>
      <c r="Z665" s="34" t="str">
        <f>IF(AND('Γεννήτρια 5'!C665&lt;&gt;0,'Γεννήτρια 5'!D665=""),X665,"")</f>
        <v/>
      </c>
    </row>
    <row r="666" spans="1:26">
      <c r="A666" s="3">
        <f t="shared" si="64"/>
        <v>644</v>
      </c>
      <c r="E666" s="3" t="str">
        <f t="shared" si="60"/>
        <v/>
      </c>
      <c r="F666" s="2" t="str">
        <f t="shared" si="61"/>
        <v/>
      </c>
      <c r="G666" s="2" t="str">
        <f t="shared" si="62"/>
        <v/>
      </c>
      <c r="V666" s="34">
        <f t="shared" si="63"/>
        <v>200.69650129906225</v>
      </c>
      <c r="W666" s="33">
        <f t="shared" si="65"/>
        <v>640</v>
      </c>
      <c r="X666" s="34">
        <f>IF(W666=1,$G$3*(V666/1000),IF(W666=2,$G$4*(V666/1000),IF(W666=3,$G$5*(V666/1000),IF(W666=4,$G$6*(V666/1000),IF(W666=5,$G$7*(V666/1000),IF(W666=6,$G$8*(V666/1000),IF(W666=7,$G$9*(V666/1000),IF(W666=8,$G$10*(V666/1000),IF(W666=9,$G$11*(V666/1000),IF(W666=10,$G$12*(V666/1000),IF(W666=11,$G$13*(V666/1000),IF(W666=12,$G$14*(V666/1000),IF(W666=13,$G$15*(V666/1000),IF(W666=14,$G$16*(V666/1000),IF(W666=15,$G$17*(V666/1000),0)))))))))))))))</f>
        <v>0</v>
      </c>
      <c r="Y666" s="34">
        <f>IF('Γεννήτρια 5'!D666="W",Y665+('Γεννήτρια 5'!C666-1)*X666,IF('Γεννήτρια 5'!D666="L",Y665-X666,Y665))</f>
        <v>200.69650129906225</v>
      </c>
      <c r="Z666" s="34" t="str">
        <f>IF(AND('Γεννήτρια 5'!C666&lt;&gt;0,'Γεννήτρια 5'!D666=""),X666,"")</f>
        <v/>
      </c>
    </row>
    <row r="667" spans="1:26">
      <c r="A667" s="3">
        <f t="shared" si="64"/>
        <v>645</v>
      </c>
      <c r="E667" s="3" t="str">
        <f t="shared" si="60"/>
        <v/>
      </c>
      <c r="F667" s="2" t="str">
        <f t="shared" si="61"/>
        <v/>
      </c>
      <c r="G667" s="2" t="str">
        <f t="shared" si="62"/>
        <v/>
      </c>
      <c r="V667" s="34">
        <f t="shared" si="63"/>
        <v>200.69650129906225</v>
      </c>
      <c r="W667" s="33">
        <f t="shared" si="65"/>
        <v>641</v>
      </c>
      <c r="X667" s="34">
        <f>IF(W667=1,$G$3*(V667/1000),IF(W667=2,$G$4*(V667/1000),IF(W667=3,$G$5*(V667/1000),IF(W667=4,$G$6*(V667/1000),IF(W667=5,$G$7*(V667/1000),IF(W667=6,$G$8*(V667/1000),IF(W667=7,$G$9*(V667/1000),IF(W667=8,$G$10*(V667/1000),IF(W667=9,$G$11*(V667/1000),IF(W667=10,$G$12*(V667/1000),IF(W667=11,$G$13*(V667/1000),IF(W667=12,$G$14*(V667/1000),IF(W667=13,$G$15*(V667/1000),IF(W667=14,$G$16*(V667/1000),IF(W667=15,$G$17*(V667/1000),0)))))))))))))))</f>
        <v>0</v>
      </c>
      <c r="Y667" s="34">
        <f>IF('Γεννήτρια 5'!D667="W",Y666+('Γεννήτρια 5'!C667-1)*X667,IF('Γεννήτρια 5'!D667="L",Y666-X667,Y666))</f>
        <v>200.69650129906225</v>
      </c>
      <c r="Z667" s="34" t="str">
        <f>IF(AND('Γεννήτρια 5'!C667&lt;&gt;0,'Γεννήτρια 5'!D667=""),X667,"")</f>
        <v/>
      </c>
    </row>
    <row r="668" spans="1:26">
      <c r="A668" s="3">
        <f t="shared" si="64"/>
        <v>646</v>
      </c>
      <c r="E668" s="3" t="str">
        <f t="shared" si="60"/>
        <v/>
      </c>
      <c r="F668" s="2" t="str">
        <f t="shared" si="61"/>
        <v/>
      </c>
      <c r="G668" s="2" t="str">
        <f t="shared" si="62"/>
        <v/>
      </c>
      <c r="V668" s="34">
        <f t="shared" si="63"/>
        <v>200.69650129906225</v>
      </c>
      <c r="W668" s="33">
        <f t="shared" si="65"/>
        <v>642</v>
      </c>
      <c r="X668" s="34">
        <f>IF(W668=1,$G$3*(V668/1000),IF(W668=2,$G$4*(V668/1000),IF(W668=3,$G$5*(V668/1000),IF(W668=4,$G$6*(V668/1000),IF(W668=5,$G$7*(V668/1000),IF(W668=6,$G$8*(V668/1000),IF(W668=7,$G$9*(V668/1000),IF(W668=8,$G$10*(V668/1000),IF(W668=9,$G$11*(V668/1000),IF(W668=10,$G$12*(V668/1000),IF(W668=11,$G$13*(V668/1000),IF(W668=12,$G$14*(V668/1000),IF(W668=13,$G$15*(V668/1000),IF(W668=14,$G$16*(V668/1000),IF(W668=15,$G$17*(V668/1000),0)))))))))))))))</f>
        <v>0</v>
      </c>
      <c r="Y668" s="34">
        <f>IF('Γεννήτρια 5'!D668="W",Y667+('Γεννήτρια 5'!C668-1)*X668,IF('Γεννήτρια 5'!D668="L",Y667-X668,Y667))</f>
        <v>200.69650129906225</v>
      </c>
      <c r="Z668" s="34" t="str">
        <f>IF(AND('Γεννήτρια 5'!C668&lt;&gt;0,'Γεννήτρια 5'!D668=""),X668,"")</f>
        <v/>
      </c>
    </row>
    <row r="669" spans="1:26">
      <c r="A669" s="3">
        <f t="shared" si="64"/>
        <v>647</v>
      </c>
      <c r="E669" s="3" t="str">
        <f t="shared" si="60"/>
        <v/>
      </c>
      <c r="F669" s="2" t="str">
        <f t="shared" si="61"/>
        <v/>
      </c>
      <c r="G669" s="2" t="str">
        <f t="shared" si="62"/>
        <v/>
      </c>
      <c r="V669" s="34">
        <f t="shared" si="63"/>
        <v>200.69650129906225</v>
      </c>
      <c r="W669" s="33">
        <f t="shared" si="65"/>
        <v>643</v>
      </c>
      <c r="X669" s="34">
        <f>IF(W669=1,$G$3*(V669/1000),IF(W669=2,$G$4*(V669/1000),IF(W669=3,$G$5*(V669/1000),IF(W669=4,$G$6*(V669/1000),IF(W669=5,$G$7*(V669/1000),IF(W669=6,$G$8*(V669/1000),IF(W669=7,$G$9*(V669/1000),IF(W669=8,$G$10*(V669/1000),IF(W669=9,$G$11*(V669/1000),IF(W669=10,$G$12*(V669/1000),IF(W669=11,$G$13*(V669/1000),IF(W669=12,$G$14*(V669/1000),IF(W669=13,$G$15*(V669/1000),IF(W669=14,$G$16*(V669/1000),IF(W669=15,$G$17*(V669/1000),0)))))))))))))))</f>
        <v>0</v>
      </c>
      <c r="Y669" s="34">
        <f>IF('Γεννήτρια 5'!D669="W",Y668+('Γεννήτρια 5'!C669-1)*X669,IF('Γεννήτρια 5'!D669="L",Y668-X669,Y668))</f>
        <v>200.69650129906225</v>
      </c>
      <c r="Z669" s="34" t="str">
        <f>IF(AND('Γεννήτρια 5'!C669&lt;&gt;0,'Γεννήτρια 5'!D669=""),X669,"")</f>
        <v/>
      </c>
    </row>
    <row r="670" spans="1:26">
      <c r="A670" s="3">
        <f t="shared" si="64"/>
        <v>648</v>
      </c>
      <c r="E670" s="3" t="str">
        <f t="shared" si="60"/>
        <v/>
      </c>
      <c r="F670" s="2" t="str">
        <f t="shared" si="61"/>
        <v/>
      </c>
      <c r="G670" s="2" t="str">
        <f t="shared" si="62"/>
        <v/>
      </c>
      <c r="V670" s="34">
        <f t="shared" si="63"/>
        <v>200.69650129906225</v>
      </c>
      <c r="W670" s="33">
        <f t="shared" si="65"/>
        <v>644</v>
      </c>
      <c r="X670" s="34">
        <f>IF(W670=1,$G$3*(V670/1000),IF(W670=2,$G$4*(V670/1000),IF(W670=3,$G$5*(V670/1000),IF(W670=4,$G$6*(V670/1000),IF(W670=5,$G$7*(V670/1000),IF(W670=6,$G$8*(V670/1000),IF(W670=7,$G$9*(V670/1000),IF(W670=8,$G$10*(V670/1000),IF(W670=9,$G$11*(V670/1000),IF(W670=10,$G$12*(V670/1000),IF(W670=11,$G$13*(V670/1000),IF(W670=12,$G$14*(V670/1000),IF(W670=13,$G$15*(V670/1000),IF(W670=14,$G$16*(V670/1000),IF(W670=15,$G$17*(V670/1000),0)))))))))))))))</f>
        <v>0</v>
      </c>
      <c r="Y670" s="34">
        <f>IF('Γεννήτρια 5'!D670="W",Y669+('Γεννήτρια 5'!C670-1)*X670,IF('Γεννήτρια 5'!D670="L",Y669-X670,Y669))</f>
        <v>200.69650129906225</v>
      </c>
      <c r="Z670" s="34" t="str">
        <f>IF(AND('Γεννήτρια 5'!C670&lt;&gt;0,'Γεννήτρια 5'!D670=""),X670,"")</f>
        <v/>
      </c>
    </row>
    <row r="671" spans="1:26">
      <c r="A671" s="3">
        <f t="shared" si="64"/>
        <v>649</v>
      </c>
      <c r="E671" s="3" t="str">
        <f t="shared" si="60"/>
        <v/>
      </c>
      <c r="F671" s="2" t="str">
        <f t="shared" si="61"/>
        <v/>
      </c>
      <c r="G671" s="2" t="str">
        <f t="shared" si="62"/>
        <v/>
      </c>
      <c r="V671" s="34">
        <f t="shared" si="63"/>
        <v>200.69650129906225</v>
      </c>
      <c r="W671" s="33">
        <f t="shared" si="65"/>
        <v>645</v>
      </c>
      <c r="X671" s="34">
        <f>IF(W671=1,$G$3*(V671/1000),IF(W671=2,$G$4*(V671/1000),IF(W671=3,$G$5*(V671/1000),IF(W671=4,$G$6*(V671/1000),IF(W671=5,$G$7*(V671/1000),IF(W671=6,$G$8*(V671/1000),IF(W671=7,$G$9*(V671/1000),IF(W671=8,$G$10*(V671/1000),IF(W671=9,$G$11*(V671/1000),IF(W671=10,$G$12*(V671/1000),IF(W671=11,$G$13*(V671/1000),IF(W671=12,$G$14*(V671/1000),IF(W671=13,$G$15*(V671/1000),IF(W671=14,$G$16*(V671/1000),IF(W671=15,$G$17*(V671/1000),0)))))))))))))))</f>
        <v>0</v>
      </c>
      <c r="Y671" s="34">
        <f>IF('Γεννήτρια 5'!D671="W",Y670+('Γεννήτρια 5'!C671-1)*X671,IF('Γεννήτρια 5'!D671="L",Y670-X671,Y670))</f>
        <v>200.69650129906225</v>
      </c>
      <c r="Z671" s="34" t="str">
        <f>IF(AND('Γεννήτρια 5'!C671&lt;&gt;0,'Γεννήτρια 5'!D671=""),X671,"")</f>
        <v/>
      </c>
    </row>
    <row r="672" spans="1:26">
      <c r="A672" s="3">
        <f t="shared" si="64"/>
        <v>650</v>
      </c>
      <c r="E672" s="3" t="str">
        <f t="shared" si="60"/>
        <v/>
      </c>
      <c r="F672" s="2" t="str">
        <f t="shared" si="61"/>
        <v/>
      </c>
      <c r="G672" s="2" t="str">
        <f t="shared" si="62"/>
        <v/>
      </c>
      <c r="V672" s="34">
        <f t="shared" si="63"/>
        <v>200.69650129906225</v>
      </c>
      <c r="W672" s="33">
        <f t="shared" si="65"/>
        <v>646</v>
      </c>
      <c r="X672" s="34">
        <f>IF(W672=1,$G$3*(V672/1000),IF(W672=2,$G$4*(V672/1000),IF(W672=3,$G$5*(V672/1000),IF(W672=4,$G$6*(V672/1000),IF(W672=5,$G$7*(V672/1000),IF(W672=6,$G$8*(V672/1000),IF(W672=7,$G$9*(V672/1000),IF(W672=8,$G$10*(V672/1000),IF(W672=9,$G$11*(V672/1000),IF(W672=10,$G$12*(V672/1000),IF(W672=11,$G$13*(V672/1000),IF(W672=12,$G$14*(V672/1000),IF(W672=13,$G$15*(V672/1000),IF(W672=14,$G$16*(V672/1000),IF(W672=15,$G$17*(V672/1000),0)))))))))))))))</f>
        <v>0</v>
      </c>
      <c r="Y672" s="34">
        <f>IF('Γεννήτρια 5'!D672="W",Y671+('Γεννήτρια 5'!C672-1)*X672,IF('Γεννήτρια 5'!D672="L",Y671-X672,Y671))</f>
        <v>200.69650129906225</v>
      </c>
      <c r="Z672" s="34" t="str">
        <f>IF(AND('Γεννήτρια 5'!C672&lt;&gt;0,'Γεννήτρια 5'!D672=""),X672,"")</f>
        <v/>
      </c>
    </row>
    <row r="673" spans="1:26">
      <c r="A673" s="3">
        <f t="shared" si="64"/>
        <v>651</v>
      </c>
      <c r="E673" s="3" t="str">
        <f t="shared" si="60"/>
        <v/>
      </c>
      <c r="F673" s="2" t="str">
        <f t="shared" si="61"/>
        <v/>
      </c>
      <c r="G673" s="2" t="str">
        <f t="shared" si="62"/>
        <v/>
      </c>
      <c r="V673" s="34">
        <f t="shared" si="63"/>
        <v>200.69650129906225</v>
      </c>
      <c r="W673" s="33">
        <f t="shared" si="65"/>
        <v>647</v>
      </c>
      <c r="X673" s="34">
        <f>IF(W673=1,$G$3*(V673/1000),IF(W673=2,$G$4*(V673/1000),IF(W673=3,$G$5*(V673/1000),IF(W673=4,$G$6*(V673/1000),IF(W673=5,$G$7*(V673/1000),IF(W673=6,$G$8*(V673/1000),IF(W673=7,$G$9*(V673/1000),IF(W673=8,$G$10*(V673/1000),IF(W673=9,$G$11*(V673/1000),IF(W673=10,$G$12*(V673/1000),IF(W673=11,$G$13*(V673/1000),IF(W673=12,$G$14*(V673/1000),IF(W673=13,$G$15*(V673/1000),IF(W673=14,$G$16*(V673/1000),IF(W673=15,$G$17*(V673/1000),0)))))))))))))))</f>
        <v>0</v>
      </c>
      <c r="Y673" s="34">
        <f>IF('Γεννήτρια 5'!D673="W",Y672+('Γεννήτρια 5'!C673-1)*X673,IF('Γεννήτρια 5'!D673="L",Y672-X673,Y672))</f>
        <v>200.69650129906225</v>
      </c>
      <c r="Z673" s="34" t="str">
        <f>IF(AND('Γεννήτρια 5'!C673&lt;&gt;0,'Γεννήτρια 5'!D673=""),X673,"")</f>
        <v/>
      </c>
    </row>
    <row r="674" spans="1:26">
      <c r="A674" s="3">
        <f t="shared" si="64"/>
        <v>652</v>
      </c>
      <c r="E674" s="3" t="str">
        <f t="shared" si="60"/>
        <v/>
      </c>
      <c r="F674" s="2" t="str">
        <f t="shared" si="61"/>
        <v/>
      </c>
      <c r="G674" s="2" t="str">
        <f t="shared" si="62"/>
        <v/>
      </c>
      <c r="V674" s="34">
        <f t="shared" si="63"/>
        <v>200.69650129906225</v>
      </c>
      <c r="W674" s="33">
        <f t="shared" si="65"/>
        <v>648</v>
      </c>
      <c r="X674" s="34">
        <f>IF(W674=1,$G$3*(V674/1000),IF(W674=2,$G$4*(V674/1000),IF(W674=3,$G$5*(V674/1000),IF(W674=4,$G$6*(V674/1000),IF(W674=5,$G$7*(V674/1000),IF(W674=6,$G$8*(V674/1000),IF(W674=7,$G$9*(V674/1000),IF(W674=8,$G$10*(V674/1000),IF(W674=9,$G$11*(V674/1000),IF(W674=10,$G$12*(V674/1000),IF(W674=11,$G$13*(V674/1000),IF(W674=12,$G$14*(V674/1000),IF(W674=13,$G$15*(V674/1000),IF(W674=14,$G$16*(V674/1000),IF(W674=15,$G$17*(V674/1000),0)))))))))))))))</f>
        <v>0</v>
      </c>
      <c r="Y674" s="34">
        <f>IF('Γεννήτρια 5'!D674="W",Y673+('Γεννήτρια 5'!C674-1)*X674,IF('Γεννήτρια 5'!D674="L",Y673-X674,Y673))</f>
        <v>200.69650129906225</v>
      </c>
      <c r="Z674" s="34" t="str">
        <f>IF(AND('Γεννήτρια 5'!C674&lt;&gt;0,'Γεννήτρια 5'!D674=""),X674,"")</f>
        <v/>
      </c>
    </row>
    <row r="675" spans="1:26">
      <c r="A675" s="3">
        <f t="shared" si="64"/>
        <v>653</v>
      </c>
      <c r="E675" s="3" t="str">
        <f t="shared" si="60"/>
        <v/>
      </c>
      <c r="F675" s="2" t="str">
        <f t="shared" si="61"/>
        <v/>
      </c>
      <c r="G675" s="2" t="str">
        <f t="shared" si="62"/>
        <v/>
      </c>
      <c r="V675" s="34">
        <f t="shared" si="63"/>
        <v>200.69650129906225</v>
      </c>
      <c r="W675" s="33">
        <f t="shared" si="65"/>
        <v>649</v>
      </c>
      <c r="X675" s="34">
        <f>IF(W675=1,$G$3*(V675/1000),IF(W675=2,$G$4*(V675/1000),IF(W675=3,$G$5*(V675/1000),IF(W675=4,$G$6*(V675/1000),IF(W675=5,$G$7*(V675/1000),IF(W675=6,$G$8*(V675/1000),IF(W675=7,$G$9*(V675/1000),IF(W675=8,$G$10*(V675/1000),IF(W675=9,$G$11*(V675/1000),IF(W675=10,$G$12*(V675/1000),IF(W675=11,$G$13*(V675/1000),IF(W675=12,$G$14*(V675/1000),IF(W675=13,$G$15*(V675/1000),IF(W675=14,$G$16*(V675/1000),IF(W675=15,$G$17*(V675/1000),0)))))))))))))))</f>
        <v>0</v>
      </c>
      <c r="Y675" s="34">
        <f>IF('Γεννήτρια 5'!D675="W",Y674+('Γεννήτρια 5'!C675-1)*X675,IF('Γεννήτρια 5'!D675="L",Y674-X675,Y674))</f>
        <v>200.69650129906225</v>
      </c>
      <c r="Z675" s="34" t="str">
        <f>IF(AND('Γεννήτρια 5'!C675&lt;&gt;0,'Γεννήτρια 5'!D675=""),X675,"")</f>
        <v/>
      </c>
    </row>
    <row r="676" spans="1:26">
      <c r="A676" s="3">
        <f t="shared" si="64"/>
        <v>654</v>
      </c>
      <c r="E676" s="3" t="str">
        <f t="shared" si="60"/>
        <v/>
      </c>
      <c r="F676" s="2" t="str">
        <f t="shared" si="61"/>
        <v/>
      </c>
      <c r="G676" s="2" t="str">
        <f t="shared" si="62"/>
        <v/>
      </c>
      <c r="V676" s="34">
        <f t="shared" si="63"/>
        <v>200.69650129906225</v>
      </c>
      <c r="W676" s="33">
        <f t="shared" si="65"/>
        <v>650</v>
      </c>
      <c r="X676" s="34">
        <f>IF(W676=1,$G$3*(V676/1000),IF(W676=2,$G$4*(V676/1000),IF(W676=3,$G$5*(V676/1000),IF(W676=4,$G$6*(V676/1000),IF(W676=5,$G$7*(V676/1000),IF(W676=6,$G$8*(V676/1000),IF(W676=7,$G$9*(V676/1000),IF(W676=8,$G$10*(V676/1000),IF(W676=9,$G$11*(V676/1000),IF(W676=10,$G$12*(V676/1000),IF(W676=11,$G$13*(V676/1000),IF(W676=12,$G$14*(V676/1000),IF(W676=13,$G$15*(V676/1000),IF(W676=14,$G$16*(V676/1000),IF(W676=15,$G$17*(V676/1000),0)))))))))))))))</f>
        <v>0</v>
      </c>
      <c r="Y676" s="34">
        <f>IF('Γεννήτρια 5'!D676="W",Y675+('Γεννήτρια 5'!C676-1)*X676,IF('Γεννήτρια 5'!D676="L",Y675-X676,Y675))</f>
        <v>200.69650129906225</v>
      </c>
      <c r="Z676" s="34" t="str">
        <f>IF(AND('Γεννήτρια 5'!C676&lt;&gt;0,'Γεννήτρια 5'!D676=""),X676,"")</f>
        <v/>
      </c>
    </row>
    <row r="677" spans="1:26">
      <c r="A677" s="3">
        <f t="shared" si="64"/>
        <v>655</v>
      </c>
      <c r="E677" s="3" t="str">
        <f t="shared" si="60"/>
        <v/>
      </c>
      <c r="F677" s="2" t="str">
        <f t="shared" si="61"/>
        <v/>
      </c>
      <c r="G677" s="2" t="str">
        <f t="shared" si="62"/>
        <v/>
      </c>
      <c r="V677" s="34">
        <f t="shared" si="63"/>
        <v>200.69650129906225</v>
      </c>
      <c r="W677" s="33">
        <f t="shared" si="65"/>
        <v>651</v>
      </c>
      <c r="X677" s="34">
        <f>IF(W677=1,$G$3*(V677/1000),IF(W677=2,$G$4*(V677/1000),IF(W677=3,$G$5*(V677/1000),IF(W677=4,$G$6*(V677/1000),IF(W677=5,$G$7*(V677/1000),IF(W677=6,$G$8*(V677/1000),IF(W677=7,$G$9*(V677/1000),IF(W677=8,$G$10*(V677/1000),IF(W677=9,$G$11*(V677/1000),IF(W677=10,$G$12*(V677/1000),IF(W677=11,$G$13*(V677/1000),IF(W677=12,$G$14*(V677/1000),IF(W677=13,$G$15*(V677/1000),IF(W677=14,$G$16*(V677/1000),IF(W677=15,$G$17*(V677/1000),0)))))))))))))))</f>
        <v>0</v>
      </c>
      <c r="Y677" s="34">
        <f>IF('Γεννήτρια 5'!D677="W",Y676+('Γεννήτρια 5'!C677-1)*X677,IF('Γεννήτρια 5'!D677="L",Y676-X677,Y676))</f>
        <v>200.69650129906225</v>
      </c>
      <c r="Z677" s="34" t="str">
        <f>IF(AND('Γεννήτρια 5'!C677&lt;&gt;0,'Γεννήτρια 5'!D677=""),X677,"")</f>
        <v/>
      </c>
    </row>
    <row r="678" spans="1:26">
      <c r="A678" s="3">
        <f t="shared" si="64"/>
        <v>656</v>
      </c>
      <c r="E678" s="3" t="str">
        <f t="shared" si="60"/>
        <v/>
      </c>
      <c r="F678" s="2" t="str">
        <f t="shared" si="61"/>
        <v/>
      </c>
      <c r="G678" s="2" t="str">
        <f t="shared" si="62"/>
        <v/>
      </c>
      <c r="V678" s="34">
        <f t="shared" si="63"/>
        <v>200.69650129906225</v>
      </c>
      <c r="W678" s="33">
        <f t="shared" si="65"/>
        <v>652</v>
      </c>
      <c r="X678" s="34">
        <f>IF(W678=1,$G$3*(V678/1000),IF(W678=2,$G$4*(V678/1000),IF(W678=3,$G$5*(V678/1000),IF(W678=4,$G$6*(V678/1000),IF(W678=5,$G$7*(V678/1000),IF(W678=6,$G$8*(V678/1000),IF(W678=7,$G$9*(V678/1000),IF(W678=8,$G$10*(V678/1000),IF(W678=9,$G$11*(V678/1000),IF(W678=10,$G$12*(V678/1000),IF(W678=11,$G$13*(V678/1000),IF(W678=12,$G$14*(V678/1000),IF(W678=13,$G$15*(V678/1000),IF(W678=14,$G$16*(V678/1000),IF(W678=15,$G$17*(V678/1000),0)))))))))))))))</f>
        <v>0</v>
      </c>
      <c r="Y678" s="34">
        <f>IF('Γεννήτρια 5'!D678="W",Y677+('Γεννήτρια 5'!C678-1)*X678,IF('Γεννήτρια 5'!D678="L",Y677-X678,Y677))</f>
        <v>200.69650129906225</v>
      </c>
      <c r="Z678" s="34" t="str">
        <f>IF(AND('Γεννήτρια 5'!C678&lt;&gt;0,'Γεννήτρια 5'!D678=""),X678,"")</f>
        <v/>
      </c>
    </row>
    <row r="679" spans="1:26">
      <c r="A679" s="3">
        <f t="shared" si="64"/>
        <v>657</v>
      </c>
      <c r="E679" s="3" t="str">
        <f t="shared" si="60"/>
        <v/>
      </c>
      <c r="F679" s="2" t="str">
        <f t="shared" si="61"/>
        <v/>
      </c>
      <c r="G679" s="2" t="str">
        <f t="shared" si="62"/>
        <v/>
      </c>
      <c r="V679" s="34">
        <f t="shared" si="63"/>
        <v>200.69650129906225</v>
      </c>
      <c r="W679" s="33">
        <f t="shared" si="65"/>
        <v>653</v>
      </c>
      <c r="X679" s="34">
        <f>IF(W679=1,$G$3*(V679/1000),IF(W679=2,$G$4*(V679/1000),IF(W679=3,$G$5*(V679/1000),IF(W679=4,$G$6*(V679/1000),IF(W679=5,$G$7*(V679/1000),IF(W679=6,$G$8*(V679/1000),IF(W679=7,$G$9*(V679/1000),IF(W679=8,$G$10*(V679/1000),IF(W679=9,$G$11*(V679/1000),IF(W679=10,$G$12*(V679/1000),IF(W679=11,$G$13*(V679/1000),IF(W679=12,$G$14*(V679/1000),IF(W679=13,$G$15*(V679/1000),IF(W679=14,$G$16*(V679/1000),IF(W679=15,$G$17*(V679/1000),0)))))))))))))))</f>
        <v>0</v>
      </c>
      <c r="Y679" s="34">
        <f>IF('Γεννήτρια 5'!D679="W",Y678+('Γεννήτρια 5'!C679-1)*X679,IF('Γεννήτρια 5'!D679="L",Y678-X679,Y678))</f>
        <v>200.69650129906225</v>
      </c>
      <c r="Z679" s="34" t="str">
        <f>IF(AND('Γεννήτρια 5'!C679&lt;&gt;0,'Γεννήτρια 5'!D679=""),X679,"")</f>
        <v/>
      </c>
    </row>
    <row r="680" spans="1:26">
      <c r="A680" s="3">
        <f t="shared" si="64"/>
        <v>658</v>
      </c>
      <c r="E680" s="3" t="str">
        <f t="shared" si="60"/>
        <v/>
      </c>
      <c r="F680" s="2" t="str">
        <f t="shared" si="61"/>
        <v/>
      </c>
      <c r="G680" s="2" t="str">
        <f t="shared" si="62"/>
        <v/>
      </c>
      <c r="V680" s="34">
        <f t="shared" si="63"/>
        <v>200.69650129906225</v>
      </c>
      <c r="W680" s="33">
        <f t="shared" si="65"/>
        <v>654</v>
      </c>
      <c r="X680" s="34">
        <f>IF(W680=1,$G$3*(V680/1000),IF(W680=2,$G$4*(V680/1000),IF(W680=3,$G$5*(V680/1000),IF(W680=4,$G$6*(V680/1000),IF(W680=5,$G$7*(V680/1000),IF(W680=6,$G$8*(V680/1000),IF(W680=7,$G$9*(V680/1000),IF(W680=8,$G$10*(V680/1000),IF(W680=9,$G$11*(V680/1000),IF(W680=10,$G$12*(V680/1000),IF(W680=11,$G$13*(V680/1000),IF(W680=12,$G$14*(V680/1000),IF(W680=13,$G$15*(V680/1000),IF(W680=14,$G$16*(V680/1000),IF(W680=15,$G$17*(V680/1000),0)))))))))))))))</f>
        <v>0</v>
      </c>
      <c r="Y680" s="34">
        <f>IF('Γεννήτρια 5'!D680="W",Y679+('Γεννήτρια 5'!C680-1)*X680,IF('Γεννήτρια 5'!D680="L",Y679-X680,Y679))</f>
        <v>200.69650129906225</v>
      </c>
      <c r="Z680" s="34" t="str">
        <f>IF(AND('Γεννήτρια 5'!C680&lt;&gt;0,'Γεννήτρια 5'!D680=""),X680,"")</f>
        <v/>
      </c>
    </row>
    <row r="681" spans="1:26">
      <c r="A681" s="3">
        <f t="shared" si="64"/>
        <v>659</v>
      </c>
      <c r="E681" s="3" t="str">
        <f t="shared" si="60"/>
        <v/>
      </c>
      <c r="F681" s="2" t="str">
        <f t="shared" si="61"/>
        <v/>
      </c>
      <c r="G681" s="2" t="str">
        <f t="shared" si="62"/>
        <v/>
      </c>
      <c r="V681" s="34">
        <f t="shared" si="63"/>
        <v>200.69650129906225</v>
      </c>
      <c r="W681" s="33">
        <f t="shared" si="65"/>
        <v>655</v>
      </c>
      <c r="X681" s="34">
        <f>IF(W681=1,$G$3*(V681/1000),IF(W681=2,$G$4*(V681/1000),IF(W681=3,$G$5*(V681/1000),IF(W681=4,$G$6*(V681/1000),IF(W681=5,$G$7*(V681/1000),IF(W681=6,$G$8*(V681/1000),IF(W681=7,$G$9*(V681/1000),IF(W681=8,$G$10*(V681/1000),IF(W681=9,$G$11*(V681/1000),IF(W681=10,$G$12*(V681/1000),IF(W681=11,$G$13*(V681/1000),IF(W681=12,$G$14*(V681/1000),IF(W681=13,$G$15*(V681/1000),IF(W681=14,$G$16*(V681/1000),IF(W681=15,$G$17*(V681/1000),0)))))))))))))))</f>
        <v>0</v>
      </c>
      <c r="Y681" s="34">
        <f>IF('Γεννήτρια 5'!D681="W",Y680+('Γεννήτρια 5'!C681-1)*X681,IF('Γεννήτρια 5'!D681="L",Y680-X681,Y680))</f>
        <v>200.69650129906225</v>
      </c>
      <c r="Z681" s="34" t="str">
        <f>IF(AND('Γεννήτρια 5'!C681&lt;&gt;0,'Γεννήτρια 5'!D681=""),X681,"")</f>
        <v/>
      </c>
    </row>
    <row r="682" spans="1:26">
      <c r="A682" s="3">
        <f t="shared" si="64"/>
        <v>660</v>
      </c>
      <c r="E682" s="3" t="str">
        <f t="shared" si="60"/>
        <v/>
      </c>
      <c r="F682" s="2" t="str">
        <f t="shared" si="61"/>
        <v/>
      </c>
      <c r="G682" s="2" t="str">
        <f t="shared" si="62"/>
        <v/>
      </c>
      <c r="V682" s="34">
        <f t="shared" si="63"/>
        <v>200.69650129906225</v>
      </c>
      <c r="W682" s="33">
        <f t="shared" si="65"/>
        <v>656</v>
      </c>
      <c r="X682" s="34">
        <f>IF(W682=1,$G$3*(V682/1000),IF(W682=2,$G$4*(V682/1000),IF(W682=3,$G$5*(V682/1000),IF(W682=4,$G$6*(V682/1000),IF(W682=5,$G$7*(V682/1000),IF(W682=6,$G$8*(V682/1000),IF(W682=7,$G$9*(V682/1000),IF(W682=8,$G$10*(V682/1000),IF(W682=9,$G$11*(V682/1000),IF(W682=10,$G$12*(V682/1000),IF(W682=11,$G$13*(V682/1000),IF(W682=12,$G$14*(V682/1000),IF(W682=13,$G$15*(V682/1000),IF(W682=14,$G$16*(V682/1000),IF(W682=15,$G$17*(V682/1000),0)))))))))))))))</f>
        <v>0</v>
      </c>
      <c r="Y682" s="34">
        <f>IF('Γεννήτρια 5'!D682="W",Y681+('Γεννήτρια 5'!C682-1)*X682,IF('Γεννήτρια 5'!D682="L",Y681-X682,Y681))</f>
        <v>200.69650129906225</v>
      </c>
      <c r="Z682" s="34" t="str">
        <f>IF(AND('Γεννήτρια 5'!C682&lt;&gt;0,'Γεννήτρια 5'!D682=""),X682,"")</f>
        <v/>
      </c>
    </row>
    <row r="683" spans="1:26">
      <c r="A683" s="3">
        <f t="shared" si="64"/>
        <v>661</v>
      </c>
      <c r="E683" s="3" t="str">
        <f t="shared" si="60"/>
        <v/>
      </c>
      <c r="F683" s="2" t="str">
        <f t="shared" si="61"/>
        <v/>
      </c>
      <c r="G683" s="2" t="str">
        <f t="shared" si="62"/>
        <v/>
      </c>
      <c r="V683" s="34">
        <f t="shared" si="63"/>
        <v>200.69650129906225</v>
      </c>
      <c r="W683" s="33">
        <f t="shared" si="65"/>
        <v>657</v>
      </c>
      <c r="X683" s="34">
        <f>IF(W683=1,$G$3*(V683/1000),IF(W683=2,$G$4*(V683/1000),IF(W683=3,$G$5*(V683/1000),IF(W683=4,$G$6*(V683/1000),IF(W683=5,$G$7*(V683/1000),IF(W683=6,$G$8*(V683/1000),IF(W683=7,$G$9*(V683/1000),IF(W683=8,$G$10*(V683/1000),IF(W683=9,$G$11*(V683/1000),IF(W683=10,$G$12*(V683/1000),IF(W683=11,$G$13*(V683/1000),IF(W683=12,$G$14*(V683/1000),IF(W683=13,$G$15*(V683/1000),IF(W683=14,$G$16*(V683/1000),IF(W683=15,$G$17*(V683/1000),0)))))))))))))))</f>
        <v>0</v>
      </c>
      <c r="Y683" s="34">
        <f>IF('Γεννήτρια 5'!D683="W",Y682+('Γεννήτρια 5'!C683-1)*X683,IF('Γεννήτρια 5'!D683="L",Y682-X683,Y682))</f>
        <v>200.69650129906225</v>
      </c>
      <c r="Z683" s="34" t="str">
        <f>IF(AND('Γεννήτρια 5'!C683&lt;&gt;0,'Γεννήτρια 5'!D683=""),X683,"")</f>
        <v/>
      </c>
    </row>
    <row r="684" spans="1:26">
      <c r="A684" s="3">
        <f t="shared" si="64"/>
        <v>662</v>
      </c>
      <c r="E684" s="3" t="str">
        <f t="shared" si="60"/>
        <v/>
      </c>
      <c r="F684" s="2" t="str">
        <f t="shared" si="61"/>
        <v/>
      </c>
      <c r="G684" s="2" t="str">
        <f t="shared" si="62"/>
        <v/>
      </c>
      <c r="V684" s="34">
        <f t="shared" si="63"/>
        <v>200.69650129906225</v>
      </c>
      <c r="W684" s="33">
        <f t="shared" si="65"/>
        <v>658</v>
      </c>
      <c r="X684" s="34">
        <f>IF(W684=1,$G$3*(V684/1000),IF(W684=2,$G$4*(V684/1000),IF(W684=3,$G$5*(V684/1000),IF(W684=4,$G$6*(V684/1000),IF(W684=5,$G$7*(V684/1000),IF(W684=6,$G$8*(V684/1000),IF(W684=7,$G$9*(V684/1000),IF(W684=8,$G$10*(V684/1000),IF(W684=9,$G$11*(V684/1000),IF(W684=10,$G$12*(V684/1000),IF(W684=11,$G$13*(V684/1000),IF(W684=12,$G$14*(V684/1000),IF(W684=13,$G$15*(V684/1000),IF(W684=14,$G$16*(V684/1000),IF(W684=15,$G$17*(V684/1000),0)))))))))))))))</f>
        <v>0</v>
      </c>
      <c r="Y684" s="34">
        <f>IF('Γεννήτρια 5'!D684="W",Y683+('Γεννήτρια 5'!C684-1)*X684,IF('Γεννήτρια 5'!D684="L",Y683-X684,Y683))</f>
        <v>200.69650129906225</v>
      </c>
      <c r="Z684" s="34" t="str">
        <f>IF(AND('Γεννήτρια 5'!C684&lt;&gt;0,'Γεννήτρια 5'!D684=""),X684,"")</f>
        <v/>
      </c>
    </row>
    <row r="685" spans="1:26">
      <c r="A685" s="3">
        <f t="shared" si="64"/>
        <v>663</v>
      </c>
      <c r="E685" s="3" t="str">
        <f t="shared" si="60"/>
        <v/>
      </c>
      <c r="F685" s="2" t="str">
        <f t="shared" si="61"/>
        <v/>
      </c>
      <c r="G685" s="2" t="str">
        <f t="shared" si="62"/>
        <v/>
      </c>
      <c r="V685" s="34">
        <f t="shared" si="63"/>
        <v>200.69650129906225</v>
      </c>
      <c r="W685" s="33">
        <f t="shared" si="65"/>
        <v>659</v>
      </c>
      <c r="X685" s="34">
        <f>IF(W685=1,$G$3*(V685/1000),IF(W685=2,$G$4*(V685/1000),IF(W685=3,$G$5*(V685/1000),IF(W685=4,$G$6*(V685/1000),IF(W685=5,$G$7*(V685/1000),IF(W685=6,$G$8*(V685/1000),IF(W685=7,$G$9*(V685/1000),IF(W685=8,$G$10*(V685/1000),IF(W685=9,$G$11*(V685/1000),IF(W685=10,$G$12*(V685/1000),IF(W685=11,$G$13*(V685/1000),IF(W685=12,$G$14*(V685/1000),IF(W685=13,$G$15*(V685/1000),IF(W685=14,$G$16*(V685/1000),IF(W685=15,$G$17*(V685/1000),0)))))))))))))))</f>
        <v>0</v>
      </c>
      <c r="Y685" s="34">
        <f>IF('Γεννήτρια 5'!D685="W",Y684+('Γεννήτρια 5'!C685-1)*X685,IF('Γεννήτρια 5'!D685="L",Y684-X685,Y684))</f>
        <v>200.69650129906225</v>
      </c>
      <c r="Z685" s="34" t="str">
        <f>IF(AND('Γεννήτρια 5'!C685&lt;&gt;0,'Γεννήτρια 5'!D685=""),X685,"")</f>
        <v/>
      </c>
    </row>
    <row r="686" spans="1:26">
      <c r="A686" s="3">
        <f t="shared" si="64"/>
        <v>664</v>
      </c>
      <c r="E686" s="3" t="str">
        <f t="shared" si="60"/>
        <v/>
      </c>
      <c r="F686" s="2" t="str">
        <f t="shared" si="61"/>
        <v/>
      </c>
      <c r="G686" s="2" t="str">
        <f t="shared" si="62"/>
        <v/>
      </c>
      <c r="V686" s="34">
        <f t="shared" si="63"/>
        <v>200.69650129906225</v>
      </c>
      <c r="W686" s="33">
        <f t="shared" si="65"/>
        <v>660</v>
      </c>
      <c r="X686" s="34">
        <f>IF(W686=1,$G$3*(V686/1000),IF(W686=2,$G$4*(V686/1000),IF(W686=3,$G$5*(V686/1000),IF(W686=4,$G$6*(V686/1000),IF(W686=5,$G$7*(V686/1000),IF(W686=6,$G$8*(V686/1000),IF(W686=7,$G$9*(V686/1000),IF(W686=8,$G$10*(V686/1000),IF(W686=9,$G$11*(V686/1000),IF(W686=10,$G$12*(V686/1000),IF(W686=11,$G$13*(V686/1000),IF(W686=12,$G$14*(V686/1000),IF(W686=13,$G$15*(V686/1000),IF(W686=14,$G$16*(V686/1000),IF(W686=15,$G$17*(V686/1000),0)))))))))))))))</f>
        <v>0</v>
      </c>
      <c r="Y686" s="34">
        <f>IF('Γεννήτρια 5'!D686="W",Y685+('Γεννήτρια 5'!C686-1)*X686,IF('Γεννήτρια 5'!D686="L",Y685-X686,Y685))</f>
        <v>200.69650129906225</v>
      </c>
      <c r="Z686" s="34" t="str">
        <f>IF(AND('Γεννήτρια 5'!C686&lt;&gt;0,'Γεννήτρια 5'!D686=""),X686,"")</f>
        <v/>
      </c>
    </row>
    <row r="687" spans="1:26">
      <c r="A687" s="3">
        <f t="shared" si="64"/>
        <v>665</v>
      </c>
      <c r="E687" s="3" t="str">
        <f t="shared" si="60"/>
        <v/>
      </c>
      <c r="F687" s="2" t="str">
        <f t="shared" si="61"/>
        <v/>
      </c>
      <c r="G687" s="2" t="str">
        <f t="shared" si="62"/>
        <v/>
      </c>
      <c r="V687" s="34">
        <f t="shared" si="63"/>
        <v>200.69650129906225</v>
      </c>
      <c r="W687" s="33">
        <f t="shared" si="65"/>
        <v>661</v>
      </c>
      <c r="X687" s="34">
        <f>IF(W687=1,$G$3*(V687/1000),IF(W687=2,$G$4*(V687/1000),IF(W687=3,$G$5*(V687/1000),IF(W687=4,$G$6*(V687/1000),IF(W687=5,$G$7*(V687/1000),IF(W687=6,$G$8*(V687/1000),IF(W687=7,$G$9*(V687/1000),IF(W687=8,$G$10*(V687/1000),IF(W687=9,$G$11*(V687/1000),IF(W687=10,$G$12*(V687/1000),IF(W687=11,$G$13*(V687/1000),IF(W687=12,$G$14*(V687/1000),IF(W687=13,$G$15*(V687/1000),IF(W687=14,$G$16*(V687/1000),IF(W687=15,$G$17*(V687/1000),0)))))))))))))))</f>
        <v>0</v>
      </c>
      <c r="Y687" s="34">
        <f>IF('Γεννήτρια 5'!D687="W",Y686+('Γεννήτρια 5'!C687-1)*X687,IF('Γεννήτρια 5'!D687="L",Y686-X687,Y686))</f>
        <v>200.69650129906225</v>
      </c>
      <c r="Z687" s="34" t="str">
        <f>IF(AND('Γεννήτρια 5'!C687&lt;&gt;0,'Γεννήτρια 5'!D687=""),X687,"")</f>
        <v/>
      </c>
    </row>
    <row r="688" spans="1:26">
      <c r="A688" s="3">
        <f t="shared" si="64"/>
        <v>666</v>
      </c>
      <c r="E688" s="3" t="str">
        <f t="shared" si="60"/>
        <v/>
      </c>
      <c r="F688" s="2" t="str">
        <f t="shared" si="61"/>
        <v/>
      </c>
      <c r="G688" s="2" t="str">
        <f t="shared" si="62"/>
        <v/>
      </c>
      <c r="V688" s="34">
        <f t="shared" si="63"/>
        <v>200.69650129906225</v>
      </c>
      <c r="W688" s="33">
        <f t="shared" si="65"/>
        <v>662</v>
      </c>
      <c r="X688" s="34">
        <f>IF(W688=1,$G$3*(V688/1000),IF(W688=2,$G$4*(V688/1000),IF(W688=3,$G$5*(V688/1000),IF(W688=4,$G$6*(V688/1000),IF(W688=5,$G$7*(V688/1000),IF(W688=6,$G$8*(V688/1000),IF(W688=7,$G$9*(V688/1000),IF(W688=8,$G$10*(V688/1000),IF(W688=9,$G$11*(V688/1000),IF(W688=10,$G$12*(V688/1000),IF(W688=11,$G$13*(V688/1000),IF(W688=12,$G$14*(V688/1000),IF(W688=13,$G$15*(V688/1000),IF(W688=14,$G$16*(V688/1000),IF(W688=15,$G$17*(V688/1000),0)))))))))))))))</f>
        <v>0</v>
      </c>
      <c r="Y688" s="34">
        <f>IF('Γεννήτρια 5'!D688="W",Y687+('Γεννήτρια 5'!C688-1)*X688,IF('Γεννήτρια 5'!D688="L",Y687-X688,Y687))</f>
        <v>200.69650129906225</v>
      </c>
      <c r="Z688" s="34" t="str">
        <f>IF(AND('Γεννήτρια 5'!C688&lt;&gt;0,'Γεννήτρια 5'!D688=""),X688,"")</f>
        <v/>
      </c>
    </row>
    <row r="689" spans="1:26">
      <c r="A689" s="3">
        <f t="shared" si="64"/>
        <v>667</v>
      </c>
      <c r="E689" s="3" t="str">
        <f t="shared" si="60"/>
        <v/>
      </c>
      <c r="F689" s="2" t="str">
        <f t="shared" si="61"/>
        <v/>
      </c>
      <c r="G689" s="2" t="str">
        <f t="shared" si="62"/>
        <v/>
      </c>
      <c r="V689" s="34">
        <f t="shared" si="63"/>
        <v>200.69650129906225</v>
      </c>
      <c r="W689" s="33">
        <f t="shared" si="65"/>
        <v>663</v>
      </c>
      <c r="X689" s="34">
        <f>IF(W689=1,$G$3*(V689/1000),IF(W689=2,$G$4*(V689/1000),IF(W689=3,$G$5*(V689/1000),IF(W689=4,$G$6*(V689/1000),IF(W689=5,$G$7*(V689/1000),IF(W689=6,$G$8*(V689/1000),IF(W689=7,$G$9*(V689/1000),IF(W689=8,$G$10*(V689/1000),IF(W689=9,$G$11*(V689/1000),IF(W689=10,$G$12*(V689/1000),IF(W689=11,$G$13*(V689/1000),IF(W689=12,$G$14*(V689/1000),IF(W689=13,$G$15*(V689/1000),IF(W689=14,$G$16*(V689/1000),IF(W689=15,$G$17*(V689/1000),0)))))))))))))))</f>
        <v>0</v>
      </c>
      <c r="Y689" s="34">
        <f>IF('Γεννήτρια 5'!D689="W",Y688+('Γεννήτρια 5'!C689-1)*X689,IF('Γεννήτρια 5'!D689="L",Y688-X689,Y688))</f>
        <v>200.69650129906225</v>
      </c>
      <c r="Z689" s="34" t="str">
        <f>IF(AND('Γεννήτρια 5'!C689&lt;&gt;0,'Γεννήτρια 5'!D689=""),X689,"")</f>
        <v/>
      </c>
    </row>
    <row r="690" spans="1:26">
      <c r="A690" s="3">
        <f t="shared" si="64"/>
        <v>668</v>
      </c>
      <c r="E690" s="3" t="str">
        <f t="shared" si="60"/>
        <v/>
      </c>
      <c r="F690" s="2" t="str">
        <f t="shared" si="61"/>
        <v/>
      </c>
      <c r="G690" s="2" t="str">
        <f t="shared" si="62"/>
        <v/>
      </c>
      <c r="V690" s="34">
        <f t="shared" si="63"/>
        <v>200.69650129906225</v>
      </c>
      <c r="W690" s="33">
        <f t="shared" si="65"/>
        <v>664</v>
      </c>
      <c r="X690" s="34">
        <f>IF(W690=1,$G$3*(V690/1000),IF(W690=2,$G$4*(V690/1000),IF(W690=3,$G$5*(V690/1000),IF(W690=4,$G$6*(V690/1000),IF(W690=5,$G$7*(V690/1000),IF(W690=6,$G$8*(V690/1000),IF(W690=7,$G$9*(V690/1000),IF(W690=8,$G$10*(V690/1000),IF(W690=9,$G$11*(V690/1000),IF(W690=10,$G$12*(V690/1000),IF(W690=11,$G$13*(V690/1000),IF(W690=12,$G$14*(V690/1000),IF(W690=13,$G$15*(V690/1000),IF(W690=14,$G$16*(V690/1000),IF(W690=15,$G$17*(V690/1000),0)))))))))))))))</f>
        <v>0</v>
      </c>
      <c r="Y690" s="34">
        <f>IF('Γεννήτρια 5'!D690="W",Y689+('Γεννήτρια 5'!C690-1)*X690,IF('Γεννήτρια 5'!D690="L",Y689-X690,Y689))</f>
        <v>200.69650129906225</v>
      </c>
      <c r="Z690" s="34" t="str">
        <f>IF(AND('Γεννήτρια 5'!C690&lt;&gt;0,'Γεννήτρια 5'!D690=""),X690,"")</f>
        <v/>
      </c>
    </row>
    <row r="691" spans="1:26">
      <c r="A691" s="3">
        <f t="shared" si="64"/>
        <v>669</v>
      </c>
      <c r="E691" s="3" t="str">
        <f t="shared" si="60"/>
        <v/>
      </c>
      <c r="F691" s="2" t="str">
        <f t="shared" si="61"/>
        <v/>
      </c>
      <c r="G691" s="2" t="str">
        <f t="shared" si="62"/>
        <v/>
      </c>
      <c r="V691" s="34">
        <f t="shared" si="63"/>
        <v>200.69650129906225</v>
      </c>
      <c r="W691" s="33">
        <f t="shared" si="65"/>
        <v>665</v>
      </c>
      <c r="X691" s="34">
        <f>IF(W691=1,$G$3*(V691/1000),IF(W691=2,$G$4*(V691/1000),IF(W691=3,$G$5*(V691/1000),IF(W691=4,$G$6*(V691/1000),IF(W691=5,$G$7*(V691/1000),IF(W691=6,$G$8*(V691/1000),IF(W691=7,$G$9*(V691/1000),IF(W691=8,$G$10*(V691/1000),IF(W691=9,$G$11*(V691/1000),IF(W691=10,$G$12*(V691/1000),IF(W691=11,$G$13*(V691/1000),IF(W691=12,$G$14*(V691/1000),IF(W691=13,$G$15*(V691/1000),IF(W691=14,$G$16*(V691/1000),IF(W691=15,$G$17*(V691/1000),0)))))))))))))))</f>
        <v>0</v>
      </c>
      <c r="Y691" s="34">
        <f>IF('Γεννήτρια 5'!D691="W",Y690+('Γεννήτρια 5'!C691-1)*X691,IF('Γεννήτρια 5'!D691="L",Y690-X691,Y690))</f>
        <v>200.69650129906225</v>
      </c>
      <c r="Z691" s="34" t="str">
        <f>IF(AND('Γεννήτρια 5'!C691&lt;&gt;0,'Γεννήτρια 5'!D691=""),X691,"")</f>
        <v/>
      </c>
    </row>
    <row r="692" spans="1:26">
      <c r="A692" s="3">
        <f t="shared" si="64"/>
        <v>670</v>
      </c>
      <c r="E692" s="3" t="str">
        <f t="shared" si="60"/>
        <v/>
      </c>
      <c r="F692" s="2" t="str">
        <f t="shared" si="61"/>
        <v/>
      </c>
      <c r="G692" s="2" t="str">
        <f t="shared" si="62"/>
        <v/>
      </c>
      <c r="V692" s="34">
        <f t="shared" si="63"/>
        <v>200.69650129906225</v>
      </c>
      <c r="W692" s="33">
        <f t="shared" si="65"/>
        <v>666</v>
      </c>
      <c r="X692" s="34">
        <f>IF(W692=1,$G$3*(V692/1000),IF(W692=2,$G$4*(V692/1000),IF(W692=3,$G$5*(V692/1000),IF(W692=4,$G$6*(V692/1000),IF(W692=5,$G$7*(V692/1000),IF(W692=6,$G$8*(V692/1000),IF(W692=7,$G$9*(V692/1000),IF(W692=8,$G$10*(V692/1000),IF(W692=9,$G$11*(V692/1000),IF(W692=10,$G$12*(V692/1000),IF(W692=11,$G$13*(V692/1000),IF(W692=12,$G$14*(V692/1000),IF(W692=13,$G$15*(V692/1000),IF(W692=14,$G$16*(V692/1000),IF(W692=15,$G$17*(V692/1000),0)))))))))))))))</f>
        <v>0</v>
      </c>
      <c r="Y692" s="34">
        <f>IF('Γεννήτρια 5'!D692="W",Y691+('Γεννήτρια 5'!C692-1)*X692,IF('Γεννήτρια 5'!D692="L",Y691-X692,Y691))</f>
        <v>200.69650129906225</v>
      </c>
      <c r="Z692" s="34" t="str">
        <f>IF(AND('Γεννήτρια 5'!C692&lt;&gt;0,'Γεννήτρια 5'!D692=""),X692,"")</f>
        <v/>
      </c>
    </row>
    <row r="693" spans="1:26">
      <c r="A693" s="3">
        <f t="shared" si="64"/>
        <v>671</v>
      </c>
      <c r="E693" s="3" t="str">
        <f t="shared" si="60"/>
        <v/>
      </c>
      <c r="F693" s="2" t="str">
        <f t="shared" si="61"/>
        <v/>
      </c>
      <c r="G693" s="2" t="str">
        <f t="shared" si="62"/>
        <v/>
      </c>
      <c r="V693" s="34">
        <f t="shared" si="63"/>
        <v>200.69650129906225</v>
      </c>
      <c r="W693" s="33">
        <f t="shared" si="65"/>
        <v>667</v>
      </c>
      <c r="X693" s="34">
        <f>IF(W693=1,$G$3*(V693/1000),IF(W693=2,$G$4*(V693/1000),IF(W693=3,$G$5*(V693/1000),IF(W693=4,$G$6*(V693/1000),IF(W693=5,$G$7*(V693/1000),IF(W693=6,$G$8*(V693/1000),IF(W693=7,$G$9*(V693/1000),IF(W693=8,$G$10*(V693/1000),IF(W693=9,$G$11*(V693/1000),IF(W693=10,$G$12*(V693/1000),IF(W693=11,$G$13*(V693/1000),IF(W693=12,$G$14*(V693/1000),IF(W693=13,$G$15*(V693/1000),IF(W693=14,$G$16*(V693/1000),IF(W693=15,$G$17*(V693/1000),0)))))))))))))))</f>
        <v>0</v>
      </c>
      <c r="Y693" s="34">
        <f>IF('Γεννήτρια 5'!D693="W",Y692+('Γεννήτρια 5'!C693-1)*X693,IF('Γεννήτρια 5'!D693="L",Y692-X693,Y692))</f>
        <v>200.69650129906225</v>
      </c>
      <c r="Z693" s="34" t="str">
        <f>IF(AND('Γεννήτρια 5'!C693&lt;&gt;0,'Γεννήτρια 5'!D693=""),X693,"")</f>
        <v/>
      </c>
    </row>
    <row r="694" spans="1:26">
      <c r="A694" s="3">
        <f t="shared" si="64"/>
        <v>672</v>
      </c>
      <c r="E694" s="3" t="str">
        <f t="shared" si="60"/>
        <v/>
      </c>
      <c r="F694" s="2" t="str">
        <f t="shared" si="61"/>
        <v/>
      </c>
      <c r="G694" s="2" t="str">
        <f t="shared" si="62"/>
        <v/>
      </c>
      <c r="V694" s="34">
        <f t="shared" si="63"/>
        <v>200.69650129906225</v>
      </c>
      <c r="W694" s="33">
        <f t="shared" si="65"/>
        <v>668</v>
      </c>
      <c r="X694" s="34">
        <f>IF(W694=1,$G$3*(V694/1000),IF(W694=2,$G$4*(V694/1000),IF(W694=3,$G$5*(V694/1000),IF(W694=4,$G$6*(V694/1000),IF(W694=5,$G$7*(V694/1000),IF(W694=6,$G$8*(V694/1000),IF(W694=7,$G$9*(V694/1000),IF(W694=8,$G$10*(V694/1000),IF(W694=9,$G$11*(V694/1000),IF(W694=10,$G$12*(V694/1000),IF(W694=11,$G$13*(V694/1000),IF(W694=12,$G$14*(V694/1000),IF(W694=13,$G$15*(V694/1000),IF(W694=14,$G$16*(V694/1000),IF(W694=15,$G$17*(V694/1000),0)))))))))))))))</f>
        <v>0</v>
      </c>
      <c r="Y694" s="34">
        <f>IF('Γεννήτρια 5'!D694="W",Y693+('Γεννήτρια 5'!C694-1)*X694,IF('Γεννήτρια 5'!D694="L",Y693-X694,Y693))</f>
        <v>200.69650129906225</v>
      </c>
      <c r="Z694" s="34" t="str">
        <f>IF(AND('Γεννήτρια 5'!C694&lt;&gt;0,'Γεννήτρια 5'!D694=""),X694,"")</f>
        <v/>
      </c>
    </row>
    <row r="695" spans="1:26">
      <c r="A695" s="3">
        <f t="shared" si="64"/>
        <v>673</v>
      </c>
      <c r="E695" s="3" t="str">
        <f t="shared" si="60"/>
        <v/>
      </c>
      <c r="F695" s="2" t="str">
        <f t="shared" si="61"/>
        <v/>
      </c>
      <c r="G695" s="2" t="str">
        <f t="shared" si="62"/>
        <v/>
      </c>
      <c r="V695" s="34">
        <f t="shared" si="63"/>
        <v>200.69650129906225</v>
      </c>
      <c r="W695" s="33">
        <f t="shared" si="65"/>
        <v>669</v>
      </c>
      <c r="X695" s="34">
        <f>IF(W695=1,$G$3*(V695/1000),IF(W695=2,$G$4*(V695/1000),IF(W695=3,$G$5*(V695/1000),IF(W695=4,$G$6*(V695/1000),IF(W695=5,$G$7*(V695/1000),IF(W695=6,$G$8*(V695/1000),IF(W695=7,$G$9*(V695/1000),IF(W695=8,$G$10*(V695/1000),IF(W695=9,$G$11*(V695/1000),IF(W695=10,$G$12*(V695/1000),IF(W695=11,$G$13*(V695/1000),IF(W695=12,$G$14*(V695/1000),IF(W695=13,$G$15*(V695/1000),IF(W695=14,$G$16*(V695/1000),IF(W695=15,$G$17*(V695/1000),0)))))))))))))))</f>
        <v>0</v>
      </c>
      <c r="Y695" s="34">
        <f>IF('Γεννήτρια 5'!D695="W",Y694+('Γεννήτρια 5'!C695-1)*X695,IF('Γεννήτρια 5'!D695="L",Y694-X695,Y694))</f>
        <v>200.69650129906225</v>
      </c>
      <c r="Z695" s="34" t="str">
        <f>IF(AND('Γεννήτρια 5'!C695&lt;&gt;0,'Γεννήτρια 5'!D695=""),X695,"")</f>
        <v/>
      </c>
    </row>
    <row r="696" spans="1:26">
      <c r="A696" s="3">
        <f t="shared" si="64"/>
        <v>674</v>
      </c>
      <c r="E696" s="3" t="str">
        <f t="shared" si="60"/>
        <v/>
      </c>
      <c r="F696" s="2" t="str">
        <f t="shared" si="61"/>
        <v/>
      </c>
      <c r="G696" s="2" t="str">
        <f t="shared" si="62"/>
        <v/>
      </c>
      <c r="V696" s="34">
        <f t="shared" si="63"/>
        <v>200.69650129906225</v>
      </c>
      <c r="W696" s="33">
        <f t="shared" si="65"/>
        <v>670</v>
      </c>
      <c r="X696" s="34">
        <f>IF(W696=1,$G$3*(V696/1000),IF(W696=2,$G$4*(V696/1000),IF(W696=3,$G$5*(V696/1000),IF(W696=4,$G$6*(V696/1000),IF(W696=5,$G$7*(V696/1000),IF(W696=6,$G$8*(V696/1000),IF(W696=7,$G$9*(V696/1000),IF(W696=8,$G$10*(V696/1000),IF(W696=9,$G$11*(V696/1000),IF(W696=10,$G$12*(V696/1000),IF(W696=11,$G$13*(V696/1000),IF(W696=12,$G$14*(V696/1000),IF(W696=13,$G$15*(V696/1000),IF(W696=14,$G$16*(V696/1000),IF(W696=15,$G$17*(V696/1000),0)))))))))))))))</f>
        <v>0</v>
      </c>
      <c r="Y696" s="34">
        <f>IF('Γεννήτρια 5'!D696="W",Y695+('Γεννήτρια 5'!C696-1)*X696,IF('Γεννήτρια 5'!D696="L",Y695-X696,Y695))</f>
        <v>200.69650129906225</v>
      </c>
      <c r="Z696" s="34" t="str">
        <f>IF(AND('Γεννήτρια 5'!C696&lt;&gt;0,'Γεννήτρια 5'!D696=""),X696,"")</f>
        <v/>
      </c>
    </row>
    <row r="697" spans="1:26">
      <c r="A697" s="3">
        <f t="shared" si="64"/>
        <v>675</v>
      </c>
      <c r="E697" s="3" t="str">
        <f t="shared" si="60"/>
        <v/>
      </c>
      <c r="F697" s="2" t="str">
        <f t="shared" si="61"/>
        <v/>
      </c>
      <c r="G697" s="2" t="str">
        <f t="shared" si="62"/>
        <v/>
      </c>
      <c r="V697" s="34">
        <f t="shared" si="63"/>
        <v>200.69650129906225</v>
      </c>
      <c r="W697" s="33">
        <f t="shared" si="65"/>
        <v>671</v>
      </c>
      <c r="X697" s="34">
        <f>IF(W697=1,$G$3*(V697/1000),IF(W697=2,$G$4*(V697/1000),IF(W697=3,$G$5*(V697/1000),IF(W697=4,$G$6*(V697/1000),IF(W697=5,$G$7*(V697/1000),IF(W697=6,$G$8*(V697/1000),IF(W697=7,$G$9*(V697/1000),IF(W697=8,$G$10*(V697/1000),IF(W697=9,$G$11*(V697/1000),IF(W697=10,$G$12*(V697/1000),IF(W697=11,$G$13*(V697/1000),IF(W697=12,$G$14*(V697/1000),IF(W697=13,$G$15*(V697/1000),IF(W697=14,$G$16*(V697/1000),IF(W697=15,$G$17*(V697/1000),0)))))))))))))))</f>
        <v>0</v>
      </c>
      <c r="Y697" s="34">
        <f>IF('Γεννήτρια 5'!D697="W",Y696+('Γεννήτρια 5'!C697-1)*X697,IF('Γεννήτρια 5'!D697="L",Y696-X697,Y696))</f>
        <v>200.69650129906225</v>
      </c>
      <c r="Z697" s="34" t="str">
        <f>IF(AND('Γεννήτρια 5'!C697&lt;&gt;0,'Γεννήτρια 5'!D697=""),X697,"")</f>
        <v/>
      </c>
    </row>
    <row r="698" spans="1:26">
      <c r="A698" s="3">
        <f t="shared" si="64"/>
        <v>676</v>
      </c>
      <c r="E698" s="3" t="str">
        <f t="shared" si="60"/>
        <v/>
      </c>
      <c r="F698" s="2" t="str">
        <f t="shared" si="61"/>
        <v/>
      </c>
      <c r="G698" s="2" t="str">
        <f t="shared" si="62"/>
        <v/>
      </c>
      <c r="V698" s="34">
        <f t="shared" si="63"/>
        <v>200.69650129906225</v>
      </c>
      <c r="W698" s="33">
        <f t="shared" si="65"/>
        <v>672</v>
      </c>
      <c r="X698" s="34">
        <f>IF(W698=1,$G$3*(V698/1000),IF(W698=2,$G$4*(V698/1000),IF(W698=3,$G$5*(V698/1000),IF(W698=4,$G$6*(V698/1000),IF(W698=5,$G$7*(V698/1000),IF(W698=6,$G$8*(V698/1000),IF(W698=7,$G$9*(V698/1000),IF(W698=8,$G$10*(V698/1000),IF(W698=9,$G$11*(V698/1000),IF(W698=10,$G$12*(V698/1000),IF(W698=11,$G$13*(V698/1000),IF(W698=12,$G$14*(V698/1000),IF(W698=13,$G$15*(V698/1000),IF(W698=14,$G$16*(V698/1000),IF(W698=15,$G$17*(V698/1000),0)))))))))))))))</f>
        <v>0</v>
      </c>
      <c r="Y698" s="34">
        <f>IF('Γεννήτρια 5'!D698="W",Y697+('Γεννήτρια 5'!C698-1)*X698,IF('Γεννήτρια 5'!D698="L",Y697-X698,Y697))</f>
        <v>200.69650129906225</v>
      </c>
      <c r="Z698" s="34" t="str">
        <f>IF(AND('Γεννήτρια 5'!C698&lt;&gt;0,'Γεννήτρια 5'!D698=""),X698,"")</f>
        <v/>
      </c>
    </row>
    <row r="699" spans="1:26">
      <c r="A699" s="3">
        <f t="shared" si="64"/>
        <v>677</v>
      </c>
      <c r="E699" s="3" t="str">
        <f t="shared" si="60"/>
        <v/>
      </c>
      <c r="F699" s="2" t="str">
        <f t="shared" si="61"/>
        <v/>
      </c>
      <c r="G699" s="2" t="str">
        <f t="shared" si="62"/>
        <v/>
      </c>
      <c r="V699" s="34">
        <f t="shared" si="63"/>
        <v>200.69650129906225</v>
      </c>
      <c r="W699" s="33">
        <f t="shared" si="65"/>
        <v>673</v>
      </c>
      <c r="X699" s="34">
        <f>IF(W699=1,$G$3*(V699/1000),IF(W699=2,$G$4*(V699/1000),IF(W699=3,$G$5*(V699/1000),IF(W699=4,$G$6*(V699/1000),IF(W699=5,$G$7*(V699/1000),IF(W699=6,$G$8*(V699/1000),IF(W699=7,$G$9*(V699/1000),IF(W699=8,$G$10*(V699/1000),IF(W699=9,$G$11*(V699/1000),IF(W699=10,$G$12*(V699/1000),IF(W699=11,$G$13*(V699/1000),IF(W699=12,$G$14*(V699/1000),IF(W699=13,$G$15*(V699/1000),IF(W699=14,$G$16*(V699/1000),IF(W699=15,$G$17*(V699/1000),0)))))))))))))))</f>
        <v>0</v>
      </c>
      <c r="Y699" s="34">
        <f>IF('Γεννήτρια 5'!D699="W",Y698+('Γεννήτρια 5'!C699-1)*X699,IF('Γεννήτρια 5'!D699="L",Y698-X699,Y698))</f>
        <v>200.69650129906225</v>
      </c>
      <c r="Z699" s="34" t="str">
        <f>IF(AND('Γεννήτρια 5'!C699&lt;&gt;0,'Γεννήτρια 5'!D699=""),X699,"")</f>
        <v/>
      </c>
    </row>
    <row r="700" spans="1:26">
      <c r="A700" s="3">
        <f t="shared" si="64"/>
        <v>678</v>
      </c>
      <c r="E700" s="3" t="str">
        <f t="shared" si="60"/>
        <v/>
      </c>
      <c r="F700" s="2" t="str">
        <f t="shared" si="61"/>
        <v/>
      </c>
      <c r="G700" s="2" t="str">
        <f t="shared" si="62"/>
        <v/>
      </c>
      <c r="V700" s="34">
        <f t="shared" si="63"/>
        <v>200.69650129906225</v>
      </c>
      <c r="W700" s="33">
        <f t="shared" si="65"/>
        <v>674</v>
      </c>
      <c r="X700" s="34">
        <f>IF(W700=1,$G$3*(V700/1000),IF(W700=2,$G$4*(V700/1000),IF(W700=3,$G$5*(V700/1000),IF(W700=4,$G$6*(V700/1000),IF(W700=5,$G$7*(V700/1000),IF(W700=6,$G$8*(V700/1000),IF(W700=7,$G$9*(V700/1000),IF(W700=8,$G$10*(V700/1000),IF(W700=9,$G$11*(V700/1000),IF(W700=10,$G$12*(V700/1000),IF(W700=11,$G$13*(V700/1000),IF(W700=12,$G$14*(V700/1000),IF(W700=13,$G$15*(V700/1000),IF(W700=14,$G$16*(V700/1000),IF(W700=15,$G$17*(V700/1000),0)))))))))))))))</f>
        <v>0</v>
      </c>
      <c r="Y700" s="34">
        <f>IF('Γεννήτρια 5'!D700="W",Y699+('Γεννήτρια 5'!C700-1)*X700,IF('Γεννήτρια 5'!D700="L",Y699-X700,Y699))</f>
        <v>200.69650129906225</v>
      </c>
      <c r="Z700" s="34" t="str">
        <f>IF(AND('Γεννήτρια 5'!C700&lt;&gt;0,'Γεννήτρια 5'!D700=""),X700,"")</f>
        <v/>
      </c>
    </row>
    <row r="701" spans="1:26">
      <c r="A701" s="3">
        <f t="shared" si="64"/>
        <v>679</v>
      </c>
      <c r="E701" s="3" t="str">
        <f t="shared" si="60"/>
        <v/>
      </c>
      <c r="F701" s="2" t="str">
        <f t="shared" si="61"/>
        <v/>
      </c>
      <c r="G701" s="2" t="str">
        <f t="shared" si="62"/>
        <v/>
      </c>
      <c r="V701" s="34">
        <f t="shared" si="63"/>
        <v>200.69650129906225</v>
      </c>
      <c r="W701" s="33">
        <f t="shared" si="65"/>
        <v>675</v>
      </c>
      <c r="X701" s="34">
        <f>IF(W701=1,$G$3*(V701/1000),IF(W701=2,$G$4*(V701/1000),IF(W701=3,$G$5*(V701/1000),IF(W701=4,$G$6*(V701/1000),IF(W701=5,$G$7*(V701/1000),IF(W701=6,$G$8*(V701/1000),IF(W701=7,$G$9*(V701/1000),IF(W701=8,$G$10*(V701/1000),IF(W701=9,$G$11*(V701/1000),IF(W701=10,$G$12*(V701/1000),IF(W701=11,$G$13*(V701/1000),IF(W701=12,$G$14*(V701/1000),IF(W701=13,$G$15*(V701/1000),IF(W701=14,$G$16*(V701/1000),IF(W701=15,$G$17*(V701/1000),0)))))))))))))))</f>
        <v>0</v>
      </c>
      <c r="Y701" s="34">
        <f>IF('Γεννήτρια 5'!D701="W",Y700+('Γεννήτρια 5'!C701-1)*X701,IF('Γεννήτρια 5'!D701="L",Y700-X701,Y700))</f>
        <v>200.69650129906225</v>
      </c>
      <c r="Z701" s="34" t="str">
        <f>IF(AND('Γεννήτρια 5'!C701&lt;&gt;0,'Γεννήτρια 5'!D701=""),X701,"")</f>
        <v/>
      </c>
    </row>
    <row r="702" spans="1:26">
      <c r="A702" s="3">
        <f t="shared" si="64"/>
        <v>680</v>
      </c>
      <c r="E702" s="3" t="str">
        <f t="shared" si="60"/>
        <v/>
      </c>
      <c r="F702" s="2" t="str">
        <f t="shared" si="61"/>
        <v/>
      </c>
      <c r="G702" s="2" t="str">
        <f t="shared" si="62"/>
        <v/>
      </c>
      <c r="V702" s="34">
        <f t="shared" si="63"/>
        <v>200.69650129906225</v>
      </c>
      <c r="W702" s="33">
        <f t="shared" si="65"/>
        <v>676</v>
      </c>
      <c r="X702" s="34">
        <f>IF(W702=1,$G$3*(V702/1000),IF(W702=2,$G$4*(V702/1000),IF(W702=3,$G$5*(V702/1000),IF(W702=4,$G$6*(V702/1000),IF(W702=5,$G$7*(V702/1000),IF(W702=6,$G$8*(V702/1000),IF(W702=7,$G$9*(V702/1000),IF(W702=8,$G$10*(V702/1000),IF(W702=9,$G$11*(V702/1000),IF(W702=10,$G$12*(V702/1000),IF(W702=11,$G$13*(V702/1000),IF(W702=12,$G$14*(V702/1000),IF(W702=13,$G$15*(V702/1000),IF(W702=14,$G$16*(V702/1000),IF(W702=15,$G$17*(V702/1000),0)))))))))))))))</f>
        <v>0</v>
      </c>
      <c r="Y702" s="34">
        <f>IF('Γεννήτρια 5'!D702="W",Y701+('Γεννήτρια 5'!C702-1)*X702,IF('Γεννήτρια 5'!D702="L",Y701-X702,Y701))</f>
        <v>200.69650129906225</v>
      </c>
      <c r="Z702" s="34" t="str">
        <f>IF(AND('Γεννήτρια 5'!C702&lt;&gt;0,'Γεννήτρια 5'!D702=""),X702,"")</f>
        <v/>
      </c>
    </row>
    <row r="703" spans="1:26">
      <c r="A703" s="3">
        <f t="shared" si="64"/>
        <v>681</v>
      </c>
      <c r="E703" s="3" t="str">
        <f t="shared" si="60"/>
        <v/>
      </c>
      <c r="F703" s="2" t="str">
        <f t="shared" si="61"/>
        <v/>
      </c>
      <c r="G703" s="2" t="str">
        <f t="shared" si="62"/>
        <v/>
      </c>
      <c r="V703" s="34">
        <f t="shared" si="63"/>
        <v>200.69650129906225</v>
      </c>
      <c r="W703" s="33">
        <f t="shared" si="65"/>
        <v>677</v>
      </c>
      <c r="X703" s="34">
        <f>IF(W703=1,$G$3*(V703/1000),IF(W703=2,$G$4*(V703/1000),IF(W703=3,$G$5*(V703/1000),IF(W703=4,$G$6*(V703/1000),IF(W703=5,$G$7*(V703/1000),IF(W703=6,$G$8*(V703/1000),IF(W703=7,$G$9*(V703/1000),IF(W703=8,$G$10*(V703/1000),IF(W703=9,$G$11*(V703/1000),IF(W703=10,$G$12*(V703/1000),IF(W703=11,$G$13*(V703/1000),IF(W703=12,$G$14*(V703/1000),IF(W703=13,$G$15*(V703/1000),IF(W703=14,$G$16*(V703/1000),IF(W703=15,$G$17*(V703/1000),0)))))))))))))))</f>
        <v>0</v>
      </c>
      <c r="Y703" s="34">
        <f>IF('Γεννήτρια 5'!D703="W",Y702+('Γεννήτρια 5'!C703-1)*X703,IF('Γεννήτρια 5'!D703="L",Y702-X703,Y702))</f>
        <v>200.69650129906225</v>
      </c>
      <c r="Z703" s="34" t="str">
        <f>IF(AND('Γεννήτρια 5'!C703&lt;&gt;0,'Γεννήτρια 5'!D703=""),X703,"")</f>
        <v/>
      </c>
    </row>
    <row r="704" spans="1:26">
      <c r="A704" s="3">
        <f t="shared" si="64"/>
        <v>682</v>
      </c>
      <c r="E704" s="3" t="str">
        <f t="shared" si="60"/>
        <v/>
      </c>
      <c r="F704" s="2" t="str">
        <f t="shared" si="61"/>
        <v/>
      </c>
      <c r="G704" s="2" t="str">
        <f t="shared" si="62"/>
        <v/>
      </c>
      <c r="V704" s="34">
        <f t="shared" si="63"/>
        <v>200.69650129906225</v>
      </c>
      <c r="W704" s="33">
        <f t="shared" si="65"/>
        <v>678</v>
      </c>
      <c r="X704" s="34">
        <f>IF(W704=1,$G$3*(V704/1000),IF(W704=2,$G$4*(V704/1000),IF(W704=3,$G$5*(V704/1000),IF(W704=4,$G$6*(V704/1000),IF(W704=5,$G$7*(V704/1000),IF(W704=6,$G$8*(V704/1000),IF(W704=7,$G$9*(V704/1000),IF(W704=8,$G$10*(V704/1000),IF(W704=9,$G$11*(V704/1000),IF(W704=10,$G$12*(V704/1000),IF(W704=11,$G$13*(V704/1000),IF(W704=12,$G$14*(V704/1000),IF(W704=13,$G$15*(V704/1000),IF(W704=14,$G$16*(V704/1000),IF(W704=15,$G$17*(V704/1000),0)))))))))))))))</f>
        <v>0</v>
      </c>
      <c r="Y704" s="34">
        <f>IF('Γεννήτρια 5'!D704="W",Y703+('Γεννήτρια 5'!C704-1)*X704,IF('Γεννήτρια 5'!D704="L",Y703-X704,Y703))</f>
        <v>200.69650129906225</v>
      </c>
      <c r="Z704" s="34" t="str">
        <f>IF(AND('Γεννήτρια 5'!C704&lt;&gt;0,'Γεννήτρια 5'!D704=""),X704,"")</f>
        <v/>
      </c>
    </row>
    <row r="705" spans="1:26">
      <c r="A705" s="3">
        <f t="shared" si="64"/>
        <v>683</v>
      </c>
      <c r="E705" s="3" t="str">
        <f t="shared" si="60"/>
        <v/>
      </c>
      <c r="F705" s="2" t="str">
        <f t="shared" si="61"/>
        <v/>
      </c>
      <c r="G705" s="2" t="str">
        <f t="shared" si="62"/>
        <v/>
      </c>
      <c r="V705" s="34">
        <f t="shared" si="63"/>
        <v>200.69650129906225</v>
      </c>
      <c r="W705" s="33">
        <f t="shared" si="65"/>
        <v>679</v>
      </c>
      <c r="X705" s="34">
        <f>IF(W705=1,$G$3*(V705/1000),IF(W705=2,$G$4*(V705/1000),IF(W705=3,$G$5*(V705/1000),IF(W705=4,$G$6*(V705/1000),IF(W705=5,$G$7*(V705/1000),IF(W705=6,$G$8*(V705/1000),IF(W705=7,$G$9*(V705/1000),IF(W705=8,$G$10*(V705/1000),IF(W705=9,$G$11*(V705/1000),IF(W705=10,$G$12*(V705/1000),IF(W705=11,$G$13*(V705/1000),IF(W705=12,$G$14*(V705/1000),IF(W705=13,$G$15*(V705/1000),IF(W705=14,$G$16*(V705/1000),IF(W705=15,$G$17*(V705/1000),0)))))))))))))))</f>
        <v>0</v>
      </c>
      <c r="Y705" s="34">
        <f>IF('Γεννήτρια 5'!D705="W",Y704+('Γεννήτρια 5'!C705-1)*X705,IF('Γεννήτρια 5'!D705="L",Y704-X705,Y704))</f>
        <v>200.69650129906225</v>
      </c>
      <c r="Z705" s="34" t="str">
        <f>IF(AND('Γεννήτρια 5'!C705&lt;&gt;0,'Γεννήτρια 5'!D705=""),X705,"")</f>
        <v/>
      </c>
    </row>
    <row r="706" spans="1:26">
      <c r="A706" s="3">
        <f t="shared" si="64"/>
        <v>684</v>
      </c>
      <c r="E706" s="3" t="str">
        <f t="shared" si="60"/>
        <v/>
      </c>
      <c r="F706" s="2" t="str">
        <f t="shared" si="61"/>
        <v/>
      </c>
      <c r="G706" s="2" t="str">
        <f t="shared" si="62"/>
        <v/>
      </c>
      <c r="V706" s="34">
        <f t="shared" si="63"/>
        <v>200.69650129906225</v>
      </c>
      <c r="W706" s="33">
        <f t="shared" si="65"/>
        <v>680</v>
      </c>
      <c r="X706" s="34">
        <f>IF(W706=1,$G$3*(V706/1000),IF(W706=2,$G$4*(V706/1000),IF(W706=3,$G$5*(V706/1000),IF(W706=4,$G$6*(V706/1000),IF(W706=5,$G$7*(V706/1000),IF(W706=6,$G$8*(V706/1000),IF(W706=7,$G$9*(V706/1000),IF(W706=8,$G$10*(V706/1000),IF(W706=9,$G$11*(V706/1000),IF(W706=10,$G$12*(V706/1000),IF(W706=11,$G$13*(V706/1000),IF(W706=12,$G$14*(V706/1000),IF(W706=13,$G$15*(V706/1000),IF(W706=14,$G$16*(V706/1000),IF(W706=15,$G$17*(V706/1000),0)))))))))))))))</f>
        <v>0</v>
      </c>
      <c r="Y706" s="34">
        <f>IF('Γεννήτρια 5'!D706="W",Y705+('Γεννήτρια 5'!C706-1)*X706,IF('Γεννήτρια 5'!D706="L",Y705-X706,Y705))</f>
        <v>200.69650129906225</v>
      </c>
      <c r="Z706" s="34" t="str">
        <f>IF(AND('Γεννήτρια 5'!C706&lt;&gt;0,'Γεννήτρια 5'!D706=""),X706,"")</f>
        <v/>
      </c>
    </row>
    <row r="707" spans="1:26">
      <c r="A707" s="3">
        <f t="shared" si="64"/>
        <v>685</v>
      </c>
      <c r="E707" s="3" t="str">
        <f t="shared" si="60"/>
        <v/>
      </c>
      <c r="F707" s="2" t="str">
        <f t="shared" si="61"/>
        <v/>
      </c>
      <c r="G707" s="2" t="str">
        <f t="shared" si="62"/>
        <v/>
      </c>
      <c r="V707" s="34">
        <f t="shared" si="63"/>
        <v>200.69650129906225</v>
      </c>
      <c r="W707" s="33">
        <f t="shared" si="65"/>
        <v>681</v>
      </c>
      <c r="X707" s="34">
        <f>IF(W707=1,$G$3*(V707/1000),IF(W707=2,$G$4*(V707/1000),IF(W707=3,$G$5*(V707/1000),IF(W707=4,$G$6*(V707/1000),IF(W707=5,$G$7*(V707/1000),IF(W707=6,$G$8*(V707/1000),IF(W707=7,$G$9*(V707/1000),IF(W707=8,$G$10*(V707/1000),IF(W707=9,$G$11*(V707/1000),IF(W707=10,$G$12*(V707/1000),IF(W707=11,$G$13*(V707/1000),IF(W707=12,$G$14*(V707/1000),IF(W707=13,$G$15*(V707/1000),IF(W707=14,$G$16*(V707/1000),IF(W707=15,$G$17*(V707/1000),0)))))))))))))))</f>
        <v>0</v>
      </c>
      <c r="Y707" s="34">
        <f>IF('Γεννήτρια 5'!D707="W",Y706+('Γεννήτρια 5'!C707-1)*X707,IF('Γεννήτρια 5'!D707="L",Y706-X707,Y706))</f>
        <v>200.69650129906225</v>
      </c>
      <c r="Z707" s="34" t="str">
        <f>IF(AND('Γεννήτρια 5'!C707&lt;&gt;0,'Γεννήτρια 5'!D707=""),X707,"")</f>
        <v/>
      </c>
    </row>
    <row r="708" spans="1:26">
      <c r="A708" s="3">
        <f t="shared" si="64"/>
        <v>686</v>
      </c>
      <c r="E708" s="3" t="str">
        <f t="shared" si="60"/>
        <v/>
      </c>
      <c r="F708" s="2" t="str">
        <f t="shared" si="61"/>
        <v/>
      </c>
      <c r="G708" s="2" t="str">
        <f t="shared" si="62"/>
        <v/>
      </c>
      <c r="V708" s="34">
        <f t="shared" si="63"/>
        <v>200.69650129906225</v>
      </c>
      <c r="W708" s="33">
        <f t="shared" si="65"/>
        <v>682</v>
      </c>
      <c r="X708" s="34">
        <f>IF(W708=1,$G$3*(V708/1000),IF(W708=2,$G$4*(V708/1000),IF(W708=3,$G$5*(V708/1000),IF(W708=4,$G$6*(V708/1000),IF(W708=5,$G$7*(V708/1000),IF(W708=6,$G$8*(V708/1000),IF(W708=7,$G$9*(V708/1000),IF(W708=8,$G$10*(V708/1000),IF(W708=9,$G$11*(V708/1000),IF(W708=10,$G$12*(V708/1000),IF(W708=11,$G$13*(V708/1000),IF(W708=12,$G$14*(V708/1000),IF(W708=13,$G$15*(V708/1000),IF(W708=14,$G$16*(V708/1000),IF(W708=15,$G$17*(V708/1000),0)))))))))))))))</f>
        <v>0</v>
      </c>
      <c r="Y708" s="34">
        <f>IF('Γεννήτρια 5'!D708="W",Y707+('Γεννήτρια 5'!C708-1)*X708,IF('Γεννήτρια 5'!D708="L",Y707-X708,Y707))</f>
        <v>200.69650129906225</v>
      </c>
      <c r="Z708" s="34" t="str">
        <f>IF(AND('Γεννήτρια 5'!C708&lt;&gt;0,'Γεννήτρια 5'!D708=""),X708,"")</f>
        <v/>
      </c>
    </row>
    <row r="709" spans="1:26">
      <c r="A709" s="3">
        <f t="shared" si="64"/>
        <v>687</v>
      </c>
      <c r="E709" s="3" t="str">
        <f t="shared" si="60"/>
        <v/>
      </c>
      <c r="F709" s="2" t="str">
        <f t="shared" si="61"/>
        <v/>
      </c>
      <c r="G709" s="2" t="str">
        <f t="shared" si="62"/>
        <v/>
      </c>
      <c r="V709" s="34">
        <f t="shared" si="63"/>
        <v>200.69650129906225</v>
      </c>
      <c r="W709" s="33">
        <f t="shared" si="65"/>
        <v>683</v>
      </c>
      <c r="X709" s="34">
        <f>IF(W709=1,$G$3*(V709/1000),IF(W709=2,$G$4*(V709/1000),IF(W709=3,$G$5*(V709/1000),IF(W709=4,$G$6*(V709/1000),IF(W709=5,$G$7*(V709/1000),IF(W709=6,$G$8*(V709/1000),IF(W709=7,$G$9*(V709/1000),IF(W709=8,$G$10*(V709/1000),IF(W709=9,$G$11*(V709/1000),IF(W709=10,$G$12*(V709/1000),IF(W709=11,$G$13*(V709/1000),IF(W709=12,$G$14*(V709/1000),IF(W709=13,$G$15*(V709/1000),IF(W709=14,$G$16*(V709/1000),IF(W709=15,$G$17*(V709/1000),0)))))))))))))))</f>
        <v>0</v>
      </c>
      <c r="Y709" s="34">
        <f>IF('Γεννήτρια 5'!D709="W",Y708+('Γεννήτρια 5'!C709-1)*X709,IF('Γεννήτρια 5'!D709="L",Y708-X709,Y708))</f>
        <v>200.69650129906225</v>
      </c>
      <c r="Z709" s="34" t="str">
        <f>IF(AND('Γεννήτρια 5'!C709&lt;&gt;0,'Γεννήτρια 5'!D709=""),X709,"")</f>
        <v/>
      </c>
    </row>
    <row r="710" spans="1:26">
      <c r="A710" s="3">
        <f t="shared" si="64"/>
        <v>688</v>
      </c>
      <c r="E710" s="3" t="str">
        <f t="shared" si="60"/>
        <v/>
      </c>
      <c r="F710" s="2" t="str">
        <f t="shared" si="61"/>
        <v/>
      </c>
      <c r="G710" s="2" t="str">
        <f t="shared" si="62"/>
        <v/>
      </c>
      <c r="V710" s="34">
        <f t="shared" si="63"/>
        <v>200.69650129906225</v>
      </c>
      <c r="W710" s="33">
        <f t="shared" si="65"/>
        <v>684</v>
      </c>
      <c r="X710" s="34">
        <f>IF(W710=1,$G$3*(V710/1000),IF(W710=2,$G$4*(V710/1000),IF(W710=3,$G$5*(V710/1000),IF(W710=4,$G$6*(V710/1000),IF(W710=5,$G$7*(V710/1000),IF(W710=6,$G$8*(V710/1000),IF(W710=7,$G$9*(V710/1000),IF(W710=8,$G$10*(V710/1000),IF(W710=9,$G$11*(V710/1000),IF(W710=10,$G$12*(V710/1000),IF(W710=11,$G$13*(V710/1000),IF(W710=12,$G$14*(V710/1000),IF(W710=13,$G$15*(V710/1000),IF(W710=14,$G$16*(V710/1000),IF(W710=15,$G$17*(V710/1000),0)))))))))))))))</f>
        <v>0</v>
      </c>
      <c r="Y710" s="34">
        <f>IF('Γεννήτρια 5'!D710="W",Y709+('Γεννήτρια 5'!C710-1)*X710,IF('Γεννήτρια 5'!D710="L",Y709-X710,Y709))</f>
        <v>200.69650129906225</v>
      </c>
      <c r="Z710" s="34" t="str">
        <f>IF(AND('Γεννήτρια 5'!C710&lt;&gt;0,'Γεννήτρια 5'!D710=""),X710,"")</f>
        <v/>
      </c>
    </row>
    <row r="711" spans="1:26">
      <c r="A711" s="3">
        <f t="shared" si="64"/>
        <v>689</v>
      </c>
      <c r="E711" s="3" t="str">
        <f t="shared" si="60"/>
        <v/>
      </c>
      <c r="F711" s="2" t="str">
        <f t="shared" si="61"/>
        <v/>
      </c>
      <c r="G711" s="2" t="str">
        <f t="shared" si="62"/>
        <v/>
      </c>
      <c r="V711" s="34">
        <f t="shared" si="63"/>
        <v>200.69650129906225</v>
      </c>
      <c r="W711" s="33">
        <f t="shared" si="65"/>
        <v>685</v>
      </c>
      <c r="X711" s="34">
        <f>IF(W711=1,$G$3*(V711/1000),IF(W711=2,$G$4*(V711/1000),IF(W711=3,$G$5*(V711/1000),IF(W711=4,$G$6*(V711/1000),IF(W711=5,$G$7*(V711/1000),IF(W711=6,$G$8*(V711/1000),IF(W711=7,$G$9*(V711/1000),IF(W711=8,$G$10*(V711/1000),IF(W711=9,$G$11*(V711/1000),IF(W711=10,$G$12*(V711/1000),IF(W711=11,$G$13*(V711/1000),IF(W711=12,$G$14*(V711/1000),IF(W711=13,$G$15*(V711/1000),IF(W711=14,$G$16*(V711/1000),IF(W711=15,$G$17*(V711/1000),0)))))))))))))))</f>
        <v>0</v>
      </c>
      <c r="Y711" s="34">
        <f>IF('Γεννήτρια 5'!D711="W",Y710+('Γεννήτρια 5'!C711-1)*X711,IF('Γεννήτρια 5'!D711="L",Y710-X711,Y710))</f>
        <v>200.69650129906225</v>
      </c>
      <c r="Z711" s="34" t="str">
        <f>IF(AND('Γεννήτρια 5'!C711&lt;&gt;0,'Γεννήτρια 5'!D711=""),X711,"")</f>
        <v/>
      </c>
    </row>
    <row r="712" spans="1:26">
      <c r="A712" s="3">
        <f t="shared" si="64"/>
        <v>690</v>
      </c>
      <c r="E712" s="3" t="str">
        <f t="shared" si="60"/>
        <v/>
      </c>
      <c r="F712" s="2" t="str">
        <f t="shared" si="61"/>
        <v/>
      </c>
      <c r="G712" s="2" t="str">
        <f t="shared" si="62"/>
        <v/>
      </c>
      <c r="V712" s="34">
        <f t="shared" si="63"/>
        <v>200.69650129906225</v>
      </c>
      <c r="W712" s="33">
        <f t="shared" si="65"/>
        <v>686</v>
      </c>
      <c r="X712" s="34">
        <f>IF(W712=1,$G$3*(V712/1000),IF(W712=2,$G$4*(V712/1000),IF(W712=3,$G$5*(V712/1000),IF(W712=4,$G$6*(V712/1000),IF(W712=5,$G$7*(V712/1000),IF(W712=6,$G$8*(V712/1000),IF(W712=7,$G$9*(V712/1000),IF(W712=8,$G$10*(V712/1000),IF(W712=9,$G$11*(V712/1000),IF(W712=10,$G$12*(V712/1000),IF(W712=11,$G$13*(V712/1000),IF(W712=12,$G$14*(V712/1000),IF(W712=13,$G$15*(V712/1000),IF(W712=14,$G$16*(V712/1000),IF(W712=15,$G$17*(V712/1000),0)))))))))))))))</f>
        <v>0</v>
      </c>
      <c r="Y712" s="34">
        <f>IF('Γεννήτρια 5'!D712="W",Y711+('Γεννήτρια 5'!C712-1)*X712,IF('Γεννήτρια 5'!D712="L",Y711-X712,Y711))</f>
        <v>200.69650129906225</v>
      </c>
      <c r="Z712" s="34" t="str">
        <f>IF(AND('Γεννήτρια 5'!C712&lt;&gt;0,'Γεννήτρια 5'!D712=""),X712,"")</f>
        <v/>
      </c>
    </row>
    <row r="713" spans="1:26">
      <c r="A713" s="3">
        <f t="shared" si="64"/>
        <v>691</v>
      </c>
      <c r="E713" s="3" t="str">
        <f t="shared" si="60"/>
        <v/>
      </c>
      <c r="F713" s="2" t="str">
        <f t="shared" si="61"/>
        <v/>
      </c>
      <c r="G713" s="2" t="str">
        <f t="shared" si="62"/>
        <v/>
      </c>
      <c r="V713" s="34">
        <f t="shared" si="63"/>
        <v>200.69650129906225</v>
      </c>
      <c r="W713" s="33">
        <f t="shared" si="65"/>
        <v>687</v>
      </c>
      <c r="X713" s="34">
        <f>IF(W713=1,$G$3*(V713/1000),IF(W713=2,$G$4*(V713/1000),IF(W713=3,$G$5*(V713/1000),IF(W713=4,$G$6*(V713/1000),IF(W713=5,$G$7*(V713/1000),IF(W713=6,$G$8*(V713/1000),IF(W713=7,$G$9*(V713/1000),IF(W713=8,$G$10*(V713/1000),IF(W713=9,$G$11*(V713/1000),IF(W713=10,$G$12*(V713/1000),IF(W713=11,$G$13*(V713/1000),IF(W713=12,$G$14*(V713/1000),IF(W713=13,$G$15*(V713/1000),IF(W713=14,$G$16*(V713/1000),IF(W713=15,$G$17*(V713/1000),0)))))))))))))))</f>
        <v>0</v>
      </c>
      <c r="Y713" s="34">
        <f>IF('Γεννήτρια 5'!D713="W",Y712+('Γεννήτρια 5'!C713-1)*X713,IF('Γεννήτρια 5'!D713="L",Y712-X713,Y712))</f>
        <v>200.69650129906225</v>
      </c>
      <c r="Z713" s="34" t="str">
        <f>IF(AND('Γεννήτρια 5'!C713&lt;&gt;0,'Γεννήτρια 5'!D713=""),X713,"")</f>
        <v/>
      </c>
    </row>
    <row r="714" spans="1:26">
      <c r="A714" s="3">
        <f t="shared" si="64"/>
        <v>692</v>
      </c>
      <c r="E714" s="3" t="str">
        <f t="shared" si="60"/>
        <v/>
      </c>
      <c r="F714" s="2" t="str">
        <f t="shared" si="61"/>
        <v/>
      </c>
      <c r="G714" s="2" t="str">
        <f t="shared" si="62"/>
        <v/>
      </c>
      <c r="V714" s="34">
        <f t="shared" si="63"/>
        <v>200.69650129906225</v>
      </c>
      <c r="W714" s="33">
        <f t="shared" si="65"/>
        <v>688</v>
      </c>
      <c r="X714" s="34">
        <f>IF(W714=1,$G$3*(V714/1000),IF(W714=2,$G$4*(V714/1000),IF(W714=3,$G$5*(V714/1000),IF(W714=4,$G$6*(V714/1000),IF(W714=5,$G$7*(V714/1000),IF(W714=6,$G$8*(V714/1000),IF(W714=7,$G$9*(V714/1000),IF(W714=8,$G$10*(V714/1000),IF(W714=9,$G$11*(V714/1000),IF(W714=10,$G$12*(V714/1000),IF(W714=11,$G$13*(V714/1000),IF(W714=12,$G$14*(V714/1000),IF(W714=13,$G$15*(V714/1000),IF(W714=14,$G$16*(V714/1000),IF(W714=15,$G$17*(V714/1000),0)))))))))))))))</f>
        <v>0</v>
      </c>
      <c r="Y714" s="34">
        <f>IF('Γεννήτρια 5'!D714="W",Y713+('Γεννήτρια 5'!C714-1)*X714,IF('Γεννήτρια 5'!D714="L",Y713-X714,Y713))</f>
        <v>200.69650129906225</v>
      </c>
      <c r="Z714" s="34" t="str">
        <f>IF(AND('Γεννήτρια 5'!C714&lt;&gt;0,'Γεννήτρια 5'!D714=""),X714,"")</f>
        <v/>
      </c>
    </row>
    <row r="715" spans="1:26">
      <c r="A715" s="3">
        <f t="shared" si="64"/>
        <v>693</v>
      </c>
      <c r="E715" s="3" t="str">
        <f t="shared" si="60"/>
        <v/>
      </c>
      <c r="F715" s="2" t="str">
        <f t="shared" si="61"/>
        <v/>
      </c>
      <c r="G715" s="2" t="str">
        <f t="shared" si="62"/>
        <v/>
      </c>
      <c r="V715" s="34">
        <f t="shared" si="63"/>
        <v>200.69650129906225</v>
      </c>
      <c r="W715" s="33">
        <f t="shared" si="65"/>
        <v>689</v>
      </c>
      <c r="X715" s="34">
        <f>IF(W715=1,$G$3*(V715/1000),IF(W715=2,$G$4*(V715/1000),IF(W715=3,$G$5*(V715/1000),IF(W715=4,$G$6*(V715/1000),IF(W715=5,$G$7*(V715/1000),IF(W715=6,$G$8*(V715/1000),IF(W715=7,$G$9*(V715/1000),IF(W715=8,$G$10*(V715/1000),IF(W715=9,$G$11*(V715/1000),IF(W715=10,$G$12*(V715/1000),IF(W715=11,$G$13*(V715/1000),IF(W715=12,$G$14*(V715/1000),IF(W715=13,$G$15*(V715/1000),IF(W715=14,$G$16*(V715/1000),IF(W715=15,$G$17*(V715/1000),0)))))))))))))))</f>
        <v>0</v>
      </c>
      <c r="Y715" s="34">
        <f>IF('Γεννήτρια 5'!D715="W",Y714+('Γεννήτρια 5'!C715-1)*X715,IF('Γεννήτρια 5'!D715="L",Y714-X715,Y714))</f>
        <v>200.69650129906225</v>
      </c>
      <c r="Z715" s="34" t="str">
        <f>IF(AND('Γεννήτρια 5'!C715&lt;&gt;0,'Γεννήτρια 5'!D715=""),X715,"")</f>
        <v/>
      </c>
    </row>
    <row r="716" spans="1:26">
      <c r="A716" s="3">
        <f t="shared" si="64"/>
        <v>694</v>
      </c>
      <c r="E716" s="3" t="str">
        <f t="shared" si="60"/>
        <v/>
      </c>
      <c r="F716" s="2" t="str">
        <f t="shared" si="61"/>
        <v/>
      </c>
      <c r="G716" s="2" t="str">
        <f t="shared" si="62"/>
        <v/>
      </c>
      <c r="V716" s="34">
        <f t="shared" si="63"/>
        <v>200.69650129906225</v>
      </c>
      <c r="W716" s="33">
        <f t="shared" si="65"/>
        <v>690</v>
      </c>
      <c r="X716" s="34">
        <f>IF(W716=1,$G$3*(V716/1000),IF(W716=2,$G$4*(V716/1000),IF(W716=3,$G$5*(V716/1000),IF(W716=4,$G$6*(V716/1000),IF(W716=5,$G$7*(V716/1000),IF(W716=6,$G$8*(V716/1000),IF(W716=7,$G$9*(V716/1000),IF(W716=8,$G$10*(V716/1000),IF(W716=9,$G$11*(V716/1000),IF(W716=10,$G$12*(V716/1000),IF(W716=11,$G$13*(V716/1000),IF(W716=12,$G$14*(V716/1000),IF(W716=13,$G$15*(V716/1000),IF(W716=14,$G$16*(V716/1000),IF(W716=15,$G$17*(V716/1000),0)))))))))))))))</f>
        <v>0</v>
      </c>
      <c r="Y716" s="34">
        <f>IF('Γεννήτρια 5'!D716="W",Y715+('Γεννήτρια 5'!C716-1)*X716,IF('Γεννήτρια 5'!D716="L",Y715-X716,Y715))</f>
        <v>200.69650129906225</v>
      </c>
      <c r="Z716" s="34" t="str">
        <f>IF(AND('Γεννήτρια 5'!C716&lt;&gt;0,'Γεννήτρια 5'!D716=""),X716,"")</f>
        <v/>
      </c>
    </row>
    <row r="717" spans="1:26">
      <c r="A717" s="3">
        <f t="shared" si="64"/>
        <v>695</v>
      </c>
      <c r="E717" s="3" t="str">
        <f t="shared" si="60"/>
        <v/>
      </c>
      <c r="F717" s="2" t="str">
        <f t="shared" si="61"/>
        <v/>
      </c>
      <c r="G717" s="2" t="str">
        <f t="shared" si="62"/>
        <v/>
      </c>
      <c r="V717" s="34">
        <f t="shared" si="63"/>
        <v>200.69650129906225</v>
      </c>
      <c r="W717" s="33">
        <f t="shared" si="65"/>
        <v>691</v>
      </c>
      <c r="X717" s="34">
        <f>IF(W717=1,$G$3*(V717/1000),IF(W717=2,$G$4*(V717/1000),IF(W717=3,$G$5*(V717/1000),IF(W717=4,$G$6*(V717/1000),IF(W717=5,$G$7*(V717/1000),IF(W717=6,$G$8*(V717/1000),IF(W717=7,$G$9*(V717/1000),IF(W717=8,$G$10*(V717/1000),IF(W717=9,$G$11*(V717/1000),IF(W717=10,$G$12*(V717/1000),IF(W717=11,$G$13*(V717/1000),IF(W717=12,$G$14*(V717/1000),IF(W717=13,$G$15*(V717/1000),IF(W717=14,$G$16*(V717/1000),IF(W717=15,$G$17*(V717/1000),0)))))))))))))))</f>
        <v>0</v>
      </c>
      <c r="Y717" s="34">
        <f>IF('Γεννήτρια 5'!D717="W",Y716+('Γεννήτρια 5'!C717-1)*X717,IF('Γεννήτρια 5'!D717="L",Y716-X717,Y716))</f>
        <v>200.69650129906225</v>
      </c>
      <c r="Z717" s="34" t="str">
        <f>IF(AND('Γεννήτρια 5'!C717&lt;&gt;0,'Γεννήτρια 5'!D717=""),X717,"")</f>
        <v/>
      </c>
    </row>
    <row r="718" spans="1:26">
      <c r="A718" s="3">
        <f t="shared" si="64"/>
        <v>696</v>
      </c>
      <c r="E718" s="3" t="str">
        <f t="shared" si="60"/>
        <v/>
      </c>
      <c r="F718" s="2" t="str">
        <f t="shared" si="61"/>
        <v/>
      </c>
      <c r="G718" s="2" t="str">
        <f t="shared" si="62"/>
        <v/>
      </c>
      <c r="V718" s="34">
        <f t="shared" si="63"/>
        <v>200.69650129906225</v>
      </c>
      <c r="W718" s="33">
        <f t="shared" si="65"/>
        <v>692</v>
      </c>
      <c r="X718" s="34">
        <f>IF(W718=1,$G$3*(V718/1000),IF(W718=2,$G$4*(V718/1000),IF(W718=3,$G$5*(V718/1000),IF(W718=4,$G$6*(V718/1000),IF(W718=5,$G$7*(V718/1000),IF(W718=6,$G$8*(V718/1000),IF(W718=7,$G$9*(V718/1000),IF(W718=8,$G$10*(V718/1000),IF(W718=9,$G$11*(V718/1000),IF(W718=10,$G$12*(V718/1000),IF(W718=11,$G$13*(V718/1000),IF(W718=12,$G$14*(V718/1000),IF(W718=13,$G$15*(V718/1000),IF(W718=14,$G$16*(V718/1000),IF(W718=15,$G$17*(V718/1000),0)))))))))))))))</f>
        <v>0</v>
      </c>
      <c r="Y718" s="34">
        <f>IF('Γεννήτρια 5'!D718="W",Y717+('Γεννήτρια 5'!C718-1)*X718,IF('Γεννήτρια 5'!D718="L",Y717-X718,Y717))</f>
        <v>200.69650129906225</v>
      </c>
      <c r="Z718" s="34" t="str">
        <f>IF(AND('Γεννήτρια 5'!C718&lt;&gt;0,'Γεννήτρια 5'!D718=""),X718,"")</f>
        <v/>
      </c>
    </row>
    <row r="719" spans="1:26">
      <c r="A719" s="3">
        <f t="shared" si="64"/>
        <v>697</v>
      </c>
      <c r="E719" s="3" t="str">
        <f t="shared" si="60"/>
        <v/>
      </c>
      <c r="F719" s="2" t="str">
        <f t="shared" si="61"/>
        <v/>
      </c>
      <c r="G719" s="2" t="str">
        <f t="shared" si="62"/>
        <v/>
      </c>
      <c r="V719" s="34">
        <f t="shared" si="63"/>
        <v>200.69650129906225</v>
      </c>
      <c r="W719" s="33">
        <f t="shared" si="65"/>
        <v>693</v>
      </c>
      <c r="X719" s="34">
        <f>IF(W719=1,$G$3*(V719/1000),IF(W719=2,$G$4*(V719/1000),IF(W719=3,$G$5*(V719/1000),IF(W719=4,$G$6*(V719/1000),IF(W719=5,$G$7*(V719/1000),IF(W719=6,$G$8*(V719/1000),IF(W719=7,$G$9*(V719/1000),IF(W719=8,$G$10*(V719/1000),IF(W719=9,$G$11*(V719/1000),IF(W719=10,$G$12*(V719/1000),IF(W719=11,$G$13*(V719/1000),IF(W719=12,$G$14*(V719/1000),IF(W719=13,$G$15*(V719/1000),IF(W719=14,$G$16*(V719/1000),IF(W719=15,$G$17*(V719/1000),0)))))))))))))))</f>
        <v>0</v>
      </c>
      <c r="Y719" s="34">
        <f>IF('Γεννήτρια 5'!D719="W",Y718+('Γεννήτρια 5'!C719-1)*X719,IF('Γεννήτρια 5'!D719="L",Y718-X719,Y718))</f>
        <v>200.69650129906225</v>
      </c>
      <c r="Z719" s="34" t="str">
        <f>IF(AND('Γεννήτρια 5'!C719&lt;&gt;0,'Γεννήτρια 5'!D719=""),X719,"")</f>
        <v/>
      </c>
    </row>
    <row r="720" spans="1:26">
      <c r="A720" s="3">
        <f t="shared" si="64"/>
        <v>698</v>
      </c>
      <c r="E720" s="3" t="str">
        <f t="shared" si="60"/>
        <v/>
      </c>
      <c r="F720" s="2" t="str">
        <f t="shared" si="61"/>
        <v/>
      </c>
      <c r="G720" s="2" t="str">
        <f t="shared" si="62"/>
        <v/>
      </c>
      <c r="V720" s="34">
        <f t="shared" si="63"/>
        <v>200.69650129906225</v>
      </c>
      <c r="W720" s="33">
        <f t="shared" si="65"/>
        <v>694</v>
      </c>
      <c r="X720" s="34">
        <f>IF(W720=1,$G$3*(V720/1000),IF(W720=2,$G$4*(V720/1000),IF(W720=3,$G$5*(V720/1000),IF(W720=4,$G$6*(V720/1000),IF(W720=5,$G$7*(V720/1000),IF(W720=6,$G$8*(V720/1000),IF(W720=7,$G$9*(V720/1000),IF(W720=8,$G$10*(V720/1000),IF(W720=9,$G$11*(V720/1000),IF(W720=10,$G$12*(V720/1000),IF(W720=11,$G$13*(V720/1000),IF(W720=12,$G$14*(V720/1000),IF(W720=13,$G$15*(V720/1000),IF(W720=14,$G$16*(V720/1000),IF(W720=15,$G$17*(V720/1000),0)))))))))))))))</f>
        <v>0</v>
      </c>
      <c r="Y720" s="34">
        <f>IF('Γεννήτρια 5'!D720="W",Y719+('Γεννήτρια 5'!C720-1)*X720,IF('Γεννήτρια 5'!D720="L",Y719-X720,Y719))</f>
        <v>200.69650129906225</v>
      </c>
      <c r="Z720" s="34" t="str">
        <f>IF(AND('Γεννήτρια 5'!C720&lt;&gt;0,'Γεννήτρια 5'!D720=""),X720,"")</f>
        <v/>
      </c>
    </row>
    <row r="721" spans="1:26">
      <c r="A721" s="3">
        <f t="shared" si="64"/>
        <v>699</v>
      </c>
      <c r="E721" s="3" t="str">
        <f t="shared" si="60"/>
        <v/>
      </c>
      <c r="F721" s="2" t="str">
        <f t="shared" si="61"/>
        <v/>
      </c>
      <c r="G721" s="2" t="str">
        <f t="shared" si="62"/>
        <v/>
      </c>
      <c r="V721" s="34">
        <f t="shared" si="63"/>
        <v>200.69650129906225</v>
      </c>
      <c r="W721" s="33">
        <f t="shared" si="65"/>
        <v>695</v>
      </c>
      <c r="X721" s="34">
        <f>IF(W721=1,$G$3*(V721/1000),IF(W721=2,$G$4*(V721/1000),IF(W721=3,$G$5*(V721/1000),IF(W721=4,$G$6*(V721/1000),IF(W721=5,$G$7*(V721/1000),IF(W721=6,$G$8*(V721/1000),IF(W721=7,$G$9*(V721/1000),IF(W721=8,$G$10*(V721/1000),IF(W721=9,$G$11*(V721/1000),IF(W721=10,$G$12*(V721/1000),IF(W721=11,$G$13*(V721/1000),IF(W721=12,$G$14*(V721/1000),IF(W721=13,$G$15*(V721/1000),IF(W721=14,$G$16*(V721/1000),IF(W721=15,$G$17*(V721/1000),0)))))))))))))))</f>
        <v>0</v>
      </c>
      <c r="Y721" s="34">
        <f>IF('Γεννήτρια 5'!D721="W",Y720+('Γεννήτρια 5'!C721-1)*X721,IF('Γεννήτρια 5'!D721="L",Y720-X721,Y720))</f>
        <v>200.69650129906225</v>
      </c>
      <c r="Z721" s="34" t="str">
        <f>IF(AND('Γεννήτρια 5'!C721&lt;&gt;0,'Γεννήτρια 5'!D721=""),X721,"")</f>
        <v/>
      </c>
    </row>
    <row r="722" spans="1:26">
      <c r="A722" s="3">
        <f t="shared" si="64"/>
        <v>700</v>
      </c>
      <c r="E722" s="3" t="str">
        <f t="shared" si="60"/>
        <v/>
      </c>
      <c r="F722" s="2" t="str">
        <f t="shared" si="61"/>
        <v/>
      </c>
      <c r="G722" s="2" t="str">
        <f t="shared" si="62"/>
        <v/>
      </c>
      <c r="V722" s="34">
        <f t="shared" si="63"/>
        <v>200.69650129906225</v>
      </c>
      <c r="W722" s="33">
        <f t="shared" si="65"/>
        <v>696</v>
      </c>
      <c r="X722" s="34">
        <f>IF(W722=1,$G$3*(V722/1000),IF(W722=2,$G$4*(V722/1000),IF(W722=3,$G$5*(V722/1000),IF(W722=4,$G$6*(V722/1000),IF(W722=5,$G$7*(V722/1000),IF(W722=6,$G$8*(V722/1000),IF(W722=7,$G$9*(V722/1000),IF(W722=8,$G$10*(V722/1000),IF(W722=9,$G$11*(V722/1000),IF(W722=10,$G$12*(V722/1000),IF(W722=11,$G$13*(V722/1000),IF(W722=12,$G$14*(V722/1000),IF(W722=13,$G$15*(V722/1000),IF(W722=14,$G$16*(V722/1000),IF(W722=15,$G$17*(V722/1000),0)))))))))))))))</f>
        <v>0</v>
      </c>
      <c r="Y722" s="34">
        <f>IF('Γεννήτρια 5'!D722="W",Y721+('Γεννήτρια 5'!C722-1)*X722,IF('Γεννήτρια 5'!D722="L",Y721-X722,Y721))</f>
        <v>200.69650129906225</v>
      </c>
      <c r="Z722" s="34" t="str">
        <f>IF(AND('Γεννήτρια 5'!C722&lt;&gt;0,'Γεννήτρια 5'!D722=""),X722,"")</f>
        <v/>
      </c>
    </row>
    <row r="723" spans="1:26">
      <c r="A723" s="3">
        <f t="shared" si="64"/>
        <v>701</v>
      </c>
      <c r="E723" s="3" t="str">
        <f t="shared" si="60"/>
        <v/>
      </c>
      <c r="F723" s="2" t="str">
        <f t="shared" si="61"/>
        <v/>
      </c>
      <c r="G723" s="2" t="str">
        <f t="shared" si="62"/>
        <v/>
      </c>
      <c r="V723" s="34">
        <f t="shared" si="63"/>
        <v>200.69650129906225</v>
      </c>
      <c r="W723" s="33">
        <f t="shared" si="65"/>
        <v>697</v>
      </c>
      <c r="X723" s="34">
        <f>IF(W723=1,$G$3*(V723/1000),IF(W723=2,$G$4*(V723/1000),IF(W723=3,$G$5*(V723/1000),IF(W723=4,$G$6*(V723/1000),IF(W723=5,$G$7*(V723/1000),IF(W723=6,$G$8*(V723/1000),IF(W723=7,$G$9*(V723/1000),IF(W723=8,$G$10*(V723/1000),IF(W723=9,$G$11*(V723/1000),IF(W723=10,$G$12*(V723/1000),IF(W723=11,$G$13*(V723/1000),IF(W723=12,$G$14*(V723/1000),IF(W723=13,$G$15*(V723/1000),IF(W723=14,$G$16*(V723/1000),IF(W723=15,$G$17*(V723/1000),0)))))))))))))))</f>
        <v>0</v>
      </c>
      <c r="Y723" s="34">
        <f>IF('Γεννήτρια 5'!D723="W",Y722+('Γεννήτρια 5'!C723-1)*X723,IF('Γεννήτρια 5'!D723="L",Y722-X723,Y722))</f>
        <v>200.69650129906225</v>
      </c>
      <c r="Z723" s="34" t="str">
        <f>IF(AND('Γεννήτρια 5'!C723&lt;&gt;0,'Γεννήτρια 5'!D723=""),X723,"")</f>
        <v/>
      </c>
    </row>
    <row r="724" spans="1:26">
      <c r="A724" s="3">
        <f t="shared" si="64"/>
        <v>702</v>
      </c>
      <c r="E724" s="3" t="str">
        <f t="shared" si="60"/>
        <v/>
      </c>
      <c r="F724" s="2" t="str">
        <f t="shared" si="61"/>
        <v/>
      </c>
      <c r="G724" s="2" t="str">
        <f t="shared" si="62"/>
        <v/>
      </c>
      <c r="V724" s="34">
        <f t="shared" si="63"/>
        <v>200.69650129906225</v>
      </c>
      <c r="W724" s="33">
        <f t="shared" si="65"/>
        <v>698</v>
      </c>
      <c r="X724" s="34">
        <f>IF(W724=1,$G$3*(V724/1000),IF(W724=2,$G$4*(V724/1000),IF(W724=3,$G$5*(V724/1000),IF(W724=4,$G$6*(V724/1000),IF(W724=5,$G$7*(V724/1000),IF(W724=6,$G$8*(V724/1000),IF(W724=7,$G$9*(V724/1000),IF(W724=8,$G$10*(V724/1000),IF(W724=9,$G$11*(V724/1000),IF(W724=10,$G$12*(V724/1000),IF(W724=11,$G$13*(V724/1000),IF(W724=12,$G$14*(V724/1000),IF(W724=13,$G$15*(V724/1000),IF(W724=14,$G$16*(V724/1000),IF(W724=15,$G$17*(V724/1000),0)))))))))))))))</f>
        <v>0</v>
      </c>
      <c r="Y724" s="34">
        <f>IF('Γεννήτρια 5'!D724="W",Y723+('Γεννήτρια 5'!C724-1)*X724,IF('Γεννήτρια 5'!D724="L",Y723-X724,Y723))</f>
        <v>200.69650129906225</v>
      </c>
      <c r="Z724" s="34" t="str">
        <f>IF(AND('Γεννήτρια 5'!C724&lt;&gt;0,'Γεννήτρια 5'!D724=""),X724,"")</f>
        <v/>
      </c>
    </row>
    <row r="725" spans="1:26">
      <c r="A725" s="3">
        <f t="shared" si="64"/>
        <v>703</v>
      </c>
      <c r="E725" s="3" t="str">
        <f t="shared" si="60"/>
        <v/>
      </c>
      <c r="F725" s="2" t="str">
        <f t="shared" si="61"/>
        <v/>
      </c>
      <c r="G725" s="2" t="str">
        <f t="shared" si="62"/>
        <v/>
      </c>
      <c r="V725" s="34">
        <f t="shared" si="63"/>
        <v>200.69650129906225</v>
      </c>
      <c r="W725" s="33">
        <f t="shared" si="65"/>
        <v>699</v>
      </c>
      <c r="X725" s="34">
        <f>IF(W725=1,$G$3*(V725/1000),IF(W725=2,$G$4*(V725/1000),IF(W725=3,$G$5*(V725/1000),IF(W725=4,$G$6*(V725/1000),IF(W725=5,$G$7*(V725/1000),IF(W725=6,$G$8*(V725/1000),IF(W725=7,$G$9*(V725/1000),IF(W725=8,$G$10*(V725/1000),IF(W725=9,$G$11*(V725/1000),IF(W725=10,$G$12*(V725/1000),IF(W725=11,$G$13*(V725/1000),IF(W725=12,$G$14*(V725/1000),IF(W725=13,$G$15*(V725/1000),IF(W725=14,$G$16*(V725/1000),IF(W725=15,$G$17*(V725/1000),0)))))))))))))))</f>
        <v>0</v>
      </c>
      <c r="Y725" s="34">
        <f>IF('Γεννήτρια 5'!D725="W",Y724+('Γεννήτρια 5'!C725-1)*X725,IF('Γεννήτρια 5'!D725="L",Y724-X725,Y724))</f>
        <v>200.69650129906225</v>
      </c>
      <c r="Z725" s="34" t="str">
        <f>IF(AND('Γεννήτρια 5'!C725&lt;&gt;0,'Γεννήτρια 5'!D725=""),X725,"")</f>
        <v/>
      </c>
    </row>
    <row r="726" spans="1:26">
      <c r="A726" s="3">
        <f t="shared" si="64"/>
        <v>704</v>
      </c>
      <c r="E726" s="3" t="str">
        <f t="shared" si="60"/>
        <v/>
      </c>
      <c r="F726" s="2" t="str">
        <f t="shared" si="61"/>
        <v/>
      </c>
      <c r="G726" s="2" t="str">
        <f t="shared" si="62"/>
        <v/>
      </c>
      <c r="V726" s="34">
        <f t="shared" si="63"/>
        <v>200.69650129906225</v>
      </c>
      <c r="W726" s="33">
        <f t="shared" si="65"/>
        <v>700</v>
      </c>
      <c r="X726" s="34">
        <f>IF(W726=1,$G$3*(V726/1000),IF(W726=2,$G$4*(V726/1000),IF(W726=3,$G$5*(V726/1000),IF(W726=4,$G$6*(V726/1000),IF(W726=5,$G$7*(V726/1000),IF(W726=6,$G$8*(V726/1000),IF(W726=7,$G$9*(V726/1000),IF(W726=8,$G$10*(V726/1000),IF(W726=9,$G$11*(V726/1000),IF(W726=10,$G$12*(V726/1000),IF(W726=11,$G$13*(V726/1000),IF(W726=12,$G$14*(V726/1000),IF(W726=13,$G$15*(V726/1000),IF(W726=14,$G$16*(V726/1000),IF(W726=15,$G$17*(V726/1000),0)))))))))))))))</f>
        <v>0</v>
      </c>
      <c r="Y726" s="34">
        <f>IF('Γεννήτρια 5'!D726="W",Y725+('Γεννήτρια 5'!C726-1)*X726,IF('Γεννήτρια 5'!D726="L",Y725-X726,Y725))</f>
        <v>200.69650129906225</v>
      </c>
      <c r="Z726" s="34" t="str">
        <f>IF(AND('Γεννήτρια 5'!C726&lt;&gt;0,'Γεννήτρια 5'!D726=""),X726,"")</f>
        <v/>
      </c>
    </row>
    <row r="727" spans="1:26">
      <c r="A727" s="3">
        <f t="shared" si="64"/>
        <v>705</v>
      </c>
      <c r="E727" s="3" t="str">
        <f t="shared" si="60"/>
        <v/>
      </c>
      <c r="F727" s="2" t="str">
        <f t="shared" si="61"/>
        <v/>
      </c>
      <c r="G727" s="2" t="str">
        <f t="shared" si="62"/>
        <v/>
      </c>
      <c r="V727" s="34">
        <f t="shared" si="63"/>
        <v>200.69650129906225</v>
      </c>
      <c r="W727" s="33">
        <f t="shared" si="65"/>
        <v>701</v>
      </c>
      <c r="X727" s="34">
        <f>IF(W727=1,$G$3*(V727/1000),IF(W727=2,$G$4*(V727/1000),IF(W727=3,$G$5*(V727/1000),IF(W727=4,$G$6*(V727/1000),IF(W727=5,$G$7*(V727/1000),IF(W727=6,$G$8*(V727/1000),IF(W727=7,$G$9*(V727/1000),IF(W727=8,$G$10*(V727/1000),IF(W727=9,$G$11*(V727/1000),IF(W727=10,$G$12*(V727/1000),IF(W727=11,$G$13*(V727/1000),IF(W727=12,$G$14*(V727/1000),IF(W727=13,$G$15*(V727/1000),IF(W727=14,$G$16*(V727/1000),IF(W727=15,$G$17*(V727/1000),0)))))))))))))))</f>
        <v>0</v>
      </c>
      <c r="Y727" s="34">
        <f>IF('Γεννήτρια 5'!D727="W",Y726+('Γεννήτρια 5'!C727-1)*X727,IF('Γεννήτρια 5'!D727="L",Y726-X727,Y726))</f>
        <v>200.69650129906225</v>
      </c>
      <c r="Z727" s="34" t="str">
        <f>IF(AND('Γεννήτρια 5'!C727&lt;&gt;0,'Γεννήτρια 5'!D727=""),X727,"")</f>
        <v/>
      </c>
    </row>
    <row r="728" spans="1:26">
      <c r="A728" s="3">
        <f t="shared" si="64"/>
        <v>706</v>
      </c>
      <c r="E728" s="3" t="str">
        <f t="shared" ref="E728:E791" si="66">IF(C728&gt;1,W728,"")</f>
        <v/>
      </c>
      <c r="F728" s="2" t="str">
        <f t="shared" ref="F728:F791" si="67">IF(C728&gt;1,X728,"")</f>
        <v/>
      </c>
      <c r="G728" s="2" t="str">
        <f t="shared" ref="G728:G791" si="68">IF(OR(D728="W",D728="L"),Y728,"")</f>
        <v/>
      </c>
      <c r="V728" s="34">
        <f t="shared" ref="V728:V791" si="69">IF(Y727&gt;=V727,Y727,V727)</f>
        <v>200.69650129906225</v>
      </c>
      <c r="W728" s="33">
        <f t="shared" si="65"/>
        <v>702</v>
      </c>
      <c r="X728" s="34">
        <f>IF(W728=1,$G$3*(V728/1000),IF(W728=2,$G$4*(V728/1000),IF(W728=3,$G$5*(V728/1000),IF(W728=4,$G$6*(V728/1000),IF(W728=5,$G$7*(V728/1000),IF(W728=6,$G$8*(V728/1000),IF(W728=7,$G$9*(V728/1000),IF(W728=8,$G$10*(V728/1000),IF(W728=9,$G$11*(V728/1000),IF(W728=10,$G$12*(V728/1000),IF(W728=11,$G$13*(V728/1000),IF(W728=12,$G$14*(V728/1000),IF(W728=13,$G$15*(V728/1000),IF(W728=14,$G$16*(V728/1000),IF(W728=15,$G$17*(V728/1000),0)))))))))))))))</f>
        <v>0</v>
      </c>
      <c r="Y728" s="34">
        <f>IF('Γεννήτρια 5'!D728="W",Y727+('Γεννήτρια 5'!C728-1)*X728,IF('Γεννήτρια 5'!D728="L",Y727-X728,Y727))</f>
        <v>200.69650129906225</v>
      </c>
      <c r="Z728" s="34" t="str">
        <f>IF(AND('Γεννήτρια 5'!C728&lt;&gt;0,'Γεννήτρια 5'!D728=""),X728,"")</f>
        <v/>
      </c>
    </row>
    <row r="729" spans="1:26">
      <c r="A729" s="3">
        <f t="shared" ref="A729:A792" si="70">A728+1</f>
        <v>707</v>
      </c>
      <c r="E729" s="3" t="str">
        <f t="shared" si="66"/>
        <v/>
      </c>
      <c r="F729" s="2" t="str">
        <f t="shared" si="67"/>
        <v/>
      </c>
      <c r="G729" s="2" t="str">
        <f t="shared" si="68"/>
        <v/>
      </c>
      <c r="V729" s="34">
        <f t="shared" si="69"/>
        <v>200.69650129906225</v>
      </c>
      <c r="W729" s="33">
        <f t="shared" ref="W729:W792" si="71">IF(V728&gt;=Y728,W728+1,1)</f>
        <v>703</v>
      </c>
      <c r="X729" s="34">
        <f>IF(W729=1,$G$3*(V729/1000),IF(W729=2,$G$4*(V729/1000),IF(W729=3,$G$5*(V729/1000),IF(W729=4,$G$6*(V729/1000),IF(W729=5,$G$7*(V729/1000),IF(W729=6,$G$8*(V729/1000),IF(W729=7,$G$9*(V729/1000),IF(W729=8,$G$10*(V729/1000),IF(W729=9,$G$11*(V729/1000),IF(W729=10,$G$12*(V729/1000),IF(W729=11,$G$13*(V729/1000),IF(W729=12,$G$14*(V729/1000),IF(W729=13,$G$15*(V729/1000),IF(W729=14,$G$16*(V729/1000),IF(W729=15,$G$17*(V729/1000),0)))))))))))))))</f>
        <v>0</v>
      </c>
      <c r="Y729" s="34">
        <f>IF('Γεννήτρια 5'!D729="W",Y728+('Γεννήτρια 5'!C729-1)*X729,IF('Γεννήτρια 5'!D729="L",Y728-X729,Y728))</f>
        <v>200.69650129906225</v>
      </c>
      <c r="Z729" s="34" t="str">
        <f>IF(AND('Γεννήτρια 5'!C729&lt;&gt;0,'Γεννήτρια 5'!D729=""),X729,"")</f>
        <v/>
      </c>
    </row>
    <row r="730" spans="1:26">
      <c r="A730" s="3">
        <f t="shared" si="70"/>
        <v>708</v>
      </c>
      <c r="E730" s="3" t="str">
        <f t="shared" si="66"/>
        <v/>
      </c>
      <c r="F730" s="2" t="str">
        <f t="shared" si="67"/>
        <v/>
      </c>
      <c r="G730" s="2" t="str">
        <f t="shared" si="68"/>
        <v/>
      </c>
      <c r="V730" s="34">
        <f t="shared" si="69"/>
        <v>200.69650129906225</v>
      </c>
      <c r="W730" s="33">
        <f t="shared" si="71"/>
        <v>704</v>
      </c>
      <c r="X730" s="34">
        <f>IF(W730=1,$G$3*(V730/1000),IF(W730=2,$G$4*(V730/1000),IF(W730=3,$G$5*(V730/1000),IF(W730=4,$G$6*(V730/1000),IF(W730=5,$G$7*(V730/1000),IF(W730=6,$G$8*(V730/1000),IF(W730=7,$G$9*(V730/1000),IF(W730=8,$G$10*(V730/1000),IF(W730=9,$G$11*(V730/1000),IF(W730=10,$G$12*(V730/1000),IF(W730=11,$G$13*(V730/1000),IF(W730=12,$G$14*(V730/1000),IF(W730=13,$G$15*(V730/1000),IF(W730=14,$G$16*(V730/1000),IF(W730=15,$G$17*(V730/1000),0)))))))))))))))</f>
        <v>0</v>
      </c>
      <c r="Y730" s="34">
        <f>IF('Γεννήτρια 5'!D730="W",Y729+('Γεννήτρια 5'!C730-1)*X730,IF('Γεννήτρια 5'!D730="L",Y729-X730,Y729))</f>
        <v>200.69650129906225</v>
      </c>
      <c r="Z730" s="34" t="str">
        <f>IF(AND('Γεννήτρια 5'!C730&lt;&gt;0,'Γεννήτρια 5'!D730=""),X730,"")</f>
        <v/>
      </c>
    </row>
    <row r="731" spans="1:26">
      <c r="A731" s="3">
        <f t="shared" si="70"/>
        <v>709</v>
      </c>
      <c r="E731" s="3" t="str">
        <f t="shared" si="66"/>
        <v/>
      </c>
      <c r="F731" s="2" t="str">
        <f t="shared" si="67"/>
        <v/>
      </c>
      <c r="G731" s="2" t="str">
        <f t="shared" si="68"/>
        <v/>
      </c>
      <c r="V731" s="34">
        <f t="shared" si="69"/>
        <v>200.69650129906225</v>
      </c>
      <c r="W731" s="33">
        <f t="shared" si="71"/>
        <v>705</v>
      </c>
      <c r="X731" s="34">
        <f>IF(W731=1,$G$3*(V731/1000),IF(W731=2,$G$4*(V731/1000),IF(W731=3,$G$5*(V731/1000),IF(W731=4,$G$6*(V731/1000),IF(W731=5,$G$7*(V731/1000),IF(W731=6,$G$8*(V731/1000),IF(W731=7,$G$9*(V731/1000),IF(W731=8,$G$10*(V731/1000),IF(W731=9,$G$11*(V731/1000),IF(W731=10,$G$12*(V731/1000),IF(W731=11,$G$13*(V731/1000),IF(W731=12,$G$14*(V731/1000),IF(W731=13,$G$15*(V731/1000),IF(W731=14,$G$16*(V731/1000),IF(W731=15,$G$17*(V731/1000),0)))))))))))))))</f>
        <v>0</v>
      </c>
      <c r="Y731" s="34">
        <f>IF('Γεννήτρια 5'!D731="W",Y730+('Γεννήτρια 5'!C731-1)*X731,IF('Γεννήτρια 5'!D731="L",Y730-X731,Y730))</f>
        <v>200.69650129906225</v>
      </c>
      <c r="Z731" s="34" t="str">
        <f>IF(AND('Γεννήτρια 5'!C731&lt;&gt;0,'Γεννήτρια 5'!D731=""),X731,"")</f>
        <v/>
      </c>
    </row>
    <row r="732" spans="1:26">
      <c r="A732" s="3">
        <f t="shared" si="70"/>
        <v>710</v>
      </c>
      <c r="E732" s="3" t="str">
        <f t="shared" si="66"/>
        <v/>
      </c>
      <c r="F732" s="2" t="str">
        <f t="shared" si="67"/>
        <v/>
      </c>
      <c r="G732" s="2" t="str">
        <f t="shared" si="68"/>
        <v/>
      </c>
      <c r="V732" s="34">
        <f t="shared" si="69"/>
        <v>200.69650129906225</v>
      </c>
      <c r="W732" s="33">
        <f t="shared" si="71"/>
        <v>706</v>
      </c>
      <c r="X732" s="34">
        <f>IF(W732=1,$G$3*(V732/1000),IF(W732=2,$G$4*(V732/1000),IF(W732=3,$G$5*(V732/1000),IF(W732=4,$G$6*(V732/1000),IF(W732=5,$G$7*(V732/1000),IF(W732=6,$G$8*(V732/1000),IF(W732=7,$G$9*(V732/1000),IF(W732=8,$G$10*(V732/1000),IF(W732=9,$G$11*(V732/1000),IF(W732=10,$G$12*(V732/1000),IF(W732=11,$G$13*(V732/1000),IF(W732=12,$G$14*(V732/1000),IF(W732=13,$G$15*(V732/1000),IF(W732=14,$G$16*(V732/1000),IF(W732=15,$G$17*(V732/1000),0)))))))))))))))</f>
        <v>0</v>
      </c>
      <c r="Y732" s="34">
        <f>IF('Γεννήτρια 5'!D732="W",Y731+('Γεννήτρια 5'!C732-1)*X732,IF('Γεννήτρια 5'!D732="L",Y731-X732,Y731))</f>
        <v>200.69650129906225</v>
      </c>
      <c r="Z732" s="34" t="str">
        <f>IF(AND('Γεννήτρια 5'!C732&lt;&gt;0,'Γεννήτρια 5'!D732=""),X732,"")</f>
        <v/>
      </c>
    </row>
    <row r="733" spans="1:26">
      <c r="A733" s="3">
        <f t="shared" si="70"/>
        <v>711</v>
      </c>
      <c r="E733" s="3" t="str">
        <f t="shared" si="66"/>
        <v/>
      </c>
      <c r="F733" s="2" t="str">
        <f t="shared" si="67"/>
        <v/>
      </c>
      <c r="G733" s="2" t="str">
        <f t="shared" si="68"/>
        <v/>
      </c>
      <c r="V733" s="34">
        <f t="shared" si="69"/>
        <v>200.69650129906225</v>
      </c>
      <c r="W733" s="33">
        <f t="shared" si="71"/>
        <v>707</v>
      </c>
      <c r="X733" s="34">
        <f>IF(W733=1,$G$3*(V733/1000),IF(W733=2,$G$4*(V733/1000),IF(W733=3,$G$5*(V733/1000),IF(W733=4,$G$6*(V733/1000),IF(W733=5,$G$7*(V733/1000),IF(W733=6,$G$8*(V733/1000),IF(W733=7,$G$9*(V733/1000),IF(W733=8,$G$10*(V733/1000),IF(W733=9,$G$11*(V733/1000),IF(W733=10,$G$12*(V733/1000),IF(W733=11,$G$13*(V733/1000),IF(W733=12,$G$14*(V733/1000),IF(W733=13,$G$15*(V733/1000),IF(W733=14,$G$16*(V733/1000),IF(W733=15,$G$17*(V733/1000),0)))))))))))))))</f>
        <v>0</v>
      </c>
      <c r="Y733" s="34">
        <f>IF('Γεννήτρια 5'!D733="W",Y732+('Γεννήτρια 5'!C733-1)*X733,IF('Γεννήτρια 5'!D733="L",Y732-X733,Y732))</f>
        <v>200.69650129906225</v>
      </c>
      <c r="Z733" s="34" t="str">
        <f>IF(AND('Γεννήτρια 5'!C733&lt;&gt;0,'Γεννήτρια 5'!D733=""),X733,"")</f>
        <v/>
      </c>
    </row>
    <row r="734" spans="1:26">
      <c r="A734" s="3">
        <f t="shared" si="70"/>
        <v>712</v>
      </c>
      <c r="E734" s="3" t="str">
        <f t="shared" si="66"/>
        <v/>
      </c>
      <c r="F734" s="2" t="str">
        <f t="shared" si="67"/>
        <v/>
      </c>
      <c r="G734" s="2" t="str">
        <f t="shared" si="68"/>
        <v/>
      </c>
      <c r="V734" s="34">
        <f t="shared" si="69"/>
        <v>200.69650129906225</v>
      </c>
      <c r="W734" s="33">
        <f t="shared" si="71"/>
        <v>708</v>
      </c>
      <c r="X734" s="34">
        <f>IF(W734=1,$G$3*(V734/1000),IF(W734=2,$G$4*(V734/1000),IF(W734=3,$G$5*(V734/1000),IF(W734=4,$G$6*(V734/1000),IF(W734=5,$G$7*(V734/1000),IF(W734=6,$G$8*(V734/1000),IF(W734=7,$G$9*(V734/1000),IF(W734=8,$G$10*(V734/1000),IF(W734=9,$G$11*(V734/1000),IF(W734=10,$G$12*(V734/1000),IF(W734=11,$G$13*(V734/1000),IF(W734=12,$G$14*(V734/1000),IF(W734=13,$G$15*(V734/1000),IF(W734=14,$G$16*(V734/1000),IF(W734=15,$G$17*(V734/1000),0)))))))))))))))</f>
        <v>0</v>
      </c>
      <c r="Y734" s="34">
        <f>IF('Γεννήτρια 5'!D734="W",Y733+('Γεννήτρια 5'!C734-1)*X734,IF('Γεννήτρια 5'!D734="L",Y733-X734,Y733))</f>
        <v>200.69650129906225</v>
      </c>
      <c r="Z734" s="34" t="str">
        <f>IF(AND('Γεννήτρια 5'!C734&lt;&gt;0,'Γεννήτρια 5'!D734=""),X734,"")</f>
        <v/>
      </c>
    </row>
    <row r="735" spans="1:26">
      <c r="A735" s="3">
        <f t="shared" si="70"/>
        <v>713</v>
      </c>
      <c r="E735" s="3" t="str">
        <f t="shared" si="66"/>
        <v/>
      </c>
      <c r="F735" s="2" t="str">
        <f t="shared" si="67"/>
        <v/>
      </c>
      <c r="G735" s="2" t="str">
        <f t="shared" si="68"/>
        <v/>
      </c>
      <c r="V735" s="34">
        <f t="shared" si="69"/>
        <v>200.69650129906225</v>
      </c>
      <c r="W735" s="33">
        <f t="shared" si="71"/>
        <v>709</v>
      </c>
      <c r="X735" s="34">
        <f>IF(W735=1,$G$3*(V735/1000),IF(W735=2,$G$4*(V735/1000),IF(W735=3,$G$5*(V735/1000),IF(W735=4,$G$6*(V735/1000),IF(W735=5,$G$7*(V735/1000),IF(W735=6,$G$8*(V735/1000),IF(W735=7,$G$9*(V735/1000),IF(W735=8,$G$10*(V735/1000),IF(W735=9,$G$11*(V735/1000),IF(W735=10,$G$12*(V735/1000),IF(W735=11,$G$13*(V735/1000),IF(W735=12,$G$14*(V735/1000),IF(W735=13,$G$15*(V735/1000),IF(W735=14,$G$16*(V735/1000),IF(W735=15,$G$17*(V735/1000),0)))))))))))))))</f>
        <v>0</v>
      </c>
      <c r="Y735" s="34">
        <f>IF('Γεννήτρια 5'!D735="W",Y734+('Γεννήτρια 5'!C735-1)*X735,IF('Γεννήτρια 5'!D735="L",Y734-X735,Y734))</f>
        <v>200.69650129906225</v>
      </c>
      <c r="Z735" s="34" t="str">
        <f>IF(AND('Γεννήτρια 5'!C735&lt;&gt;0,'Γεννήτρια 5'!D735=""),X735,"")</f>
        <v/>
      </c>
    </row>
    <row r="736" spans="1:26">
      <c r="A736" s="3">
        <f t="shared" si="70"/>
        <v>714</v>
      </c>
      <c r="E736" s="3" t="str">
        <f t="shared" si="66"/>
        <v/>
      </c>
      <c r="F736" s="2" t="str">
        <f t="shared" si="67"/>
        <v/>
      </c>
      <c r="G736" s="2" t="str">
        <f t="shared" si="68"/>
        <v/>
      </c>
      <c r="V736" s="34">
        <f t="shared" si="69"/>
        <v>200.69650129906225</v>
      </c>
      <c r="W736" s="33">
        <f t="shared" si="71"/>
        <v>710</v>
      </c>
      <c r="X736" s="34">
        <f>IF(W736=1,$G$3*(V736/1000),IF(W736=2,$G$4*(V736/1000),IF(W736=3,$G$5*(V736/1000),IF(W736=4,$G$6*(V736/1000),IF(W736=5,$G$7*(V736/1000),IF(W736=6,$G$8*(V736/1000),IF(W736=7,$G$9*(V736/1000),IF(W736=8,$G$10*(V736/1000),IF(W736=9,$G$11*(V736/1000),IF(W736=10,$G$12*(V736/1000),IF(W736=11,$G$13*(V736/1000),IF(W736=12,$G$14*(V736/1000),IF(W736=13,$G$15*(V736/1000),IF(W736=14,$G$16*(V736/1000),IF(W736=15,$G$17*(V736/1000),0)))))))))))))))</f>
        <v>0</v>
      </c>
      <c r="Y736" s="34">
        <f>IF('Γεννήτρια 5'!D736="W",Y735+('Γεννήτρια 5'!C736-1)*X736,IF('Γεννήτρια 5'!D736="L",Y735-X736,Y735))</f>
        <v>200.69650129906225</v>
      </c>
      <c r="Z736" s="34" t="str">
        <f>IF(AND('Γεννήτρια 5'!C736&lt;&gt;0,'Γεννήτρια 5'!D736=""),X736,"")</f>
        <v/>
      </c>
    </row>
    <row r="737" spans="1:26">
      <c r="A737" s="3">
        <f t="shared" si="70"/>
        <v>715</v>
      </c>
      <c r="E737" s="3" t="str">
        <f t="shared" si="66"/>
        <v/>
      </c>
      <c r="F737" s="2" t="str">
        <f t="shared" si="67"/>
        <v/>
      </c>
      <c r="G737" s="2" t="str">
        <f t="shared" si="68"/>
        <v/>
      </c>
      <c r="V737" s="34">
        <f t="shared" si="69"/>
        <v>200.69650129906225</v>
      </c>
      <c r="W737" s="33">
        <f t="shared" si="71"/>
        <v>711</v>
      </c>
      <c r="X737" s="34">
        <f>IF(W737=1,$G$3*(V737/1000),IF(W737=2,$G$4*(V737/1000),IF(W737=3,$G$5*(V737/1000),IF(W737=4,$G$6*(V737/1000),IF(W737=5,$G$7*(V737/1000),IF(W737=6,$G$8*(V737/1000),IF(W737=7,$G$9*(V737/1000),IF(W737=8,$G$10*(V737/1000),IF(W737=9,$G$11*(V737/1000),IF(W737=10,$G$12*(V737/1000),IF(W737=11,$G$13*(V737/1000),IF(W737=12,$G$14*(V737/1000),IF(W737=13,$G$15*(V737/1000),IF(W737=14,$G$16*(V737/1000),IF(W737=15,$G$17*(V737/1000),0)))))))))))))))</f>
        <v>0</v>
      </c>
      <c r="Y737" s="34">
        <f>IF('Γεννήτρια 5'!D737="W",Y736+('Γεννήτρια 5'!C737-1)*X737,IF('Γεννήτρια 5'!D737="L",Y736-X737,Y736))</f>
        <v>200.69650129906225</v>
      </c>
      <c r="Z737" s="34" t="str">
        <f>IF(AND('Γεννήτρια 5'!C737&lt;&gt;0,'Γεννήτρια 5'!D737=""),X737,"")</f>
        <v/>
      </c>
    </row>
    <row r="738" spans="1:26">
      <c r="A738" s="3">
        <f t="shared" si="70"/>
        <v>716</v>
      </c>
      <c r="E738" s="3" t="str">
        <f t="shared" si="66"/>
        <v/>
      </c>
      <c r="F738" s="2" t="str">
        <f t="shared" si="67"/>
        <v/>
      </c>
      <c r="G738" s="2" t="str">
        <f t="shared" si="68"/>
        <v/>
      </c>
      <c r="V738" s="34">
        <f t="shared" si="69"/>
        <v>200.69650129906225</v>
      </c>
      <c r="W738" s="33">
        <f t="shared" si="71"/>
        <v>712</v>
      </c>
      <c r="X738" s="34">
        <f>IF(W738=1,$G$3*(V738/1000),IF(W738=2,$G$4*(V738/1000),IF(W738=3,$G$5*(V738/1000),IF(W738=4,$G$6*(V738/1000),IF(W738=5,$G$7*(V738/1000),IF(W738=6,$G$8*(V738/1000),IF(W738=7,$G$9*(V738/1000),IF(W738=8,$G$10*(V738/1000),IF(W738=9,$G$11*(V738/1000),IF(W738=10,$G$12*(V738/1000),IF(W738=11,$G$13*(V738/1000),IF(W738=12,$G$14*(V738/1000),IF(W738=13,$G$15*(V738/1000),IF(W738=14,$G$16*(V738/1000),IF(W738=15,$G$17*(V738/1000),0)))))))))))))))</f>
        <v>0</v>
      </c>
      <c r="Y738" s="34">
        <f>IF('Γεννήτρια 5'!D738="W",Y737+('Γεννήτρια 5'!C738-1)*X738,IF('Γεννήτρια 5'!D738="L",Y737-X738,Y737))</f>
        <v>200.69650129906225</v>
      </c>
      <c r="Z738" s="34" t="str">
        <f>IF(AND('Γεννήτρια 5'!C738&lt;&gt;0,'Γεννήτρια 5'!D738=""),X738,"")</f>
        <v/>
      </c>
    </row>
    <row r="739" spans="1:26">
      <c r="A739" s="3">
        <f t="shared" si="70"/>
        <v>717</v>
      </c>
      <c r="E739" s="3" t="str">
        <f t="shared" si="66"/>
        <v/>
      </c>
      <c r="F739" s="2" t="str">
        <f t="shared" si="67"/>
        <v/>
      </c>
      <c r="G739" s="2" t="str">
        <f t="shared" si="68"/>
        <v/>
      </c>
      <c r="V739" s="34">
        <f t="shared" si="69"/>
        <v>200.69650129906225</v>
      </c>
      <c r="W739" s="33">
        <f t="shared" si="71"/>
        <v>713</v>
      </c>
      <c r="X739" s="34">
        <f>IF(W739=1,$G$3*(V739/1000),IF(W739=2,$G$4*(V739/1000),IF(W739=3,$G$5*(V739/1000),IF(W739=4,$G$6*(V739/1000),IF(W739=5,$G$7*(V739/1000),IF(W739=6,$G$8*(V739/1000),IF(W739=7,$G$9*(V739/1000),IF(W739=8,$G$10*(V739/1000),IF(W739=9,$G$11*(V739/1000),IF(W739=10,$G$12*(V739/1000),IF(W739=11,$G$13*(V739/1000),IF(W739=12,$G$14*(V739/1000),IF(W739=13,$G$15*(V739/1000),IF(W739=14,$G$16*(V739/1000),IF(W739=15,$G$17*(V739/1000),0)))))))))))))))</f>
        <v>0</v>
      </c>
      <c r="Y739" s="34">
        <f>IF('Γεννήτρια 5'!D739="W",Y738+('Γεννήτρια 5'!C739-1)*X739,IF('Γεννήτρια 5'!D739="L",Y738-X739,Y738))</f>
        <v>200.69650129906225</v>
      </c>
      <c r="Z739" s="34" t="str">
        <f>IF(AND('Γεννήτρια 5'!C739&lt;&gt;0,'Γεννήτρια 5'!D739=""),X739,"")</f>
        <v/>
      </c>
    </row>
    <row r="740" spans="1:26">
      <c r="A740" s="3">
        <f t="shared" si="70"/>
        <v>718</v>
      </c>
      <c r="E740" s="3" t="str">
        <f t="shared" si="66"/>
        <v/>
      </c>
      <c r="F740" s="2" t="str">
        <f t="shared" si="67"/>
        <v/>
      </c>
      <c r="G740" s="2" t="str">
        <f t="shared" si="68"/>
        <v/>
      </c>
      <c r="V740" s="34">
        <f t="shared" si="69"/>
        <v>200.69650129906225</v>
      </c>
      <c r="W740" s="33">
        <f t="shared" si="71"/>
        <v>714</v>
      </c>
      <c r="X740" s="34">
        <f>IF(W740=1,$G$3*(V740/1000),IF(W740=2,$G$4*(V740/1000),IF(W740=3,$G$5*(V740/1000),IF(W740=4,$G$6*(V740/1000),IF(W740=5,$G$7*(V740/1000),IF(W740=6,$G$8*(V740/1000),IF(W740=7,$G$9*(V740/1000),IF(W740=8,$G$10*(V740/1000),IF(W740=9,$G$11*(V740/1000),IF(W740=10,$G$12*(V740/1000),IF(W740=11,$G$13*(V740/1000),IF(W740=12,$G$14*(V740/1000),IF(W740=13,$G$15*(V740/1000),IF(W740=14,$G$16*(V740/1000),IF(W740=15,$G$17*(V740/1000),0)))))))))))))))</f>
        <v>0</v>
      </c>
      <c r="Y740" s="34">
        <f>IF('Γεννήτρια 5'!D740="W",Y739+('Γεννήτρια 5'!C740-1)*X740,IF('Γεννήτρια 5'!D740="L",Y739-X740,Y739))</f>
        <v>200.69650129906225</v>
      </c>
      <c r="Z740" s="34" t="str">
        <f>IF(AND('Γεννήτρια 5'!C740&lt;&gt;0,'Γεννήτρια 5'!D740=""),X740,"")</f>
        <v/>
      </c>
    </row>
    <row r="741" spans="1:26">
      <c r="A741" s="3">
        <f t="shared" si="70"/>
        <v>719</v>
      </c>
      <c r="E741" s="3" t="str">
        <f t="shared" si="66"/>
        <v/>
      </c>
      <c r="F741" s="2" t="str">
        <f t="shared" si="67"/>
        <v/>
      </c>
      <c r="G741" s="2" t="str">
        <f t="shared" si="68"/>
        <v/>
      </c>
      <c r="V741" s="34">
        <f t="shared" si="69"/>
        <v>200.69650129906225</v>
      </c>
      <c r="W741" s="33">
        <f t="shared" si="71"/>
        <v>715</v>
      </c>
      <c r="X741" s="34">
        <f>IF(W741=1,$G$3*(V741/1000),IF(W741=2,$G$4*(V741/1000),IF(W741=3,$G$5*(V741/1000),IF(W741=4,$G$6*(V741/1000),IF(W741=5,$G$7*(V741/1000),IF(W741=6,$G$8*(V741/1000),IF(W741=7,$G$9*(V741/1000),IF(W741=8,$G$10*(V741/1000),IF(W741=9,$G$11*(V741/1000),IF(W741=10,$G$12*(V741/1000),IF(W741=11,$G$13*(V741/1000),IF(W741=12,$G$14*(V741/1000),IF(W741=13,$G$15*(V741/1000),IF(W741=14,$G$16*(V741/1000),IF(W741=15,$G$17*(V741/1000),0)))))))))))))))</f>
        <v>0</v>
      </c>
      <c r="Y741" s="34">
        <f>IF('Γεννήτρια 5'!D741="W",Y740+('Γεννήτρια 5'!C741-1)*X741,IF('Γεννήτρια 5'!D741="L",Y740-X741,Y740))</f>
        <v>200.69650129906225</v>
      </c>
      <c r="Z741" s="34" t="str">
        <f>IF(AND('Γεννήτρια 5'!C741&lt;&gt;0,'Γεννήτρια 5'!D741=""),X741,"")</f>
        <v/>
      </c>
    </row>
    <row r="742" spans="1:26">
      <c r="A742" s="3">
        <f t="shared" si="70"/>
        <v>720</v>
      </c>
      <c r="E742" s="3" t="str">
        <f t="shared" si="66"/>
        <v/>
      </c>
      <c r="F742" s="2" t="str">
        <f t="shared" si="67"/>
        <v/>
      </c>
      <c r="G742" s="2" t="str">
        <f t="shared" si="68"/>
        <v/>
      </c>
      <c r="V742" s="34">
        <f t="shared" si="69"/>
        <v>200.69650129906225</v>
      </c>
      <c r="W742" s="33">
        <f t="shared" si="71"/>
        <v>716</v>
      </c>
      <c r="X742" s="34">
        <f>IF(W742=1,$G$3*(V742/1000),IF(W742=2,$G$4*(V742/1000),IF(W742=3,$G$5*(V742/1000),IF(W742=4,$G$6*(V742/1000),IF(W742=5,$G$7*(V742/1000),IF(W742=6,$G$8*(V742/1000),IF(W742=7,$G$9*(V742/1000),IF(W742=8,$G$10*(V742/1000),IF(W742=9,$G$11*(V742/1000),IF(W742=10,$G$12*(V742/1000),IF(W742=11,$G$13*(V742/1000),IF(W742=12,$G$14*(V742/1000),IF(W742=13,$G$15*(V742/1000),IF(W742=14,$G$16*(V742/1000),IF(W742=15,$G$17*(V742/1000),0)))))))))))))))</f>
        <v>0</v>
      </c>
      <c r="Y742" s="34">
        <f>IF('Γεννήτρια 5'!D742="W",Y741+('Γεννήτρια 5'!C742-1)*X742,IF('Γεννήτρια 5'!D742="L",Y741-X742,Y741))</f>
        <v>200.69650129906225</v>
      </c>
      <c r="Z742" s="34" t="str">
        <f>IF(AND('Γεννήτρια 5'!C742&lt;&gt;0,'Γεννήτρια 5'!D742=""),X742,"")</f>
        <v/>
      </c>
    </row>
    <row r="743" spans="1:26">
      <c r="A743" s="3">
        <f t="shared" si="70"/>
        <v>721</v>
      </c>
      <c r="E743" s="3" t="str">
        <f t="shared" si="66"/>
        <v/>
      </c>
      <c r="F743" s="2" t="str">
        <f t="shared" si="67"/>
        <v/>
      </c>
      <c r="G743" s="2" t="str">
        <f t="shared" si="68"/>
        <v/>
      </c>
      <c r="V743" s="34">
        <f t="shared" si="69"/>
        <v>200.69650129906225</v>
      </c>
      <c r="W743" s="33">
        <f t="shared" si="71"/>
        <v>717</v>
      </c>
      <c r="X743" s="34">
        <f>IF(W743=1,$G$3*(V743/1000),IF(W743=2,$G$4*(V743/1000),IF(W743=3,$G$5*(V743/1000),IF(W743=4,$G$6*(V743/1000),IF(W743=5,$G$7*(V743/1000),IF(W743=6,$G$8*(V743/1000),IF(W743=7,$G$9*(V743/1000),IF(W743=8,$G$10*(V743/1000),IF(W743=9,$G$11*(V743/1000),IF(W743=10,$G$12*(V743/1000),IF(W743=11,$G$13*(V743/1000),IF(W743=12,$G$14*(V743/1000),IF(W743=13,$G$15*(V743/1000),IF(W743=14,$G$16*(V743/1000),IF(W743=15,$G$17*(V743/1000),0)))))))))))))))</f>
        <v>0</v>
      </c>
      <c r="Y743" s="34">
        <f>IF('Γεννήτρια 5'!D743="W",Y742+('Γεννήτρια 5'!C743-1)*X743,IF('Γεννήτρια 5'!D743="L",Y742-X743,Y742))</f>
        <v>200.69650129906225</v>
      </c>
      <c r="Z743" s="34" t="str">
        <f>IF(AND('Γεννήτρια 5'!C743&lt;&gt;0,'Γεννήτρια 5'!D743=""),X743,"")</f>
        <v/>
      </c>
    </row>
    <row r="744" spans="1:26">
      <c r="A744" s="3">
        <f t="shared" si="70"/>
        <v>722</v>
      </c>
      <c r="E744" s="3" t="str">
        <f t="shared" si="66"/>
        <v/>
      </c>
      <c r="F744" s="2" t="str">
        <f t="shared" si="67"/>
        <v/>
      </c>
      <c r="G744" s="2" t="str">
        <f t="shared" si="68"/>
        <v/>
      </c>
      <c r="V744" s="34">
        <f t="shared" si="69"/>
        <v>200.69650129906225</v>
      </c>
      <c r="W744" s="33">
        <f t="shared" si="71"/>
        <v>718</v>
      </c>
      <c r="X744" s="34">
        <f>IF(W744=1,$G$3*(V744/1000),IF(W744=2,$G$4*(V744/1000),IF(W744=3,$G$5*(V744/1000),IF(W744=4,$G$6*(V744/1000),IF(W744=5,$G$7*(V744/1000),IF(W744=6,$G$8*(V744/1000),IF(W744=7,$G$9*(V744/1000),IF(W744=8,$G$10*(V744/1000),IF(W744=9,$G$11*(V744/1000),IF(W744=10,$G$12*(V744/1000),IF(W744=11,$G$13*(V744/1000),IF(W744=12,$G$14*(V744/1000),IF(W744=13,$G$15*(V744/1000),IF(W744=14,$G$16*(V744/1000),IF(W744=15,$G$17*(V744/1000),0)))))))))))))))</f>
        <v>0</v>
      </c>
      <c r="Y744" s="34">
        <f>IF('Γεννήτρια 5'!D744="W",Y743+('Γεννήτρια 5'!C744-1)*X744,IF('Γεννήτρια 5'!D744="L",Y743-X744,Y743))</f>
        <v>200.69650129906225</v>
      </c>
      <c r="Z744" s="34" t="str">
        <f>IF(AND('Γεννήτρια 5'!C744&lt;&gt;0,'Γεννήτρια 5'!D744=""),X744,"")</f>
        <v/>
      </c>
    </row>
    <row r="745" spans="1:26">
      <c r="A745" s="3">
        <f t="shared" si="70"/>
        <v>723</v>
      </c>
      <c r="E745" s="3" t="str">
        <f t="shared" si="66"/>
        <v/>
      </c>
      <c r="F745" s="2" t="str">
        <f t="shared" si="67"/>
        <v/>
      </c>
      <c r="G745" s="2" t="str">
        <f t="shared" si="68"/>
        <v/>
      </c>
      <c r="V745" s="34">
        <f t="shared" si="69"/>
        <v>200.69650129906225</v>
      </c>
      <c r="W745" s="33">
        <f t="shared" si="71"/>
        <v>719</v>
      </c>
      <c r="X745" s="34">
        <f>IF(W745=1,$G$3*(V745/1000),IF(W745=2,$G$4*(V745/1000),IF(W745=3,$G$5*(V745/1000),IF(W745=4,$G$6*(V745/1000),IF(W745=5,$G$7*(V745/1000),IF(W745=6,$G$8*(V745/1000),IF(W745=7,$G$9*(V745/1000),IF(W745=8,$G$10*(V745/1000),IF(W745=9,$G$11*(V745/1000),IF(W745=10,$G$12*(V745/1000),IF(W745=11,$G$13*(V745/1000),IF(W745=12,$G$14*(V745/1000),IF(W745=13,$G$15*(V745/1000),IF(W745=14,$G$16*(V745/1000),IF(W745=15,$G$17*(V745/1000),0)))))))))))))))</f>
        <v>0</v>
      </c>
      <c r="Y745" s="34">
        <f>IF('Γεννήτρια 5'!D745="W",Y744+('Γεννήτρια 5'!C745-1)*X745,IF('Γεννήτρια 5'!D745="L",Y744-X745,Y744))</f>
        <v>200.69650129906225</v>
      </c>
      <c r="Z745" s="34" t="str">
        <f>IF(AND('Γεννήτρια 5'!C745&lt;&gt;0,'Γεννήτρια 5'!D745=""),X745,"")</f>
        <v/>
      </c>
    </row>
    <row r="746" spans="1:26">
      <c r="A746" s="3">
        <f t="shared" si="70"/>
        <v>724</v>
      </c>
      <c r="E746" s="3" t="str">
        <f t="shared" si="66"/>
        <v/>
      </c>
      <c r="F746" s="2" t="str">
        <f t="shared" si="67"/>
        <v/>
      </c>
      <c r="G746" s="2" t="str">
        <f t="shared" si="68"/>
        <v/>
      </c>
      <c r="V746" s="34">
        <f t="shared" si="69"/>
        <v>200.69650129906225</v>
      </c>
      <c r="W746" s="33">
        <f t="shared" si="71"/>
        <v>720</v>
      </c>
      <c r="X746" s="34">
        <f>IF(W746=1,$G$3*(V746/1000),IF(W746=2,$G$4*(V746/1000),IF(W746=3,$G$5*(V746/1000),IF(W746=4,$G$6*(V746/1000),IF(W746=5,$G$7*(V746/1000),IF(W746=6,$G$8*(V746/1000),IF(W746=7,$G$9*(V746/1000),IF(W746=8,$G$10*(V746/1000),IF(W746=9,$G$11*(V746/1000),IF(W746=10,$G$12*(V746/1000),IF(W746=11,$G$13*(V746/1000),IF(W746=12,$G$14*(V746/1000),IF(W746=13,$G$15*(V746/1000),IF(W746=14,$G$16*(V746/1000),IF(W746=15,$G$17*(V746/1000),0)))))))))))))))</f>
        <v>0</v>
      </c>
      <c r="Y746" s="34">
        <f>IF('Γεννήτρια 5'!D746="W",Y745+('Γεννήτρια 5'!C746-1)*X746,IF('Γεννήτρια 5'!D746="L",Y745-X746,Y745))</f>
        <v>200.69650129906225</v>
      </c>
      <c r="Z746" s="34" t="str">
        <f>IF(AND('Γεννήτρια 5'!C746&lt;&gt;0,'Γεννήτρια 5'!D746=""),X746,"")</f>
        <v/>
      </c>
    </row>
    <row r="747" spans="1:26">
      <c r="A747" s="3">
        <f t="shared" si="70"/>
        <v>725</v>
      </c>
      <c r="E747" s="3" t="str">
        <f t="shared" si="66"/>
        <v/>
      </c>
      <c r="F747" s="2" t="str">
        <f t="shared" si="67"/>
        <v/>
      </c>
      <c r="G747" s="2" t="str">
        <f t="shared" si="68"/>
        <v/>
      </c>
      <c r="V747" s="34">
        <f t="shared" si="69"/>
        <v>200.69650129906225</v>
      </c>
      <c r="W747" s="33">
        <f t="shared" si="71"/>
        <v>721</v>
      </c>
      <c r="X747" s="34">
        <f>IF(W747=1,$G$3*(V747/1000),IF(W747=2,$G$4*(V747/1000),IF(W747=3,$G$5*(V747/1000),IF(W747=4,$G$6*(V747/1000),IF(W747=5,$G$7*(V747/1000),IF(W747=6,$G$8*(V747/1000),IF(W747=7,$G$9*(V747/1000),IF(W747=8,$G$10*(V747/1000),IF(W747=9,$G$11*(V747/1000),IF(W747=10,$G$12*(V747/1000),IF(W747=11,$G$13*(V747/1000),IF(W747=12,$G$14*(V747/1000),IF(W747=13,$G$15*(V747/1000),IF(W747=14,$G$16*(V747/1000),IF(W747=15,$G$17*(V747/1000),0)))))))))))))))</f>
        <v>0</v>
      </c>
      <c r="Y747" s="34">
        <f>IF('Γεννήτρια 5'!D747="W",Y746+('Γεννήτρια 5'!C747-1)*X747,IF('Γεννήτρια 5'!D747="L",Y746-X747,Y746))</f>
        <v>200.69650129906225</v>
      </c>
      <c r="Z747" s="34" t="str">
        <f>IF(AND('Γεννήτρια 5'!C747&lt;&gt;0,'Γεννήτρια 5'!D747=""),X747,"")</f>
        <v/>
      </c>
    </row>
    <row r="748" spans="1:26">
      <c r="A748" s="3">
        <f t="shared" si="70"/>
        <v>726</v>
      </c>
      <c r="E748" s="3" t="str">
        <f t="shared" si="66"/>
        <v/>
      </c>
      <c r="F748" s="2" t="str">
        <f t="shared" si="67"/>
        <v/>
      </c>
      <c r="G748" s="2" t="str">
        <f t="shared" si="68"/>
        <v/>
      </c>
      <c r="V748" s="34">
        <f t="shared" si="69"/>
        <v>200.69650129906225</v>
      </c>
      <c r="W748" s="33">
        <f t="shared" si="71"/>
        <v>722</v>
      </c>
      <c r="X748" s="34">
        <f>IF(W748=1,$G$3*(V748/1000),IF(W748=2,$G$4*(V748/1000),IF(W748=3,$G$5*(V748/1000),IF(W748=4,$G$6*(V748/1000),IF(W748=5,$G$7*(V748/1000),IF(W748=6,$G$8*(V748/1000),IF(W748=7,$G$9*(V748/1000),IF(W748=8,$G$10*(V748/1000),IF(W748=9,$G$11*(V748/1000),IF(W748=10,$G$12*(V748/1000),IF(W748=11,$G$13*(V748/1000),IF(W748=12,$G$14*(V748/1000),IF(W748=13,$G$15*(V748/1000),IF(W748=14,$G$16*(V748/1000),IF(W748=15,$G$17*(V748/1000),0)))))))))))))))</f>
        <v>0</v>
      </c>
      <c r="Y748" s="34">
        <f>IF('Γεννήτρια 5'!D748="W",Y747+('Γεννήτρια 5'!C748-1)*X748,IF('Γεννήτρια 5'!D748="L",Y747-X748,Y747))</f>
        <v>200.69650129906225</v>
      </c>
      <c r="Z748" s="34" t="str">
        <f>IF(AND('Γεννήτρια 5'!C748&lt;&gt;0,'Γεννήτρια 5'!D748=""),X748,"")</f>
        <v/>
      </c>
    </row>
    <row r="749" spans="1:26">
      <c r="A749" s="3">
        <f t="shared" si="70"/>
        <v>727</v>
      </c>
      <c r="E749" s="3" t="str">
        <f t="shared" si="66"/>
        <v/>
      </c>
      <c r="F749" s="2" t="str">
        <f t="shared" si="67"/>
        <v/>
      </c>
      <c r="G749" s="2" t="str">
        <f t="shared" si="68"/>
        <v/>
      </c>
      <c r="V749" s="34">
        <f t="shared" si="69"/>
        <v>200.69650129906225</v>
      </c>
      <c r="W749" s="33">
        <f t="shared" si="71"/>
        <v>723</v>
      </c>
      <c r="X749" s="34">
        <f>IF(W749=1,$G$3*(V749/1000),IF(W749=2,$G$4*(V749/1000),IF(W749=3,$G$5*(V749/1000),IF(W749=4,$G$6*(V749/1000),IF(W749=5,$G$7*(V749/1000),IF(W749=6,$G$8*(V749/1000),IF(W749=7,$G$9*(V749/1000),IF(W749=8,$G$10*(V749/1000),IF(W749=9,$G$11*(V749/1000),IF(W749=10,$G$12*(V749/1000),IF(W749=11,$G$13*(V749/1000),IF(W749=12,$G$14*(V749/1000),IF(W749=13,$G$15*(V749/1000),IF(W749=14,$G$16*(V749/1000),IF(W749=15,$G$17*(V749/1000),0)))))))))))))))</f>
        <v>0</v>
      </c>
      <c r="Y749" s="34">
        <f>IF('Γεννήτρια 5'!D749="W",Y748+('Γεννήτρια 5'!C749-1)*X749,IF('Γεννήτρια 5'!D749="L",Y748-X749,Y748))</f>
        <v>200.69650129906225</v>
      </c>
      <c r="Z749" s="34" t="str">
        <f>IF(AND('Γεννήτρια 5'!C749&lt;&gt;0,'Γεννήτρια 5'!D749=""),X749,"")</f>
        <v/>
      </c>
    </row>
    <row r="750" spans="1:26">
      <c r="A750" s="3">
        <f t="shared" si="70"/>
        <v>728</v>
      </c>
      <c r="E750" s="3" t="str">
        <f t="shared" si="66"/>
        <v/>
      </c>
      <c r="F750" s="2" t="str">
        <f t="shared" si="67"/>
        <v/>
      </c>
      <c r="G750" s="2" t="str">
        <f t="shared" si="68"/>
        <v/>
      </c>
      <c r="V750" s="34">
        <f t="shared" si="69"/>
        <v>200.69650129906225</v>
      </c>
      <c r="W750" s="33">
        <f t="shared" si="71"/>
        <v>724</v>
      </c>
      <c r="X750" s="34">
        <f>IF(W750=1,$G$3*(V750/1000),IF(W750=2,$G$4*(V750/1000),IF(W750=3,$G$5*(V750/1000),IF(W750=4,$G$6*(V750/1000),IF(W750=5,$G$7*(V750/1000),IF(W750=6,$G$8*(V750/1000),IF(W750=7,$G$9*(V750/1000),IF(W750=8,$G$10*(V750/1000),IF(W750=9,$G$11*(V750/1000),IF(W750=10,$G$12*(V750/1000),IF(W750=11,$G$13*(V750/1000),IF(W750=12,$G$14*(V750/1000),IF(W750=13,$G$15*(V750/1000),IF(W750=14,$G$16*(V750/1000),IF(W750=15,$G$17*(V750/1000),0)))))))))))))))</f>
        <v>0</v>
      </c>
      <c r="Y750" s="34">
        <f>IF('Γεννήτρια 5'!D750="W",Y749+('Γεννήτρια 5'!C750-1)*X750,IF('Γεννήτρια 5'!D750="L",Y749-X750,Y749))</f>
        <v>200.69650129906225</v>
      </c>
      <c r="Z750" s="34" t="str">
        <f>IF(AND('Γεννήτρια 5'!C750&lt;&gt;0,'Γεννήτρια 5'!D750=""),X750,"")</f>
        <v/>
      </c>
    </row>
    <row r="751" spans="1:26">
      <c r="A751" s="3">
        <f t="shared" si="70"/>
        <v>729</v>
      </c>
      <c r="E751" s="3" t="str">
        <f t="shared" si="66"/>
        <v/>
      </c>
      <c r="F751" s="2" t="str">
        <f t="shared" si="67"/>
        <v/>
      </c>
      <c r="G751" s="2" t="str">
        <f t="shared" si="68"/>
        <v/>
      </c>
      <c r="V751" s="34">
        <f t="shared" si="69"/>
        <v>200.69650129906225</v>
      </c>
      <c r="W751" s="33">
        <f t="shared" si="71"/>
        <v>725</v>
      </c>
      <c r="X751" s="34">
        <f>IF(W751=1,$G$3*(V751/1000),IF(W751=2,$G$4*(V751/1000),IF(W751=3,$G$5*(V751/1000),IF(W751=4,$G$6*(V751/1000),IF(W751=5,$G$7*(V751/1000),IF(W751=6,$G$8*(V751/1000),IF(W751=7,$G$9*(V751/1000),IF(W751=8,$G$10*(V751/1000),IF(W751=9,$G$11*(V751/1000),IF(W751=10,$G$12*(V751/1000),IF(W751=11,$G$13*(V751/1000),IF(W751=12,$G$14*(V751/1000),IF(W751=13,$G$15*(V751/1000),IF(W751=14,$G$16*(V751/1000),IF(W751=15,$G$17*(V751/1000),0)))))))))))))))</f>
        <v>0</v>
      </c>
      <c r="Y751" s="34">
        <f>IF('Γεννήτρια 5'!D751="W",Y750+('Γεννήτρια 5'!C751-1)*X751,IF('Γεννήτρια 5'!D751="L",Y750-X751,Y750))</f>
        <v>200.69650129906225</v>
      </c>
      <c r="Z751" s="34" t="str">
        <f>IF(AND('Γεννήτρια 5'!C751&lt;&gt;0,'Γεννήτρια 5'!D751=""),X751,"")</f>
        <v/>
      </c>
    </row>
    <row r="752" spans="1:26">
      <c r="A752" s="3">
        <f t="shared" si="70"/>
        <v>730</v>
      </c>
      <c r="E752" s="3" t="str">
        <f t="shared" si="66"/>
        <v/>
      </c>
      <c r="F752" s="2" t="str">
        <f t="shared" si="67"/>
        <v/>
      </c>
      <c r="G752" s="2" t="str">
        <f t="shared" si="68"/>
        <v/>
      </c>
      <c r="V752" s="34">
        <f t="shared" si="69"/>
        <v>200.69650129906225</v>
      </c>
      <c r="W752" s="33">
        <f t="shared" si="71"/>
        <v>726</v>
      </c>
      <c r="X752" s="34">
        <f>IF(W752=1,$G$3*(V752/1000),IF(W752=2,$G$4*(V752/1000),IF(W752=3,$G$5*(V752/1000),IF(W752=4,$G$6*(V752/1000),IF(W752=5,$G$7*(V752/1000),IF(W752=6,$G$8*(V752/1000),IF(W752=7,$G$9*(V752/1000),IF(W752=8,$G$10*(V752/1000),IF(W752=9,$G$11*(V752/1000),IF(W752=10,$G$12*(V752/1000),IF(W752=11,$G$13*(V752/1000),IF(W752=12,$G$14*(V752/1000),IF(W752=13,$G$15*(V752/1000),IF(W752=14,$G$16*(V752/1000),IF(W752=15,$G$17*(V752/1000),0)))))))))))))))</f>
        <v>0</v>
      </c>
      <c r="Y752" s="34">
        <f>IF('Γεννήτρια 5'!D752="W",Y751+('Γεννήτρια 5'!C752-1)*X752,IF('Γεννήτρια 5'!D752="L",Y751-X752,Y751))</f>
        <v>200.69650129906225</v>
      </c>
      <c r="Z752" s="34" t="str">
        <f>IF(AND('Γεννήτρια 5'!C752&lt;&gt;0,'Γεννήτρια 5'!D752=""),X752,"")</f>
        <v/>
      </c>
    </row>
    <row r="753" spans="1:26">
      <c r="A753" s="3">
        <f t="shared" si="70"/>
        <v>731</v>
      </c>
      <c r="E753" s="3" t="str">
        <f t="shared" si="66"/>
        <v/>
      </c>
      <c r="F753" s="2" t="str">
        <f t="shared" si="67"/>
        <v/>
      </c>
      <c r="G753" s="2" t="str">
        <f t="shared" si="68"/>
        <v/>
      </c>
      <c r="V753" s="34">
        <f t="shared" si="69"/>
        <v>200.69650129906225</v>
      </c>
      <c r="W753" s="33">
        <f t="shared" si="71"/>
        <v>727</v>
      </c>
      <c r="X753" s="34">
        <f>IF(W753=1,$G$3*(V753/1000),IF(W753=2,$G$4*(V753/1000),IF(W753=3,$G$5*(V753/1000),IF(W753=4,$G$6*(V753/1000),IF(W753=5,$G$7*(V753/1000),IF(W753=6,$G$8*(V753/1000),IF(W753=7,$G$9*(V753/1000),IF(W753=8,$G$10*(V753/1000),IF(W753=9,$G$11*(V753/1000),IF(W753=10,$G$12*(V753/1000),IF(W753=11,$G$13*(V753/1000),IF(W753=12,$G$14*(V753/1000),IF(W753=13,$G$15*(V753/1000),IF(W753=14,$G$16*(V753/1000),IF(W753=15,$G$17*(V753/1000),0)))))))))))))))</f>
        <v>0</v>
      </c>
      <c r="Y753" s="34">
        <f>IF('Γεννήτρια 5'!D753="W",Y752+('Γεννήτρια 5'!C753-1)*X753,IF('Γεννήτρια 5'!D753="L",Y752-X753,Y752))</f>
        <v>200.69650129906225</v>
      </c>
      <c r="Z753" s="34" t="str">
        <f>IF(AND('Γεννήτρια 5'!C753&lt;&gt;0,'Γεννήτρια 5'!D753=""),X753,"")</f>
        <v/>
      </c>
    </row>
    <row r="754" spans="1:26">
      <c r="A754" s="3">
        <f t="shared" si="70"/>
        <v>732</v>
      </c>
      <c r="E754" s="3" t="str">
        <f t="shared" si="66"/>
        <v/>
      </c>
      <c r="F754" s="2" t="str">
        <f t="shared" si="67"/>
        <v/>
      </c>
      <c r="G754" s="2" t="str">
        <f t="shared" si="68"/>
        <v/>
      </c>
      <c r="V754" s="34">
        <f t="shared" si="69"/>
        <v>200.69650129906225</v>
      </c>
      <c r="W754" s="33">
        <f t="shared" si="71"/>
        <v>728</v>
      </c>
      <c r="X754" s="34">
        <f>IF(W754=1,$G$3*(V754/1000),IF(W754=2,$G$4*(V754/1000),IF(W754=3,$G$5*(V754/1000),IF(W754=4,$G$6*(V754/1000),IF(W754=5,$G$7*(V754/1000),IF(W754=6,$G$8*(V754/1000),IF(W754=7,$G$9*(V754/1000),IF(W754=8,$G$10*(V754/1000),IF(W754=9,$G$11*(V754/1000),IF(W754=10,$G$12*(V754/1000),IF(W754=11,$G$13*(V754/1000),IF(W754=12,$G$14*(V754/1000),IF(W754=13,$G$15*(V754/1000),IF(W754=14,$G$16*(V754/1000),IF(W754=15,$G$17*(V754/1000),0)))))))))))))))</f>
        <v>0</v>
      </c>
      <c r="Y754" s="34">
        <f>IF('Γεννήτρια 5'!D754="W",Y753+('Γεννήτρια 5'!C754-1)*X754,IF('Γεννήτρια 5'!D754="L",Y753-X754,Y753))</f>
        <v>200.69650129906225</v>
      </c>
      <c r="Z754" s="34" t="str">
        <f>IF(AND('Γεννήτρια 5'!C754&lt;&gt;0,'Γεννήτρια 5'!D754=""),X754,"")</f>
        <v/>
      </c>
    </row>
    <row r="755" spans="1:26">
      <c r="A755" s="3">
        <f t="shared" si="70"/>
        <v>733</v>
      </c>
      <c r="E755" s="3" t="str">
        <f t="shared" si="66"/>
        <v/>
      </c>
      <c r="F755" s="2" t="str">
        <f t="shared" si="67"/>
        <v/>
      </c>
      <c r="G755" s="2" t="str">
        <f t="shared" si="68"/>
        <v/>
      </c>
      <c r="V755" s="34">
        <f t="shared" si="69"/>
        <v>200.69650129906225</v>
      </c>
      <c r="W755" s="33">
        <f t="shared" si="71"/>
        <v>729</v>
      </c>
      <c r="X755" s="34">
        <f>IF(W755=1,$G$3*(V755/1000),IF(W755=2,$G$4*(V755/1000),IF(W755=3,$G$5*(V755/1000),IF(W755=4,$G$6*(V755/1000),IF(W755=5,$G$7*(V755/1000),IF(W755=6,$G$8*(V755/1000),IF(W755=7,$G$9*(V755/1000),IF(W755=8,$G$10*(V755/1000),IF(W755=9,$G$11*(V755/1000),IF(W755=10,$G$12*(V755/1000),IF(W755=11,$G$13*(V755/1000),IF(W755=12,$G$14*(V755/1000),IF(W755=13,$G$15*(V755/1000),IF(W755=14,$G$16*(V755/1000),IF(W755=15,$G$17*(V755/1000),0)))))))))))))))</f>
        <v>0</v>
      </c>
      <c r="Y755" s="34">
        <f>IF('Γεννήτρια 5'!D755="W",Y754+('Γεννήτρια 5'!C755-1)*X755,IF('Γεννήτρια 5'!D755="L",Y754-X755,Y754))</f>
        <v>200.69650129906225</v>
      </c>
      <c r="Z755" s="34" t="str">
        <f>IF(AND('Γεννήτρια 5'!C755&lt;&gt;0,'Γεννήτρια 5'!D755=""),X755,"")</f>
        <v/>
      </c>
    </row>
    <row r="756" spans="1:26">
      <c r="A756" s="3">
        <f t="shared" si="70"/>
        <v>734</v>
      </c>
      <c r="E756" s="3" t="str">
        <f t="shared" si="66"/>
        <v/>
      </c>
      <c r="F756" s="2" t="str">
        <f t="shared" si="67"/>
        <v/>
      </c>
      <c r="G756" s="2" t="str">
        <f t="shared" si="68"/>
        <v/>
      </c>
      <c r="V756" s="34">
        <f t="shared" si="69"/>
        <v>200.69650129906225</v>
      </c>
      <c r="W756" s="33">
        <f t="shared" si="71"/>
        <v>730</v>
      </c>
      <c r="X756" s="34">
        <f>IF(W756=1,$G$3*(V756/1000),IF(W756=2,$G$4*(V756/1000),IF(W756=3,$G$5*(V756/1000),IF(W756=4,$G$6*(V756/1000),IF(W756=5,$G$7*(V756/1000),IF(W756=6,$G$8*(V756/1000),IF(W756=7,$G$9*(V756/1000),IF(W756=8,$G$10*(V756/1000),IF(W756=9,$G$11*(V756/1000),IF(W756=10,$G$12*(V756/1000),IF(W756=11,$G$13*(V756/1000),IF(W756=12,$G$14*(V756/1000),IF(W756=13,$G$15*(V756/1000),IF(W756=14,$G$16*(V756/1000),IF(W756=15,$G$17*(V756/1000),0)))))))))))))))</f>
        <v>0</v>
      </c>
      <c r="Y756" s="34">
        <f>IF('Γεννήτρια 5'!D756="W",Y755+('Γεννήτρια 5'!C756-1)*X756,IF('Γεννήτρια 5'!D756="L",Y755-X756,Y755))</f>
        <v>200.69650129906225</v>
      </c>
      <c r="Z756" s="34" t="str">
        <f>IF(AND('Γεννήτρια 5'!C756&lt;&gt;0,'Γεννήτρια 5'!D756=""),X756,"")</f>
        <v/>
      </c>
    </row>
    <row r="757" spans="1:26">
      <c r="A757" s="3">
        <f t="shared" si="70"/>
        <v>735</v>
      </c>
      <c r="E757" s="3" t="str">
        <f t="shared" si="66"/>
        <v/>
      </c>
      <c r="F757" s="2" t="str">
        <f t="shared" si="67"/>
        <v/>
      </c>
      <c r="G757" s="2" t="str">
        <f t="shared" si="68"/>
        <v/>
      </c>
      <c r="V757" s="34">
        <f t="shared" si="69"/>
        <v>200.69650129906225</v>
      </c>
      <c r="W757" s="33">
        <f t="shared" si="71"/>
        <v>731</v>
      </c>
      <c r="X757" s="34">
        <f>IF(W757=1,$G$3*(V757/1000),IF(W757=2,$G$4*(V757/1000),IF(W757=3,$G$5*(V757/1000),IF(W757=4,$G$6*(V757/1000),IF(W757=5,$G$7*(V757/1000),IF(W757=6,$G$8*(V757/1000),IF(W757=7,$G$9*(V757/1000),IF(W757=8,$G$10*(V757/1000),IF(W757=9,$G$11*(V757/1000),IF(W757=10,$G$12*(V757/1000),IF(W757=11,$G$13*(V757/1000),IF(W757=12,$G$14*(V757/1000),IF(W757=13,$G$15*(V757/1000),IF(W757=14,$G$16*(V757/1000),IF(W757=15,$G$17*(V757/1000),0)))))))))))))))</f>
        <v>0</v>
      </c>
      <c r="Y757" s="34">
        <f>IF('Γεννήτρια 5'!D757="W",Y756+('Γεννήτρια 5'!C757-1)*X757,IF('Γεννήτρια 5'!D757="L",Y756-X757,Y756))</f>
        <v>200.69650129906225</v>
      </c>
      <c r="Z757" s="34" t="str">
        <f>IF(AND('Γεννήτρια 5'!C757&lt;&gt;0,'Γεννήτρια 5'!D757=""),X757,"")</f>
        <v/>
      </c>
    </row>
    <row r="758" spans="1:26">
      <c r="A758" s="3">
        <f t="shared" si="70"/>
        <v>736</v>
      </c>
      <c r="E758" s="3" t="str">
        <f t="shared" si="66"/>
        <v/>
      </c>
      <c r="F758" s="2" t="str">
        <f t="shared" si="67"/>
        <v/>
      </c>
      <c r="G758" s="2" t="str">
        <f t="shared" si="68"/>
        <v/>
      </c>
      <c r="V758" s="34">
        <f t="shared" si="69"/>
        <v>200.69650129906225</v>
      </c>
      <c r="W758" s="33">
        <f t="shared" si="71"/>
        <v>732</v>
      </c>
      <c r="X758" s="34">
        <f>IF(W758=1,$G$3*(V758/1000),IF(W758=2,$G$4*(V758/1000),IF(W758=3,$G$5*(V758/1000),IF(W758=4,$G$6*(V758/1000),IF(W758=5,$G$7*(V758/1000),IF(W758=6,$G$8*(V758/1000),IF(W758=7,$G$9*(V758/1000),IF(W758=8,$G$10*(V758/1000),IF(W758=9,$G$11*(V758/1000),IF(W758=10,$G$12*(V758/1000),IF(W758=11,$G$13*(V758/1000),IF(W758=12,$G$14*(V758/1000),IF(W758=13,$G$15*(V758/1000),IF(W758=14,$G$16*(V758/1000),IF(W758=15,$G$17*(V758/1000),0)))))))))))))))</f>
        <v>0</v>
      </c>
      <c r="Y758" s="34">
        <f>IF('Γεννήτρια 5'!D758="W",Y757+('Γεννήτρια 5'!C758-1)*X758,IF('Γεννήτρια 5'!D758="L",Y757-X758,Y757))</f>
        <v>200.69650129906225</v>
      </c>
      <c r="Z758" s="34" t="str">
        <f>IF(AND('Γεννήτρια 5'!C758&lt;&gt;0,'Γεννήτρια 5'!D758=""),X758,"")</f>
        <v/>
      </c>
    </row>
    <row r="759" spans="1:26">
      <c r="A759" s="3">
        <f t="shared" si="70"/>
        <v>737</v>
      </c>
      <c r="E759" s="3" t="str">
        <f t="shared" si="66"/>
        <v/>
      </c>
      <c r="F759" s="2" t="str">
        <f t="shared" si="67"/>
        <v/>
      </c>
      <c r="G759" s="2" t="str">
        <f t="shared" si="68"/>
        <v/>
      </c>
      <c r="V759" s="34">
        <f t="shared" si="69"/>
        <v>200.69650129906225</v>
      </c>
      <c r="W759" s="33">
        <f t="shared" si="71"/>
        <v>733</v>
      </c>
      <c r="X759" s="34">
        <f>IF(W759=1,$G$3*(V759/1000),IF(W759=2,$G$4*(V759/1000),IF(W759=3,$G$5*(V759/1000),IF(W759=4,$G$6*(V759/1000),IF(W759=5,$G$7*(V759/1000),IF(W759=6,$G$8*(V759/1000),IF(W759=7,$G$9*(V759/1000),IF(W759=8,$G$10*(V759/1000),IF(W759=9,$G$11*(V759/1000),IF(W759=10,$G$12*(V759/1000),IF(W759=11,$G$13*(V759/1000),IF(W759=12,$G$14*(V759/1000),IF(W759=13,$G$15*(V759/1000),IF(W759=14,$G$16*(V759/1000),IF(W759=15,$G$17*(V759/1000),0)))))))))))))))</f>
        <v>0</v>
      </c>
      <c r="Y759" s="34">
        <f>IF('Γεννήτρια 5'!D759="W",Y758+('Γεννήτρια 5'!C759-1)*X759,IF('Γεννήτρια 5'!D759="L",Y758-X759,Y758))</f>
        <v>200.69650129906225</v>
      </c>
      <c r="Z759" s="34" t="str">
        <f>IF(AND('Γεννήτρια 5'!C759&lt;&gt;0,'Γεννήτρια 5'!D759=""),X759,"")</f>
        <v/>
      </c>
    </row>
    <row r="760" spans="1:26">
      <c r="A760" s="3">
        <f t="shared" si="70"/>
        <v>738</v>
      </c>
      <c r="E760" s="3" t="str">
        <f t="shared" si="66"/>
        <v/>
      </c>
      <c r="F760" s="2" t="str">
        <f t="shared" si="67"/>
        <v/>
      </c>
      <c r="G760" s="2" t="str">
        <f t="shared" si="68"/>
        <v/>
      </c>
      <c r="V760" s="34">
        <f t="shared" si="69"/>
        <v>200.69650129906225</v>
      </c>
      <c r="W760" s="33">
        <f t="shared" si="71"/>
        <v>734</v>
      </c>
      <c r="X760" s="34">
        <f>IF(W760=1,$G$3*(V760/1000),IF(W760=2,$G$4*(V760/1000),IF(W760=3,$G$5*(V760/1000),IF(W760=4,$G$6*(V760/1000),IF(W760=5,$G$7*(V760/1000),IF(W760=6,$G$8*(V760/1000),IF(W760=7,$G$9*(V760/1000),IF(W760=8,$G$10*(V760/1000),IF(W760=9,$G$11*(V760/1000),IF(W760=10,$G$12*(V760/1000),IF(W760=11,$G$13*(V760/1000),IF(W760=12,$G$14*(V760/1000),IF(W760=13,$G$15*(V760/1000),IF(W760=14,$G$16*(V760/1000),IF(W760=15,$G$17*(V760/1000),0)))))))))))))))</f>
        <v>0</v>
      </c>
      <c r="Y760" s="34">
        <f>IF('Γεννήτρια 5'!D760="W",Y759+('Γεννήτρια 5'!C760-1)*X760,IF('Γεννήτρια 5'!D760="L",Y759-X760,Y759))</f>
        <v>200.69650129906225</v>
      </c>
      <c r="Z760" s="34" t="str">
        <f>IF(AND('Γεννήτρια 5'!C760&lt;&gt;0,'Γεννήτρια 5'!D760=""),X760,"")</f>
        <v/>
      </c>
    </row>
    <row r="761" spans="1:26">
      <c r="A761" s="3">
        <f t="shared" si="70"/>
        <v>739</v>
      </c>
      <c r="E761" s="3" t="str">
        <f t="shared" si="66"/>
        <v/>
      </c>
      <c r="F761" s="2" t="str">
        <f t="shared" si="67"/>
        <v/>
      </c>
      <c r="G761" s="2" t="str">
        <f t="shared" si="68"/>
        <v/>
      </c>
      <c r="V761" s="34">
        <f t="shared" si="69"/>
        <v>200.69650129906225</v>
      </c>
      <c r="W761" s="33">
        <f t="shared" si="71"/>
        <v>735</v>
      </c>
      <c r="X761" s="34">
        <f>IF(W761=1,$G$3*(V761/1000),IF(W761=2,$G$4*(V761/1000),IF(W761=3,$G$5*(V761/1000),IF(W761=4,$G$6*(V761/1000),IF(W761=5,$G$7*(V761/1000),IF(W761=6,$G$8*(V761/1000),IF(W761=7,$G$9*(V761/1000),IF(W761=8,$G$10*(V761/1000),IF(W761=9,$G$11*(V761/1000),IF(W761=10,$G$12*(V761/1000),IF(W761=11,$G$13*(V761/1000),IF(W761=12,$G$14*(V761/1000),IF(W761=13,$G$15*(V761/1000),IF(W761=14,$G$16*(V761/1000),IF(W761=15,$G$17*(V761/1000),0)))))))))))))))</f>
        <v>0</v>
      </c>
      <c r="Y761" s="34">
        <f>IF('Γεννήτρια 5'!D761="W",Y760+('Γεννήτρια 5'!C761-1)*X761,IF('Γεννήτρια 5'!D761="L",Y760-X761,Y760))</f>
        <v>200.69650129906225</v>
      </c>
      <c r="Z761" s="34" t="str">
        <f>IF(AND('Γεννήτρια 5'!C761&lt;&gt;0,'Γεννήτρια 5'!D761=""),X761,"")</f>
        <v/>
      </c>
    </row>
    <row r="762" spans="1:26">
      <c r="A762" s="3">
        <f t="shared" si="70"/>
        <v>740</v>
      </c>
      <c r="E762" s="3" t="str">
        <f t="shared" si="66"/>
        <v/>
      </c>
      <c r="F762" s="2" t="str">
        <f t="shared" si="67"/>
        <v/>
      </c>
      <c r="G762" s="2" t="str">
        <f t="shared" si="68"/>
        <v/>
      </c>
      <c r="V762" s="34">
        <f t="shared" si="69"/>
        <v>200.69650129906225</v>
      </c>
      <c r="W762" s="33">
        <f t="shared" si="71"/>
        <v>736</v>
      </c>
      <c r="X762" s="34">
        <f>IF(W762=1,$G$3*(V762/1000),IF(W762=2,$G$4*(V762/1000),IF(W762=3,$G$5*(V762/1000),IF(W762=4,$G$6*(V762/1000),IF(W762=5,$G$7*(V762/1000),IF(W762=6,$G$8*(V762/1000),IF(W762=7,$G$9*(V762/1000),IF(W762=8,$G$10*(V762/1000),IF(W762=9,$G$11*(V762/1000),IF(W762=10,$G$12*(V762/1000),IF(W762=11,$G$13*(V762/1000),IF(W762=12,$G$14*(V762/1000),IF(W762=13,$G$15*(V762/1000),IF(W762=14,$G$16*(V762/1000),IF(W762=15,$G$17*(V762/1000),0)))))))))))))))</f>
        <v>0</v>
      </c>
      <c r="Y762" s="34">
        <f>IF('Γεννήτρια 5'!D762="W",Y761+('Γεννήτρια 5'!C762-1)*X762,IF('Γεννήτρια 5'!D762="L",Y761-X762,Y761))</f>
        <v>200.69650129906225</v>
      </c>
      <c r="Z762" s="34" t="str">
        <f>IF(AND('Γεννήτρια 5'!C762&lt;&gt;0,'Γεννήτρια 5'!D762=""),X762,"")</f>
        <v/>
      </c>
    </row>
    <row r="763" spans="1:26">
      <c r="A763" s="3">
        <f t="shared" si="70"/>
        <v>741</v>
      </c>
      <c r="E763" s="3" t="str">
        <f t="shared" si="66"/>
        <v/>
      </c>
      <c r="F763" s="2" t="str">
        <f t="shared" si="67"/>
        <v/>
      </c>
      <c r="G763" s="2" t="str">
        <f t="shared" si="68"/>
        <v/>
      </c>
      <c r="V763" s="34">
        <f t="shared" si="69"/>
        <v>200.69650129906225</v>
      </c>
      <c r="W763" s="33">
        <f t="shared" si="71"/>
        <v>737</v>
      </c>
      <c r="X763" s="34">
        <f>IF(W763=1,$G$3*(V763/1000),IF(W763=2,$G$4*(V763/1000),IF(W763=3,$G$5*(V763/1000),IF(W763=4,$G$6*(V763/1000),IF(W763=5,$G$7*(V763/1000),IF(W763=6,$G$8*(V763/1000),IF(W763=7,$G$9*(V763/1000),IF(W763=8,$G$10*(V763/1000),IF(W763=9,$G$11*(V763/1000),IF(W763=10,$G$12*(V763/1000),IF(W763=11,$G$13*(V763/1000),IF(W763=12,$G$14*(V763/1000),IF(W763=13,$G$15*(V763/1000),IF(W763=14,$G$16*(V763/1000),IF(W763=15,$G$17*(V763/1000),0)))))))))))))))</f>
        <v>0</v>
      </c>
      <c r="Y763" s="34">
        <f>IF('Γεννήτρια 5'!D763="W",Y762+('Γεννήτρια 5'!C763-1)*X763,IF('Γεννήτρια 5'!D763="L",Y762-X763,Y762))</f>
        <v>200.69650129906225</v>
      </c>
      <c r="Z763" s="34" t="str">
        <f>IF(AND('Γεννήτρια 5'!C763&lt;&gt;0,'Γεννήτρια 5'!D763=""),X763,"")</f>
        <v/>
      </c>
    </row>
    <row r="764" spans="1:26">
      <c r="A764" s="3">
        <f t="shared" si="70"/>
        <v>742</v>
      </c>
      <c r="E764" s="3" t="str">
        <f t="shared" si="66"/>
        <v/>
      </c>
      <c r="F764" s="2" t="str">
        <f t="shared" si="67"/>
        <v/>
      </c>
      <c r="G764" s="2" t="str">
        <f t="shared" si="68"/>
        <v/>
      </c>
      <c r="V764" s="34">
        <f t="shared" si="69"/>
        <v>200.69650129906225</v>
      </c>
      <c r="W764" s="33">
        <f t="shared" si="71"/>
        <v>738</v>
      </c>
      <c r="X764" s="34">
        <f>IF(W764=1,$G$3*(V764/1000),IF(W764=2,$G$4*(V764/1000),IF(W764=3,$G$5*(V764/1000),IF(W764=4,$G$6*(V764/1000),IF(W764=5,$G$7*(V764/1000),IF(W764=6,$G$8*(V764/1000),IF(W764=7,$G$9*(V764/1000),IF(W764=8,$G$10*(V764/1000),IF(W764=9,$G$11*(V764/1000),IF(W764=10,$G$12*(V764/1000),IF(W764=11,$G$13*(V764/1000),IF(W764=12,$G$14*(V764/1000),IF(W764=13,$G$15*(V764/1000),IF(W764=14,$G$16*(V764/1000),IF(W764=15,$G$17*(V764/1000),0)))))))))))))))</f>
        <v>0</v>
      </c>
      <c r="Y764" s="34">
        <f>IF('Γεννήτρια 5'!D764="W",Y763+('Γεννήτρια 5'!C764-1)*X764,IF('Γεννήτρια 5'!D764="L",Y763-X764,Y763))</f>
        <v>200.69650129906225</v>
      </c>
      <c r="Z764" s="34" t="str">
        <f>IF(AND('Γεννήτρια 5'!C764&lt;&gt;0,'Γεννήτρια 5'!D764=""),X764,"")</f>
        <v/>
      </c>
    </row>
    <row r="765" spans="1:26">
      <c r="A765" s="3">
        <f t="shared" si="70"/>
        <v>743</v>
      </c>
      <c r="E765" s="3" t="str">
        <f t="shared" si="66"/>
        <v/>
      </c>
      <c r="F765" s="2" t="str">
        <f t="shared" si="67"/>
        <v/>
      </c>
      <c r="G765" s="2" t="str">
        <f t="shared" si="68"/>
        <v/>
      </c>
      <c r="V765" s="34">
        <f t="shared" si="69"/>
        <v>200.69650129906225</v>
      </c>
      <c r="W765" s="33">
        <f t="shared" si="71"/>
        <v>739</v>
      </c>
      <c r="X765" s="34">
        <f>IF(W765=1,$G$3*(V765/1000),IF(W765=2,$G$4*(V765/1000),IF(W765=3,$G$5*(V765/1000),IF(W765=4,$G$6*(V765/1000),IF(W765=5,$G$7*(V765/1000),IF(W765=6,$G$8*(V765/1000),IF(W765=7,$G$9*(V765/1000),IF(W765=8,$G$10*(V765/1000),IF(W765=9,$G$11*(V765/1000),IF(W765=10,$G$12*(V765/1000),IF(W765=11,$G$13*(V765/1000),IF(W765=12,$G$14*(V765/1000),IF(W765=13,$G$15*(V765/1000),IF(W765=14,$G$16*(V765/1000),IF(W765=15,$G$17*(V765/1000),0)))))))))))))))</f>
        <v>0</v>
      </c>
      <c r="Y765" s="34">
        <f>IF('Γεννήτρια 5'!D765="W",Y764+('Γεννήτρια 5'!C765-1)*X765,IF('Γεννήτρια 5'!D765="L",Y764-X765,Y764))</f>
        <v>200.69650129906225</v>
      </c>
      <c r="Z765" s="34" t="str">
        <f>IF(AND('Γεννήτρια 5'!C765&lt;&gt;0,'Γεννήτρια 5'!D765=""),X765,"")</f>
        <v/>
      </c>
    </row>
    <row r="766" spans="1:26">
      <c r="A766" s="3">
        <f t="shared" si="70"/>
        <v>744</v>
      </c>
      <c r="E766" s="3" t="str">
        <f t="shared" si="66"/>
        <v/>
      </c>
      <c r="F766" s="2" t="str">
        <f t="shared" si="67"/>
        <v/>
      </c>
      <c r="G766" s="2" t="str">
        <f t="shared" si="68"/>
        <v/>
      </c>
      <c r="V766" s="34">
        <f t="shared" si="69"/>
        <v>200.69650129906225</v>
      </c>
      <c r="W766" s="33">
        <f t="shared" si="71"/>
        <v>740</v>
      </c>
      <c r="X766" s="34">
        <f>IF(W766=1,$G$3*(V766/1000),IF(W766=2,$G$4*(V766/1000),IF(W766=3,$G$5*(V766/1000),IF(W766=4,$G$6*(V766/1000),IF(W766=5,$G$7*(V766/1000),IF(W766=6,$G$8*(V766/1000),IF(W766=7,$G$9*(V766/1000),IF(W766=8,$G$10*(V766/1000),IF(W766=9,$G$11*(V766/1000),IF(W766=10,$G$12*(V766/1000),IF(W766=11,$G$13*(V766/1000),IF(W766=12,$G$14*(V766/1000),IF(W766=13,$G$15*(V766/1000),IF(W766=14,$G$16*(V766/1000),IF(W766=15,$G$17*(V766/1000),0)))))))))))))))</f>
        <v>0</v>
      </c>
      <c r="Y766" s="34">
        <f>IF('Γεννήτρια 5'!D766="W",Y765+('Γεννήτρια 5'!C766-1)*X766,IF('Γεννήτρια 5'!D766="L",Y765-X766,Y765))</f>
        <v>200.69650129906225</v>
      </c>
      <c r="Z766" s="34" t="str">
        <f>IF(AND('Γεννήτρια 5'!C766&lt;&gt;0,'Γεννήτρια 5'!D766=""),X766,"")</f>
        <v/>
      </c>
    </row>
    <row r="767" spans="1:26">
      <c r="A767" s="3">
        <f t="shared" si="70"/>
        <v>745</v>
      </c>
      <c r="E767" s="3" t="str">
        <f t="shared" si="66"/>
        <v/>
      </c>
      <c r="F767" s="2" t="str">
        <f t="shared" si="67"/>
        <v/>
      </c>
      <c r="G767" s="2" t="str">
        <f t="shared" si="68"/>
        <v/>
      </c>
      <c r="V767" s="34">
        <f t="shared" si="69"/>
        <v>200.69650129906225</v>
      </c>
      <c r="W767" s="33">
        <f t="shared" si="71"/>
        <v>741</v>
      </c>
      <c r="X767" s="34">
        <f>IF(W767=1,$G$3*(V767/1000),IF(W767=2,$G$4*(V767/1000),IF(W767=3,$G$5*(V767/1000),IF(W767=4,$G$6*(V767/1000),IF(W767=5,$G$7*(V767/1000),IF(W767=6,$G$8*(V767/1000),IF(W767=7,$G$9*(V767/1000),IF(W767=8,$G$10*(V767/1000),IF(W767=9,$G$11*(V767/1000),IF(W767=10,$G$12*(V767/1000),IF(W767=11,$G$13*(V767/1000),IF(W767=12,$G$14*(V767/1000),IF(W767=13,$G$15*(V767/1000),IF(W767=14,$G$16*(V767/1000),IF(W767=15,$G$17*(V767/1000),0)))))))))))))))</f>
        <v>0</v>
      </c>
      <c r="Y767" s="34">
        <f>IF('Γεννήτρια 5'!D767="W",Y766+('Γεννήτρια 5'!C767-1)*X767,IF('Γεννήτρια 5'!D767="L",Y766-X767,Y766))</f>
        <v>200.69650129906225</v>
      </c>
      <c r="Z767" s="34" t="str">
        <f>IF(AND('Γεννήτρια 5'!C767&lt;&gt;0,'Γεννήτρια 5'!D767=""),X767,"")</f>
        <v/>
      </c>
    </row>
    <row r="768" spans="1:26">
      <c r="A768" s="3">
        <f t="shared" si="70"/>
        <v>746</v>
      </c>
      <c r="E768" s="3" t="str">
        <f t="shared" si="66"/>
        <v/>
      </c>
      <c r="F768" s="2" t="str">
        <f t="shared" si="67"/>
        <v/>
      </c>
      <c r="G768" s="2" t="str">
        <f t="shared" si="68"/>
        <v/>
      </c>
      <c r="V768" s="34">
        <f t="shared" si="69"/>
        <v>200.69650129906225</v>
      </c>
      <c r="W768" s="33">
        <f t="shared" si="71"/>
        <v>742</v>
      </c>
      <c r="X768" s="34">
        <f>IF(W768=1,$G$3*(V768/1000),IF(W768=2,$G$4*(V768/1000),IF(W768=3,$G$5*(V768/1000),IF(W768=4,$G$6*(V768/1000),IF(W768=5,$G$7*(V768/1000),IF(W768=6,$G$8*(V768/1000),IF(W768=7,$G$9*(V768/1000),IF(W768=8,$G$10*(V768/1000),IF(W768=9,$G$11*(V768/1000),IF(W768=10,$G$12*(V768/1000),IF(W768=11,$G$13*(V768/1000),IF(W768=12,$G$14*(V768/1000),IF(W768=13,$G$15*(V768/1000),IF(W768=14,$G$16*(V768/1000),IF(W768=15,$G$17*(V768/1000),0)))))))))))))))</f>
        <v>0</v>
      </c>
      <c r="Y768" s="34">
        <f>IF('Γεννήτρια 5'!D768="W",Y767+('Γεννήτρια 5'!C768-1)*X768,IF('Γεννήτρια 5'!D768="L",Y767-X768,Y767))</f>
        <v>200.69650129906225</v>
      </c>
      <c r="Z768" s="34" t="str">
        <f>IF(AND('Γεννήτρια 5'!C768&lt;&gt;0,'Γεννήτρια 5'!D768=""),X768,"")</f>
        <v/>
      </c>
    </row>
    <row r="769" spans="1:26">
      <c r="A769" s="3">
        <f t="shared" si="70"/>
        <v>747</v>
      </c>
      <c r="E769" s="3" t="str">
        <f t="shared" si="66"/>
        <v/>
      </c>
      <c r="F769" s="2" t="str">
        <f t="shared" si="67"/>
        <v/>
      </c>
      <c r="G769" s="2" t="str">
        <f t="shared" si="68"/>
        <v/>
      </c>
      <c r="V769" s="34">
        <f t="shared" si="69"/>
        <v>200.69650129906225</v>
      </c>
      <c r="W769" s="33">
        <f t="shared" si="71"/>
        <v>743</v>
      </c>
      <c r="X769" s="34">
        <f>IF(W769=1,$G$3*(V769/1000),IF(W769=2,$G$4*(V769/1000),IF(W769=3,$G$5*(V769/1000),IF(W769=4,$G$6*(V769/1000),IF(W769=5,$G$7*(V769/1000),IF(W769=6,$G$8*(V769/1000),IF(W769=7,$G$9*(V769/1000),IF(W769=8,$G$10*(V769/1000),IF(W769=9,$G$11*(V769/1000),IF(W769=10,$G$12*(V769/1000),IF(W769=11,$G$13*(V769/1000),IF(W769=12,$G$14*(V769/1000),IF(W769=13,$G$15*(V769/1000),IF(W769=14,$G$16*(V769/1000),IF(W769=15,$G$17*(V769/1000),0)))))))))))))))</f>
        <v>0</v>
      </c>
      <c r="Y769" s="34">
        <f>IF('Γεννήτρια 5'!D769="W",Y768+('Γεννήτρια 5'!C769-1)*X769,IF('Γεννήτρια 5'!D769="L",Y768-X769,Y768))</f>
        <v>200.69650129906225</v>
      </c>
      <c r="Z769" s="34" t="str">
        <f>IF(AND('Γεννήτρια 5'!C769&lt;&gt;0,'Γεννήτρια 5'!D769=""),X769,"")</f>
        <v/>
      </c>
    </row>
    <row r="770" spans="1:26">
      <c r="A770" s="3">
        <f t="shared" si="70"/>
        <v>748</v>
      </c>
      <c r="E770" s="3" t="str">
        <f t="shared" si="66"/>
        <v/>
      </c>
      <c r="F770" s="2" t="str">
        <f t="shared" si="67"/>
        <v/>
      </c>
      <c r="G770" s="2" t="str">
        <f t="shared" si="68"/>
        <v/>
      </c>
      <c r="V770" s="34">
        <f t="shared" si="69"/>
        <v>200.69650129906225</v>
      </c>
      <c r="W770" s="33">
        <f t="shared" si="71"/>
        <v>744</v>
      </c>
      <c r="X770" s="34">
        <f>IF(W770=1,$G$3*(V770/1000),IF(W770=2,$G$4*(V770/1000),IF(W770=3,$G$5*(V770/1000),IF(W770=4,$G$6*(V770/1000),IF(W770=5,$G$7*(V770/1000),IF(W770=6,$G$8*(V770/1000),IF(W770=7,$G$9*(V770/1000),IF(W770=8,$G$10*(V770/1000),IF(W770=9,$G$11*(V770/1000),IF(W770=10,$G$12*(V770/1000),IF(W770=11,$G$13*(V770/1000),IF(W770=12,$G$14*(V770/1000),IF(W770=13,$G$15*(V770/1000),IF(W770=14,$G$16*(V770/1000),IF(W770=15,$G$17*(V770/1000),0)))))))))))))))</f>
        <v>0</v>
      </c>
      <c r="Y770" s="34">
        <f>IF('Γεννήτρια 5'!D770="W",Y769+('Γεννήτρια 5'!C770-1)*X770,IF('Γεννήτρια 5'!D770="L",Y769-X770,Y769))</f>
        <v>200.69650129906225</v>
      </c>
      <c r="Z770" s="34" t="str">
        <f>IF(AND('Γεννήτρια 5'!C770&lt;&gt;0,'Γεννήτρια 5'!D770=""),X770,"")</f>
        <v/>
      </c>
    </row>
    <row r="771" spans="1:26">
      <c r="A771" s="3">
        <f t="shared" si="70"/>
        <v>749</v>
      </c>
      <c r="E771" s="3" t="str">
        <f t="shared" si="66"/>
        <v/>
      </c>
      <c r="F771" s="2" t="str">
        <f t="shared" si="67"/>
        <v/>
      </c>
      <c r="G771" s="2" t="str">
        <f t="shared" si="68"/>
        <v/>
      </c>
      <c r="V771" s="34">
        <f t="shared" si="69"/>
        <v>200.69650129906225</v>
      </c>
      <c r="W771" s="33">
        <f t="shared" si="71"/>
        <v>745</v>
      </c>
      <c r="X771" s="34">
        <f>IF(W771=1,$G$3*(V771/1000),IF(W771=2,$G$4*(V771/1000),IF(W771=3,$G$5*(V771/1000),IF(W771=4,$G$6*(V771/1000),IF(W771=5,$G$7*(V771/1000),IF(W771=6,$G$8*(V771/1000),IF(W771=7,$G$9*(V771/1000),IF(W771=8,$G$10*(V771/1000),IF(W771=9,$G$11*(V771/1000),IF(W771=10,$G$12*(V771/1000),IF(W771=11,$G$13*(V771/1000),IF(W771=12,$G$14*(V771/1000),IF(W771=13,$G$15*(V771/1000),IF(W771=14,$G$16*(V771/1000),IF(W771=15,$G$17*(V771/1000),0)))))))))))))))</f>
        <v>0</v>
      </c>
      <c r="Y771" s="34">
        <f>IF('Γεννήτρια 5'!D771="W",Y770+('Γεννήτρια 5'!C771-1)*X771,IF('Γεννήτρια 5'!D771="L",Y770-X771,Y770))</f>
        <v>200.69650129906225</v>
      </c>
      <c r="Z771" s="34" t="str">
        <f>IF(AND('Γεννήτρια 5'!C771&lt;&gt;0,'Γεννήτρια 5'!D771=""),X771,"")</f>
        <v/>
      </c>
    </row>
    <row r="772" spans="1:26">
      <c r="A772" s="3">
        <f t="shared" si="70"/>
        <v>750</v>
      </c>
      <c r="E772" s="3" t="str">
        <f t="shared" si="66"/>
        <v/>
      </c>
      <c r="F772" s="2" t="str">
        <f t="shared" si="67"/>
        <v/>
      </c>
      <c r="G772" s="2" t="str">
        <f t="shared" si="68"/>
        <v/>
      </c>
      <c r="V772" s="34">
        <f t="shared" si="69"/>
        <v>200.69650129906225</v>
      </c>
      <c r="W772" s="33">
        <f t="shared" si="71"/>
        <v>746</v>
      </c>
      <c r="X772" s="34">
        <f>IF(W772=1,$G$3*(V772/1000),IF(W772=2,$G$4*(V772/1000),IF(W772=3,$G$5*(V772/1000),IF(W772=4,$G$6*(V772/1000),IF(W772=5,$G$7*(V772/1000),IF(W772=6,$G$8*(V772/1000),IF(W772=7,$G$9*(V772/1000),IF(W772=8,$G$10*(V772/1000),IF(W772=9,$G$11*(V772/1000),IF(W772=10,$G$12*(V772/1000),IF(W772=11,$G$13*(V772/1000),IF(W772=12,$G$14*(V772/1000),IF(W772=13,$G$15*(V772/1000),IF(W772=14,$G$16*(V772/1000),IF(W772=15,$G$17*(V772/1000),0)))))))))))))))</f>
        <v>0</v>
      </c>
      <c r="Y772" s="34">
        <f>IF('Γεννήτρια 5'!D772="W",Y771+('Γεννήτρια 5'!C772-1)*X772,IF('Γεννήτρια 5'!D772="L",Y771-X772,Y771))</f>
        <v>200.69650129906225</v>
      </c>
      <c r="Z772" s="34" t="str">
        <f>IF(AND('Γεννήτρια 5'!C772&lt;&gt;0,'Γεννήτρια 5'!D772=""),X772,"")</f>
        <v/>
      </c>
    </row>
    <row r="773" spans="1:26">
      <c r="A773" s="3">
        <f t="shared" si="70"/>
        <v>751</v>
      </c>
      <c r="E773" s="3" t="str">
        <f t="shared" si="66"/>
        <v/>
      </c>
      <c r="F773" s="2" t="str">
        <f t="shared" si="67"/>
        <v/>
      </c>
      <c r="G773" s="2" t="str">
        <f t="shared" si="68"/>
        <v/>
      </c>
      <c r="V773" s="34">
        <f t="shared" si="69"/>
        <v>200.69650129906225</v>
      </c>
      <c r="W773" s="33">
        <f t="shared" si="71"/>
        <v>747</v>
      </c>
      <c r="X773" s="34">
        <f>IF(W773=1,$G$3*(V773/1000),IF(W773=2,$G$4*(V773/1000),IF(W773=3,$G$5*(V773/1000),IF(W773=4,$G$6*(V773/1000),IF(W773=5,$G$7*(V773/1000),IF(W773=6,$G$8*(V773/1000),IF(W773=7,$G$9*(V773/1000),IF(W773=8,$G$10*(V773/1000),IF(W773=9,$G$11*(V773/1000),IF(W773=10,$G$12*(V773/1000),IF(W773=11,$G$13*(V773/1000),IF(W773=12,$G$14*(V773/1000),IF(W773=13,$G$15*(V773/1000),IF(W773=14,$G$16*(V773/1000),IF(W773=15,$G$17*(V773/1000),0)))))))))))))))</f>
        <v>0</v>
      </c>
      <c r="Y773" s="34">
        <f>IF('Γεννήτρια 5'!D773="W",Y772+('Γεννήτρια 5'!C773-1)*X773,IF('Γεννήτρια 5'!D773="L",Y772-X773,Y772))</f>
        <v>200.69650129906225</v>
      </c>
      <c r="Z773" s="34" t="str">
        <f>IF(AND('Γεννήτρια 5'!C773&lt;&gt;0,'Γεννήτρια 5'!D773=""),X773,"")</f>
        <v/>
      </c>
    </row>
    <row r="774" spans="1:26">
      <c r="A774" s="3">
        <f t="shared" si="70"/>
        <v>752</v>
      </c>
      <c r="E774" s="3" t="str">
        <f t="shared" si="66"/>
        <v/>
      </c>
      <c r="F774" s="2" t="str">
        <f t="shared" si="67"/>
        <v/>
      </c>
      <c r="G774" s="2" t="str">
        <f t="shared" si="68"/>
        <v/>
      </c>
      <c r="V774" s="34">
        <f t="shared" si="69"/>
        <v>200.69650129906225</v>
      </c>
      <c r="W774" s="33">
        <f t="shared" si="71"/>
        <v>748</v>
      </c>
      <c r="X774" s="34">
        <f>IF(W774=1,$G$3*(V774/1000),IF(W774=2,$G$4*(V774/1000),IF(W774=3,$G$5*(V774/1000),IF(W774=4,$G$6*(V774/1000),IF(W774=5,$G$7*(V774/1000),IF(W774=6,$G$8*(V774/1000),IF(W774=7,$G$9*(V774/1000),IF(W774=8,$G$10*(V774/1000),IF(W774=9,$G$11*(V774/1000),IF(W774=10,$G$12*(V774/1000),IF(W774=11,$G$13*(V774/1000),IF(W774=12,$G$14*(V774/1000),IF(W774=13,$G$15*(V774/1000),IF(W774=14,$G$16*(V774/1000),IF(W774=15,$G$17*(V774/1000),0)))))))))))))))</f>
        <v>0</v>
      </c>
      <c r="Y774" s="34">
        <f>IF('Γεννήτρια 5'!D774="W",Y773+('Γεννήτρια 5'!C774-1)*X774,IF('Γεννήτρια 5'!D774="L",Y773-X774,Y773))</f>
        <v>200.69650129906225</v>
      </c>
      <c r="Z774" s="34" t="str">
        <f>IF(AND('Γεννήτρια 5'!C774&lt;&gt;0,'Γεννήτρια 5'!D774=""),X774,"")</f>
        <v/>
      </c>
    </row>
    <row r="775" spans="1:26">
      <c r="A775" s="3">
        <f t="shared" si="70"/>
        <v>753</v>
      </c>
      <c r="E775" s="3" t="str">
        <f t="shared" si="66"/>
        <v/>
      </c>
      <c r="F775" s="2" t="str">
        <f t="shared" si="67"/>
        <v/>
      </c>
      <c r="G775" s="2" t="str">
        <f t="shared" si="68"/>
        <v/>
      </c>
      <c r="V775" s="34">
        <f t="shared" si="69"/>
        <v>200.69650129906225</v>
      </c>
      <c r="W775" s="33">
        <f t="shared" si="71"/>
        <v>749</v>
      </c>
      <c r="X775" s="34">
        <f>IF(W775=1,$G$3*(V775/1000),IF(W775=2,$G$4*(V775/1000),IF(W775=3,$G$5*(V775/1000),IF(W775=4,$G$6*(V775/1000),IF(W775=5,$G$7*(V775/1000),IF(W775=6,$G$8*(V775/1000),IF(W775=7,$G$9*(V775/1000),IF(W775=8,$G$10*(V775/1000),IF(W775=9,$G$11*(V775/1000),IF(W775=10,$G$12*(V775/1000),IF(W775=11,$G$13*(V775/1000),IF(W775=12,$G$14*(V775/1000),IF(W775=13,$G$15*(V775/1000),IF(W775=14,$G$16*(V775/1000),IF(W775=15,$G$17*(V775/1000),0)))))))))))))))</f>
        <v>0</v>
      </c>
      <c r="Y775" s="34">
        <f>IF('Γεννήτρια 5'!D775="W",Y774+('Γεννήτρια 5'!C775-1)*X775,IF('Γεννήτρια 5'!D775="L",Y774-X775,Y774))</f>
        <v>200.69650129906225</v>
      </c>
      <c r="Z775" s="34" t="str">
        <f>IF(AND('Γεννήτρια 5'!C775&lt;&gt;0,'Γεννήτρια 5'!D775=""),X775,"")</f>
        <v/>
      </c>
    </row>
    <row r="776" spans="1:26">
      <c r="A776" s="3">
        <f t="shared" si="70"/>
        <v>754</v>
      </c>
      <c r="E776" s="3" t="str">
        <f t="shared" si="66"/>
        <v/>
      </c>
      <c r="F776" s="2" t="str">
        <f t="shared" si="67"/>
        <v/>
      </c>
      <c r="G776" s="2" t="str">
        <f t="shared" si="68"/>
        <v/>
      </c>
      <c r="V776" s="34">
        <f t="shared" si="69"/>
        <v>200.69650129906225</v>
      </c>
      <c r="W776" s="33">
        <f t="shared" si="71"/>
        <v>750</v>
      </c>
      <c r="X776" s="34">
        <f>IF(W776=1,$G$3*(V776/1000),IF(W776=2,$G$4*(V776/1000),IF(W776=3,$G$5*(V776/1000),IF(W776=4,$G$6*(V776/1000),IF(W776=5,$G$7*(V776/1000),IF(W776=6,$G$8*(V776/1000),IF(W776=7,$G$9*(V776/1000),IF(W776=8,$G$10*(V776/1000),IF(W776=9,$G$11*(V776/1000),IF(W776=10,$G$12*(V776/1000),IF(W776=11,$G$13*(V776/1000),IF(W776=12,$G$14*(V776/1000),IF(W776=13,$G$15*(V776/1000),IF(W776=14,$G$16*(V776/1000),IF(W776=15,$G$17*(V776/1000),0)))))))))))))))</f>
        <v>0</v>
      </c>
      <c r="Y776" s="34">
        <f>IF('Γεννήτρια 5'!D776="W",Y775+('Γεννήτρια 5'!C776-1)*X776,IF('Γεννήτρια 5'!D776="L",Y775-X776,Y775))</f>
        <v>200.69650129906225</v>
      </c>
      <c r="Z776" s="34" t="str">
        <f>IF(AND('Γεννήτρια 5'!C776&lt;&gt;0,'Γεννήτρια 5'!D776=""),X776,"")</f>
        <v/>
      </c>
    </row>
    <row r="777" spans="1:26">
      <c r="A777" s="3">
        <f t="shared" si="70"/>
        <v>755</v>
      </c>
      <c r="E777" s="3" t="str">
        <f t="shared" si="66"/>
        <v/>
      </c>
      <c r="F777" s="2" t="str">
        <f t="shared" si="67"/>
        <v/>
      </c>
      <c r="G777" s="2" t="str">
        <f t="shared" si="68"/>
        <v/>
      </c>
      <c r="V777" s="34">
        <f t="shared" si="69"/>
        <v>200.69650129906225</v>
      </c>
      <c r="W777" s="33">
        <f t="shared" si="71"/>
        <v>751</v>
      </c>
      <c r="X777" s="34">
        <f>IF(W777=1,$G$3*(V777/1000),IF(W777=2,$G$4*(V777/1000),IF(W777=3,$G$5*(V777/1000),IF(W777=4,$G$6*(V777/1000),IF(W777=5,$G$7*(V777/1000),IF(W777=6,$G$8*(V777/1000),IF(W777=7,$G$9*(V777/1000),IF(W777=8,$G$10*(V777/1000),IF(W777=9,$G$11*(V777/1000),IF(W777=10,$G$12*(V777/1000),IF(W777=11,$G$13*(V777/1000),IF(W777=12,$G$14*(V777/1000),IF(W777=13,$G$15*(V777/1000),IF(W777=14,$G$16*(V777/1000),IF(W777=15,$G$17*(V777/1000),0)))))))))))))))</f>
        <v>0</v>
      </c>
      <c r="Y777" s="34">
        <f>IF('Γεννήτρια 5'!D777="W",Y776+('Γεννήτρια 5'!C777-1)*X777,IF('Γεννήτρια 5'!D777="L",Y776-X777,Y776))</f>
        <v>200.69650129906225</v>
      </c>
      <c r="Z777" s="34" t="str">
        <f>IF(AND('Γεννήτρια 5'!C777&lt;&gt;0,'Γεννήτρια 5'!D777=""),X777,"")</f>
        <v/>
      </c>
    </row>
    <row r="778" spans="1:26">
      <c r="A778" s="3">
        <f t="shared" si="70"/>
        <v>756</v>
      </c>
      <c r="E778" s="3" t="str">
        <f t="shared" si="66"/>
        <v/>
      </c>
      <c r="F778" s="2" t="str">
        <f t="shared" si="67"/>
        <v/>
      </c>
      <c r="G778" s="2" t="str">
        <f t="shared" si="68"/>
        <v/>
      </c>
      <c r="V778" s="34">
        <f t="shared" si="69"/>
        <v>200.69650129906225</v>
      </c>
      <c r="W778" s="33">
        <f t="shared" si="71"/>
        <v>752</v>
      </c>
      <c r="X778" s="34">
        <f>IF(W778=1,$G$3*(V778/1000),IF(W778=2,$G$4*(V778/1000),IF(W778=3,$G$5*(V778/1000),IF(W778=4,$G$6*(V778/1000),IF(W778=5,$G$7*(V778/1000),IF(W778=6,$G$8*(V778/1000),IF(W778=7,$G$9*(V778/1000),IF(W778=8,$G$10*(V778/1000),IF(W778=9,$G$11*(V778/1000),IF(W778=10,$G$12*(V778/1000),IF(W778=11,$G$13*(V778/1000),IF(W778=12,$G$14*(V778/1000),IF(W778=13,$G$15*(V778/1000),IF(W778=14,$G$16*(V778/1000),IF(W778=15,$G$17*(V778/1000),0)))))))))))))))</f>
        <v>0</v>
      </c>
      <c r="Y778" s="34">
        <f>IF('Γεννήτρια 5'!D778="W",Y777+('Γεννήτρια 5'!C778-1)*X778,IF('Γεννήτρια 5'!D778="L",Y777-X778,Y777))</f>
        <v>200.69650129906225</v>
      </c>
      <c r="Z778" s="34" t="str">
        <f>IF(AND('Γεννήτρια 5'!C778&lt;&gt;0,'Γεννήτρια 5'!D778=""),X778,"")</f>
        <v/>
      </c>
    </row>
    <row r="779" spans="1:26">
      <c r="A779" s="3">
        <f t="shared" si="70"/>
        <v>757</v>
      </c>
      <c r="E779" s="3" t="str">
        <f t="shared" si="66"/>
        <v/>
      </c>
      <c r="F779" s="2" t="str">
        <f t="shared" si="67"/>
        <v/>
      </c>
      <c r="G779" s="2" t="str">
        <f t="shared" si="68"/>
        <v/>
      </c>
      <c r="V779" s="34">
        <f t="shared" si="69"/>
        <v>200.69650129906225</v>
      </c>
      <c r="W779" s="33">
        <f t="shared" si="71"/>
        <v>753</v>
      </c>
      <c r="X779" s="34">
        <f>IF(W779=1,$G$3*(V779/1000),IF(W779=2,$G$4*(V779/1000),IF(W779=3,$G$5*(V779/1000),IF(W779=4,$G$6*(V779/1000),IF(W779=5,$G$7*(V779/1000),IF(W779=6,$G$8*(V779/1000),IF(W779=7,$G$9*(V779/1000),IF(W779=8,$G$10*(V779/1000),IF(W779=9,$G$11*(V779/1000),IF(W779=10,$G$12*(V779/1000),IF(W779=11,$G$13*(V779/1000),IF(W779=12,$G$14*(V779/1000),IF(W779=13,$G$15*(V779/1000),IF(W779=14,$G$16*(V779/1000),IF(W779=15,$G$17*(V779/1000),0)))))))))))))))</f>
        <v>0</v>
      </c>
      <c r="Y779" s="34">
        <f>IF('Γεννήτρια 5'!D779="W",Y778+('Γεννήτρια 5'!C779-1)*X779,IF('Γεννήτρια 5'!D779="L",Y778-X779,Y778))</f>
        <v>200.69650129906225</v>
      </c>
      <c r="Z779" s="34" t="str">
        <f>IF(AND('Γεννήτρια 5'!C779&lt;&gt;0,'Γεννήτρια 5'!D779=""),X779,"")</f>
        <v/>
      </c>
    </row>
    <row r="780" spans="1:26">
      <c r="A780" s="3">
        <f t="shared" si="70"/>
        <v>758</v>
      </c>
      <c r="E780" s="3" t="str">
        <f t="shared" si="66"/>
        <v/>
      </c>
      <c r="F780" s="2" t="str">
        <f t="shared" si="67"/>
        <v/>
      </c>
      <c r="G780" s="2" t="str">
        <f t="shared" si="68"/>
        <v/>
      </c>
      <c r="V780" s="34">
        <f t="shared" si="69"/>
        <v>200.69650129906225</v>
      </c>
      <c r="W780" s="33">
        <f t="shared" si="71"/>
        <v>754</v>
      </c>
      <c r="X780" s="34">
        <f>IF(W780=1,$G$3*(V780/1000),IF(W780=2,$G$4*(V780/1000),IF(W780=3,$G$5*(V780/1000),IF(W780=4,$G$6*(V780/1000),IF(W780=5,$G$7*(V780/1000),IF(W780=6,$G$8*(V780/1000),IF(W780=7,$G$9*(V780/1000),IF(W780=8,$G$10*(V780/1000),IF(W780=9,$G$11*(V780/1000),IF(W780=10,$G$12*(V780/1000),IF(W780=11,$G$13*(V780/1000),IF(W780=12,$G$14*(V780/1000),IF(W780=13,$G$15*(V780/1000),IF(W780=14,$G$16*(V780/1000),IF(W780=15,$G$17*(V780/1000),0)))))))))))))))</f>
        <v>0</v>
      </c>
      <c r="Y780" s="34">
        <f>IF('Γεννήτρια 5'!D780="W",Y779+('Γεννήτρια 5'!C780-1)*X780,IF('Γεννήτρια 5'!D780="L",Y779-X780,Y779))</f>
        <v>200.69650129906225</v>
      </c>
      <c r="Z780" s="34" t="str">
        <f>IF(AND('Γεννήτρια 5'!C780&lt;&gt;0,'Γεννήτρια 5'!D780=""),X780,"")</f>
        <v/>
      </c>
    </row>
    <row r="781" spans="1:26">
      <c r="A781" s="3">
        <f t="shared" si="70"/>
        <v>759</v>
      </c>
      <c r="E781" s="3" t="str">
        <f t="shared" si="66"/>
        <v/>
      </c>
      <c r="F781" s="2" t="str">
        <f t="shared" si="67"/>
        <v/>
      </c>
      <c r="G781" s="2" t="str">
        <f t="shared" si="68"/>
        <v/>
      </c>
      <c r="V781" s="34">
        <f t="shared" si="69"/>
        <v>200.69650129906225</v>
      </c>
      <c r="W781" s="33">
        <f t="shared" si="71"/>
        <v>755</v>
      </c>
      <c r="X781" s="34">
        <f>IF(W781=1,$G$3*(V781/1000),IF(W781=2,$G$4*(V781/1000),IF(W781=3,$G$5*(V781/1000),IF(W781=4,$G$6*(V781/1000),IF(W781=5,$G$7*(V781/1000),IF(W781=6,$G$8*(V781/1000),IF(W781=7,$G$9*(V781/1000),IF(W781=8,$G$10*(V781/1000),IF(W781=9,$G$11*(V781/1000),IF(W781=10,$G$12*(V781/1000),IF(W781=11,$G$13*(V781/1000),IF(W781=12,$G$14*(V781/1000),IF(W781=13,$G$15*(V781/1000),IF(W781=14,$G$16*(V781/1000),IF(W781=15,$G$17*(V781/1000),0)))))))))))))))</f>
        <v>0</v>
      </c>
      <c r="Y781" s="34">
        <f>IF('Γεννήτρια 5'!D781="W",Y780+('Γεννήτρια 5'!C781-1)*X781,IF('Γεννήτρια 5'!D781="L",Y780-X781,Y780))</f>
        <v>200.69650129906225</v>
      </c>
      <c r="Z781" s="34" t="str">
        <f>IF(AND('Γεννήτρια 5'!C781&lt;&gt;0,'Γεννήτρια 5'!D781=""),X781,"")</f>
        <v/>
      </c>
    </row>
    <row r="782" spans="1:26">
      <c r="A782" s="3">
        <f t="shared" si="70"/>
        <v>760</v>
      </c>
      <c r="E782" s="3" t="str">
        <f t="shared" si="66"/>
        <v/>
      </c>
      <c r="F782" s="2" t="str">
        <f t="shared" si="67"/>
        <v/>
      </c>
      <c r="G782" s="2" t="str">
        <f t="shared" si="68"/>
        <v/>
      </c>
      <c r="V782" s="34">
        <f t="shared" si="69"/>
        <v>200.69650129906225</v>
      </c>
      <c r="W782" s="33">
        <f t="shared" si="71"/>
        <v>756</v>
      </c>
      <c r="X782" s="34">
        <f>IF(W782=1,$G$3*(V782/1000),IF(W782=2,$G$4*(V782/1000),IF(W782=3,$G$5*(V782/1000),IF(W782=4,$G$6*(V782/1000),IF(W782=5,$G$7*(V782/1000),IF(W782=6,$G$8*(V782/1000),IF(W782=7,$G$9*(V782/1000),IF(W782=8,$G$10*(V782/1000),IF(W782=9,$G$11*(V782/1000),IF(W782=10,$G$12*(V782/1000),IF(W782=11,$G$13*(V782/1000),IF(W782=12,$G$14*(V782/1000),IF(W782=13,$G$15*(V782/1000),IF(W782=14,$G$16*(V782/1000),IF(W782=15,$G$17*(V782/1000),0)))))))))))))))</f>
        <v>0</v>
      </c>
      <c r="Y782" s="34">
        <f>IF('Γεννήτρια 5'!D782="W",Y781+('Γεννήτρια 5'!C782-1)*X782,IF('Γεννήτρια 5'!D782="L",Y781-X782,Y781))</f>
        <v>200.69650129906225</v>
      </c>
      <c r="Z782" s="34" t="str">
        <f>IF(AND('Γεννήτρια 5'!C782&lt;&gt;0,'Γεννήτρια 5'!D782=""),X782,"")</f>
        <v/>
      </c>
    </row>
    <row r="783" spans="1:26">
      <c r="A783" s="3">
        <f t="shared" si="70"/>
        <v>761</v>
      </c>
      <c r="E783" s="3" t="str">
        <f t="shared" si="66"/>
        <v/>
      </c>
      <c r="F783" s="2" t="str">
        <f t="shared" si="67"/>
        <v/>
      </c>
      <c r="G783" s="2" t="str">
        <f t="shared" si="68"/>
        <v/>
      </c>
      <c r="V783" s="34">
        <f t="shared" si="69"/>
        <v>200.69650129906225</v>
      </c>
      <c r="W783" s="33">
        <f t="shared" si="71"/>
        <v>757</v>
      </c>
      <c r="X783" s="34">
        <f>IF(W783=1,$G$3*(V783/1000),IF(W783=2,$G$4*(V783/1000),IF(W783=3,$G$5*(V783/1000),IF(W783=4,$G$6*(V783/1000),IF(W783=5,$G$7*(V783/1000),IF(W783=6,$G$8*(V783/1000),IF(W783=7,$G$9*(V783/1000),IF(W783=8,$G$10*(V783/1000),IF(W783=9,$G$11*(V783/1000),IF(W783=10,$G$12*(V783/1000),IF(W783=11,$G$13*(V783/1000),IF(W783=12,$G$14*(V783/1000),IF(W783=13,$G$15*(V783/1000),IF(W783=14,$G$16*(V783/1000),IF(W783=15,$G$17*(V783/1000),0)))))))))))))))</f>
        <v>0</v>
      </c>
      <c r="Y783" s="34">
        <f>IF('Γεννήτρια 5'!D783="W",Y782+('Γεννήτρια 5'!C783-1)*X783,IF('Γεννήτρια 5'!D783="L",Y782-X783,Y782))</f>
        <v>200.69650129906225</v>
      </c>
      <c r="Z783" s="34" t="str">
        <f>IF(AND('Γεννήτρια 5'!C783&lt;&gt;0,'Γεννήτρια 5'!D783=""),X783,"")</f>
        <v/>
      </c>
    </row>
    <row r="784" spans="1:26">
      <c r="A784" s="3">
        <f t="shared" si="70"/>
        <v>762</v>
      </c>
      <c r="E784" s="3" t="str">
        <f t="shared" si="66"/>
        <v/>
      </c>
      <c r="F784" s="2" t="str">
        <f t="shared" si="67"/>
        <v/>
      </c>
      <c r="G784" s="2" t="str">
        <f t="shared" si="68"/>
        <v/>
      </c>
      <c r="V784" s="34">
        <f t="shared" si="69"/>
        <v>200.69650129906225</v>
      </c>
      <c r="W784" s="33">
        <f t="shared" si="71"/>
        <v>758</v>
      </c>
      <c r="X784" s="34">
        <f>IF(W784=1,$G$3*(V784/1000),IF(W784=2,$G$4*(V784/1000),IF(W784=3,$G$5*(V784/1000),IF(W784=4,$G$6*(V784/1000),IF(W784=5,$G$7*(V784/1000),IF(W784=6,$G$8*(V784/1000),IF(W784=7,$G$9*(V784/1000),IF(W784=8,$G$10*(V784/1000),IF(W784=9,$G$11*(V784/1000),IF(W784=10,$G$12*(V784/1000),IF(W784=11,$G$13*(V784/1000),IF(W784=12,$G$14*(V784/1000),IF(W784=13,$G$15*(V784/1000),IF(W784=14,$G$16*(V784/1000),IF(W784=15,$G$17*(V784/1000),0)))))))))))))))</f>
        <v>0</v>
      </c>
      <c r="Y784" s="34">
        <f>IF('Γεννήτρια 5'!D784="W",Y783+('Γεννήτρια 5'!C784-1)*X784,IF('Γεννήτρια 5'!D784="L",Y783-X784,Y783))</f>
        <v>200.69650129906225</v>
      </c>
      <c r="Z784" s="34" t="str">
        <f>IF(AND('Γεννήτρια 5'!C784&lt;&gt;0,'Γεννήτρια 5'!D784=""),X784,"")</f>
        <v/>
      </c>
    </row>
    <row r="785" spans="1:26">
      <c r="A785" s="3">
        <f t="shared" si="70"/>
        <v>763</v>
      </c>
      <c r="E785" s="3" t="str">
        <f t="shared" si="66"/>
        <v/>
      </c>
      <c r="F785" s="2" t="str">
        <f t="shared" si="67"/>
        <v/>
      </c>
      <c r="G785" s="2" t="str">
        <f t="shared" si="68"/>
        <v/>
      </c>
      <c r="V785" s="34">
        <f t="shared" si="69"/>
        <v>200.69650129906225</v>
      </c>
      <c r="W785" s="33">
        <f t="shared" si="71"/>
        <v>759</v>
      </c>
      <c r="X785" s="34">
        <f>IF(W785=1,$G$3*(V785/1000),IF(W785=2,$G$4*(V785/1000),IF(W785=3,$G$5*(V785/1000),IF(W785=4,$G$6*(V785/1000),IF(W785=5,$G$7*(V785/1000),IF(W785=6,$G$8*(V785/1000),IF(W785=7,$G$9*(V785/1000),IF(W785=8,$G$10*(V785/1000),IF(W785=9,$G$11*(V785/1000),IF(W785=10,$G$12*(V785/1000),IF(W785=11,$G$13*(V785/1000),IF(W785=12,$G$14*(V785/1000),IF(W785=13,$G$15*(V785/1000),IF(W785=14,$G$16*(V785/1000),IF(W785=15,$G$17*(V785/1000),0)))))))))))))))</f>
        <v>0</v>
      </c>
      <c r="Y785" s="34">
        <f>IF('Γεννήτρια 5'!D785="W",Y784+('Γεννήτρια 5'!C785-1)*X785,IF('Γεννήτρια 5'!D785="L",Y784-X785,Y784))</f>
        <v>200.69650129906225</v>
      </c>
      <c r="Z785" s="34" t="str">
        <f>IF(AND('Γεννήτρια 5'!C785&lt;&gt;0,'Γεννήτρια 5'!D785=""),X785,"")</f>
        <v/>
      </c>
    </row>
    <row r="786" spans="1:26">
      <c r="A786" s="3">
        <f t="shared" si="70"/>
        <v>764</v>
      </c>
      <c r="E786" s="3" t="str">
        <f t="shared" si="66"/>
        <v/>
      </c>
      <c r="F786" s="2" t="str">
        <f t="shared" si="67"/>
        <v/>
      </c>
      <c r="G786" s="2" t="str">
        <f t="shared" si="68"/>
        <v/>
      </c>
      <c r="V786" s="34">
        <f t="shared" si="69"/>
        <v>200.69650129906225</v>
      </c>
      <c r="W786" s="33">
        <f t="shared" si="71"/>
        <v>760</v>
      </c>
      <c r="X786" s="34">
        <f>IF(W786=1,$G$3*(V786/1000),IF(W786=2,$G$4*(V786/1000),IF(W786=3,$G$5*(V786/1000),IF(W786=4,$G$6*(V786/1000),IF(W786=5,$G$7*(V786/1000),IF(W786=6,$G$8*(V786/1000),IF(W786=7,$G$9*(V786/1000),IF(W786=8,$G$10*(V786/1000),IF(W786=9,$G$11*(V786/1000),IF(W786=10,$G$12*(V786/1000),IF(W786=11,$G$13*(V786/1000),IF(W786=12,$G$14*(V786/1000),IF(W786=13,$G$15*(V786/1000),IF(W786=14,$G$16*(V786/1000),IF(W786=15,$G$17*(V786/1000),0)))))))))))))))</f>
        <v>0</v>
      </c>
      <c r="Y786" s="34">
        <f>IF('Γεννήτρια 5'!D786="W",Y785+('Γεννήτρια 5'!C786-1)*X786,IF('Γεννήτρια 5'!D786="L",Y785-X786,Y785))</f>
        <v>200.69650129906225</v>
      </c>
      <c r="Z786" s="34" t="str">
        <f>IF(AND('Γεννήτρια 5'!C786&lt;&gt;0,'Γεννήτρια 5'!D786=""),X786,"")</f>
        <v/>
      </c>
    </row>
    <row r="787" spans="1:26">
      <c r="A787" s="3">
        <f t="shared" si="70"/>
        <v>765</v>
      </c>
      <c r="E787" s="3" t="str">
        <f t="shared" si="66"/>
        <v/>
      </c>
      <c r="F787" s="2" t="str">
        <f t="shared" si="67"/>
        <v/>
      </c>
      <c r="G787" s="2" t="str">
        <f t="shared" si="68"/>
        <v/>
      </c>
      <c r="V787" s="34">
        <f t="shared" si="69"/>
        <v>200.69650129906225</v>
      </c>
      <c r="W787" s="33">
        <f t="shared" si="71"/>
        <v>761</v>
      </c>
      <c r="X787" s="34">
        <f>IF(W787=1,$G$3*(V787/1000),IF(W787=2,$G$4*(V787/1000),IF(W787=3,$G$5*(V787/1000),IF(W787=4,$G$6*(V787/1000),IF(W787=5,$G$7*(V787/1000),IF(W787=6,$G$8*(V787/1000),IF(W787=7,$G$9*(V787/1000),IF(W787=8,$G$10*(V787/1000),IF(W787=9,$G$11*(V787/1000),IF(W787=10,$G$12*(V787/1000),IF(W787=11,$G$13*(V787/1000),IF(W787=12,$G$14*(V787/1000),IF(W787=13,$G$15*(V787/1000),IF(W787=14,$G$16*(V787/1000),IF(W787=15,$G$17*(V787/1000),0)))))))))))))))</f>
        <v>0</v>
      </c>
      <c r="Y787" s="34">
        <f>IF('Γεννήτρια 5'!D787="W",Y786+('Γεννήτρια 5'!C787-1)*X787,IF('Γεννήτρια 5'!D787="L",Y786-X787,Y786))</f>
        <v>200.69650129906225</v>
      </c>
      <c r="Z787" s="34" t="str">
        <f>IF(AND('Γεννήτρια 5'!C787&lt;&gt;0,'Γεννήτρια 5'!D787=""),X787,"")</f>
        <v/>
      </c>
    </row>
    <row r="788" spans="1:26">
      <c r="A788" s="3">
        <f t="shared" si="70"/>
        <v>766</v>
      </c>
      <c r="E788" s="3" t="str">
        <f t="shared" si="66"/>
        <v/>
      </c>
      <c r="F788" s="2" t="str">
        <f t="shared" si="67"/>
        <v/>
      </c>
      <c r="G788" s="2" t="str">
        <f t="shared" si="68"/>
        <v/>
      </c>
      <c r="V788" s="34">
        <f t="shared" si="69"/>
        <v>200.69650129906225</v>
      </c>
      <c r="W788" s="33">
        <f t="shared" si="71"/>
        <v>762</v>
      </c>
      <c r="X788" s="34">
        <f>IF(W788=1,$G$3*(V788/1000),IF(W788=2,$G$4*(V788/1000),IF(W788=3,$G$5*(V788/1000),IF(W788=4,$G$6*(V788/1000),IF(W788=5,$G$7*(V788/1000),IF(W788=6,$G$8*(V788/1000),IF(W788=7,$G$9*(V788/1000),IF(W788=8,$G$10*(V788/1000),IF(W788=9,$G$11*(V788/1000),IF(W788=10,$G$12*(V788/1000),IF(W788=11,$G$13*(V788/1000),IF(W788=12,$G$14*(V788/1000),IF(W788=13,$G$15*(V788/1000),IF(W788=14,$G$16*(V788/1000),IF(W788=15,$G$17*(V788/1000),0)))))))))))))))</f>
        <v>0</v>
      </c>
      <c r="Y788" s="34">
        <f>IF('Γεννήτρια 5'!D788="W",Y787+('Γεννήτρια 5'!C788-1)*X788,IF('Γεννήτρια 5'!D788="L",Y787-X788,Y787))</f>
        <v>200.69650129906225</v>
      </c>
      <c r="Z788" s="34" t="str">
        <f>IF(AND('Γεννήτρια 5'!C788&lt;&gt;0,'Γεννήτρια 5'!D788=""),X788,"")</f>
        <v/>
      </c>
    </row>
    <row r="789" spans="1:26">
      <c r="A789" s="3">
        <f t="shared" si="70"/>
        <v>767</v>
      </c>
      <c r="E789" s="3" t="str">
        <f t="shared" si="66"/>
        <v/>
      </c>
      <c r="F789" s="2" t="str">
        <f t="shared" si="67"/>
        <v/>
      </c>
      <c r="G789" s="2" t="str">
        <f t="shared" si="68"/>
        <v/>
      </c>
      <c r="V789" s="34">
        <f t="shared" si="69"/>
        <v>200.69650129906225</v>
      </c>
      <c r="W789" s="33">
        <f t="shared" si="71"/>
        <v>763</v>
      </c>
      <c r="X789" s="34">
        <f>IF(W789=1,$G$3*(V789/1000),IF(W789=2,$G$4*(V789/1000),IF(W789=3,$G$5*(V789/1000),IF(W789=4,$G$6*(V789/1000),IF(W789=5,$G$7*(V789/1000),IF(W789=6,$G$8*(V789/1000),IF(W789=7,$G$9*(V789/1000),IF(W789=8,$G$10*(V789/1000),IF(W789=9,$G$11*(V789/1000),IF(W789=10,$G$12*(V789/1000),IF(W789=11,$G$13*(V789/1000),IF(W789=12,$G$14*(V789/1000),IF(W789=13,$G$15*(V789/1000),IF(W789=14,$G$16*(V789/1000),IF(W789=15,$G$17*(V789/1000),0)))))))))))))))</f>
        <v>0</v>
      </c>
      <c r="Y789" s="34">
        <f>IF('Γεννήτρια 5'!D789="W",Y788+('Γεννήτρια 5'!C789-1)*X789,IF('Γεννήτρια 5'!D789="L",Y788-X789,Y788))</f>
        <v>200.69650129906225</v>
      </c>
      <c r="Z789" s="34" t="str">
        <f>IF(AND('Γεννήτρια 5'!C789&lt;&gt;0,'Γεννήτρια 5'!D789=""),X789,"")</f>
        <v/>
      </c>
    </row>
    <row r="790" spans="1:26">
      <c r="A790" s="3">
        <f t="shared" si="70"/>
        <v>768</v>
      </c>
      <c r="E790" s="3" t="str">
        <f t="shared" si="66"/>
        <v/>
      </c>
      <c r="F790" s="2" t="str">
        <f t="shared" si="67"/>
        <v/>
      </c>
      <c r="G790" s="2" t="str">
        <f t="shared" si="68"/>
        <v/>
      </c>
      <c r="V790" s="34">
        <f t="shared" si="69"/>
        <v>200.69650129906225</v>
      </c>
      <c r="W790" s="33">
        <f t="shared" si="71"/>
        <v>764</v>
      </c>
      <c r="X790" s="34">
        <f>IF(W790=1,$G$3*(V790/1000),IF(W790=2,$G$4*(V790/1000),IF(W790=3,$G$5*(V790/1000),IF(W790=4,$G$6*(V790/1000),IF(W790=5,$G$7*(V790/1000),IF(W790=6,$G$8*(V790/1000),IF(W790=7,$G$9*(V790/1000),IF(W790=8,$G$10*(V790/1000),IF(W790=9,$G$11*(V790/1000),IF(W790=10,$G$12*(V790/1000),IF(W790=11,$G$13*(V790/1000),IF(W790=12,$G$14*(V790/1000),IF(W790=13,$G$15*(V790/1000),IF(W790=14,$G$16*(V790/1000),IF(W790=15,$G$17*(V790/1000),0)))))))))))))))</f>
        <v>0</v>
      </c>
      <c r="Y790" s="34">
        <f>IF('Γεννήτρια 5'!D790="W",Y789+('Γεννήτρια 5'!C790-1)*X790,IF('Γεννήτρια 5'!D790="L",Y789-X790,Y789))</f>
        <v>200.69650129906225</v>
      </c>
      <c r="Z790" s="34" t="str">
        <f>IF(AND('Γεννήτρια 5'!C790&lt;&gt;0,'Γεννήτρια 5'!D790=""),X790,"")</f>
        <v/>
      </c>
    </row>
    <row r="791" spans="1:26">
      <c r="A791" s="3">
        <f t="shared" si="70"/>
        <v>769</v>
      </c>
      <c r="E791" s="3" t="str">
        <f t="shared" si="66"/>
        <v/>
      </c>
      <c r="F791" s="2" t="str">
        <f t="shared" si="67"/>
        <v/>
      </c>
      <c r="G791" s="2" t="str">
        <f t="shared" si="68"/>
        <v/>
      </c>
      <c r="V791" s="34">
        <f t="shared" si="69"/>
        <v>200.69650129906225</v>
      </c>
      <c r="W791" s="33">
        <f t="shared" si="71"/>
        <v>765</v>
      </c>
      <c r="X791" s="34">
        <f>IF(W791=1,$G$3*(V791/1000),IF(W791=2,$G$4*(V791/1000),IF(W791=3,$G$5*(V791/1000),IF(W791=4,$G$6*(V791/1000),IF(W791=5,$G$7*(V791/1000),IF(W791=6,$G$8*(V791/1000),IF(W791=7,$G$9*(V791/1000),IF(W791=8,$G$10*(V791/1000),IF(W791=9,$G$11*(V791/1000),IF(W791=10,$G$12*(V791/1000),IF(W791=11,$G$13*(V791/1000),IF(W791=12,$G$14*(V791/1000),IF(W791=13,$G$15*(V791/1000),IF(W791=14,$G$16*(V791/1000),IF(W791=15,$G$17*(V791/1000),0)))))))))))))))</f>
        <v>0</v>
      </c>
      <c r="Y791" s="34">
        <f>IF('Γεννήτρια 5'!D791="W",Y790+('Γεννήτρια 5'!C791-1)*X791,IF('Γεννήτρια 5'!D791="L",Y790-X791,Y790))</f>
        <v>200.69650129906225</v>
      </c>
      <c r="Z791" s="34" t="str">
        <f>IF(AND('Γεννήτρια 5'!C791&lt;&gt;0,'Γεννήτρια 5'!D791=""),X791,"")</f>
        <v/>
      </c>
    </row>
    <row r="792" spans="1:26">
      <c r="A792" s="3">
        <f t="shared" si="70"/>
        <v>770</v>
      </c>
      <c r="E792" s="3" t="str">
        <f t="shared" ref="E792:E855" si="72">IF(C792&gt;1,W792,"")</f>
        <v/>
      </c>
      <c r="F792" s="2" t="str">
        <f t="shared" ref="F792:F855" si="73">IF(C792&gt;1,X792,"")</f>
        <v/>
      </c>
      <c r="G792" s="2" t="str">
        <f t="shared" ref="G792:G855" si="74">IF(OR(D792="W",D792="L"),Y792,"")</f>
        <v/>
      </c>
      <c r="V792" s="34">
        <f t="shared" ref="V792:V855" si="75">IF(Y791&gt;=V791,Y791,V791)</f>
        <v>200.69650129906225</v>
      </c>
      <c r="W792" s="33">
        <f t="shared" si="71"/>
        <v>766</v>
      </c>
      <c r="X792" s="34">
        <f>IF(W792=1,$G$3*(V792/1000),IF(W792=2,$G$4*(V792/1000),IF(W792=3,$G$5*(V792/1000),IF(W792=4,$G$6*(V792/1000),IF(W792=5,$G$7*(V792/1000),IF(W792=6,$G$8*(V792/1000),IF(W792=7,$G$9*(V792/1000),IF(W792=8,$G$10*(V792/1000),IF(W792=9,$G$11*(V792/1000),IF(W792=10,$G$12*(V792/1000),IF(W792=11,$G$13*(V792/1000),IF(W792=12,$G$14*(V792/1000),IF(W792=13,$G$15*(V792/1000),IF(W792=14,$G$16*(V792/1000),IF(W792=15,$G$17*(V792/1000),0)))))))))))))))</f>
        <v>0</v>
      </c>
      <c r="Y792" s="34">
        <f>IF('Γεννήτρια 5'!D792="W",Y791+('Γεννήτρια 5'!C792-1)*X792,IF('Γεννήτρια 5'!D792="L",Y791-X792,Y791))</f>
        <v>200.69650129906225</v>
      </c>
      <c r="Z792" s="34" t="str">
        <f>IF(AND('Γεννήτρια 5'!C792&lt;&gt;0,'Γεννήτρια 5'!D792=""),X792,"")</f>
        <v/>
      </c>
    </row>
    <row r="793" spans="1:26">
      <c r="A793" s="3">
        <f t="shared" ref="A793:A856" si="76">A792+1</f>
        <v>771</v>
      </c>
      <c r="E793" s="3" t="str">
        <f t="shared" si="72"/>
        <v/>
      </c>
      <c r="F793" s="2" t="str">
        <f t="shared" si="73"/>
        <v/>
      </c>
      <c r="G793" s="2" t="str">
        <f t="shared" si="74"/>
        <v/>
      </c>
      <c r="V793" s="34">
        <f t="shared" si="75"/>
        <v>200.69650129906225</v>
      </c>
      <c r="W793" s="33">
        <f t="shared" ref="W793:W856" si="77">IF(V792&gt;=Y792,W792+1,1)</f>
        <v>767</v>
      </c>
      <c r="X793" s="34">
        <f>IF(W793=1,$G$3*(V793/1000),IF(W793=2,$G$4*(V793/1000),IF(W793=3,$G$5*(V793/1000),IF(W793=4,$G$6*(V793/1000),IF(W793=5,$G$7*(V793/1000),IF(W793=6,$G$8*(V793/1000),IF(W793=7,$G$9*(V793/1000),IF(W793=8,$G$10*(V793/1000),IF(W793=9,$G$11*(V793/1000),IF(W793=10,$G$12*(V793/1000),IF(W793=11,$G$13*(V793/1000),IF(W793=12,$G$14*(V793/1000),IF(W793=13,$G$15*(V793/1000),IF(W793=14,$G$16*(V793/1000),IF(W793=15,$G$17*(V793/1000),0)))))))))))))))</f>
        <v>0</v>
      </c>
      <c r="Y793" s="34">
        <f>IF('Γεννήτρια 5'!D793="W",Y792+('Γεννήτρια 5'!C793-1)*X793,IF('Γεννήτρια 5'!D793="L",Y792-X793,Y792))</f>
        <v>200.69650129906225</v>
      </c>
      <c r="Z793" s="34" t="str">
        <f>IF(AND('Γεννήτρια 5'!C793&lt;&gt;0,'Γεννήτρια 5'!D793=""),X793,"")</f>
        <v/>
      </c>
    </row>
    <row r="794" spans="1:26">
      <c r="A794" s="3">
        <f t="shared" si="76"/>
        <v>772</v>
      </c>
      <c r="E794" s="3" t="str">
        <f t="shared" si="72"/>
        <v/>
      </c>
      <c r="F794" s="2" t="str">
        <f t="shared" si="73"/>
        <v/>
      </c>
      <c r="G794" s="2" t="str">
        <f t="shared" si="74"/>
        <v/>
      </c>
      <c r="V794" s="34">
        <f t="shared" si="75"/>
        <v>200.69650129906225</v>
      </c>
      <c r="W794" s="33">
        <f t="shared" si="77"/>
        <v>768</v>
      </c>
      <c r="X794" s="34">
        <f>IF(W794=1,$G$3*(V794/1000),IF(W794=2,$G$4*(V794/1000),IF(W794=3,$G$5*(V794/1000),IF(W794=4,$G$6*(V794/1000),IF(W794=5,$G$7*(V794/1000),IF(W794=6,$G$8*(V794/1000),IF(W794=7,$G$9*(V794/1000),IF(W794=8,$G$10*(V794/1000),IF(W794=9,$G$11*(V794/1000),IF(W794=10,$G$12*(V794/1000),IF(W794=11,$G$13*(V794/1000),IF(W794=12,$G$14*(V794/1000),IF(W794=13,$G$15*(V794/1000),IF(W794=14,$G$16*(V794/1000),IF(W794=15,$G$17*(V794/1000),0)))))))))))))))</f>
        <v>0</v>
      </c>
      <c r="Y794" s="34">
        <f>IF('Γεννήτρια 5'!D794="W",Y793+('Γεννήτρια 5'!C794-1)*X794,IF('Γεννήτρια 5'!D794="L",Y793-X794,Y793))</f>
        <v>200.69650129906225</v>
      </c>
      <c r="Z794" s="34" t="str">
        <f>IF(AND('Γεννήτρια 5'!C794&lt;&gt;0,'Γεννήτρια 5'!D794=""),X794,"")</f>
        <v/>
      </c>
    </row>
    <row r="795" spans="1:26">
      <c r="A795" s="3">
        <f t="shared" si="76"/>
        <v>773</v>
      </c>
      <c r="E795" s="3" t="str">
        <f t="shared" si="72"/>
        <v/>
      </c>
      <c r="F795" s="2" t="str">
        <f t="shared" si="73"/>
        <v/>
      </c>
      <c r="G795" s="2" t="str">
        <f t="shared" si="74"/>
        <v/>
      </c>
      <c r="V795" s="34">
        <f t="shared" si="75"/>
        <v>200.69650129906225</v>
      </c>
      <c r="W795" s="33">
        <f t="shared" si="77"/>
        <v>769</v>
      </c>
      <c r="X795" s="34">
        <f>IF(W795=1,$G$3*(V795/1000),IF(W795=2,$G$4*(V795/1000),IF(W795=3,$G$5*(V795/1000),IF(W795=4,$G$6*(V795/1000),IF(W795=5,$G$7*(V795/1000),IF(W795=6,$G$8*(V795/1000),IF(W795=7,$G$9*(V795/1000),IF(W795=8,$G$10*(V795/1000),IF(W795=9,$G$11*(V795/1000),IF(W795=10,$G$12*(V795/1000),IF(W795=11,$G$13*(V795/1000),IF(W795=12,$G$14*(V795/1000),IF(W795=13,$G$15*(V795/1000),IF(W795=14,$G$16*(V795/1000),IF(W795=15,$G$17*(V795/1000),0)))))))))))))))</f>
        <v>0</v>
      </c>
      <c r="Y795" s="34">
        <f>IF('Γεννήτρια 5'!D795="W",Y794+('Γεννήτρια 5'!C795-1)*X795,IF('Γεννήτρια 5'!D795="L",Y794-X795,Y794))</f>
        <v>200.69650129906225</v>
      </c>
      <c r="Z795" s="34" t="str">
        <f>IF(AND('Γεννήτρια 5'!C795&lt;&gt;0,'Γεννήτρια 5'!D795=""),X795,"")</f>
        <v/>
      </c>
    </row>
    <row r="796" spans="1:26">
      <c r="A796" s="3">
        <f t="shared" si="76"/>
        <v>774</v>
      </c>
      <c r="E796" s="3" t="str">
        <f t="shared" si="72"/>
        <v/>
      </c>
      <c r="F796" s="2" t="str">
        <f t="shared" si="73"/>
        <v/>
      </c>
      <c r="G796" s="2" t="str">
        <f t="shared" si="74"/>
        <v/>
      </c>
      <c r="V796" s="34">
        <f t="shared" si="75"/>
        <v>200.69650129906225</v>
      </c>
      <c r="W796" s="33">
        <f t="shared" si="77"/>
        <v>770</v>
      </c>
      <c r="X796" s="34">
        <f>IF(W796=1,$G$3*(V796/1000),IF(W796=2,$G$4*(V796/1000),IF(W796=3,$G$5*(V796/1000),IF(W796=4,$G$6*(V796/1000),IF(W796=5,$G$7*(V796/1000),IF(W796=6,$G$8*(V796/1000),IF(W796=7,$G$9*(V796/1000),IF(W796=8,$G$10*(V796/1000),IF(W796=9,$G$11*(V796/1000),IF(W796=10,$G$12*(V796/1000),IF(W796=11,$G$13*(V796/1000),IF(W796=12,$G$14*(V796/1000),IF(W796=13,$G$15*(V796/1000),IF(W796=14,$G$16*(V796/1000),IF(W796=15,$G$17*(V796/1000),0)))))))))))))))</f>
        <v>0</v>
      </c>
      <c r="Y796" s="34">
        <f>IF('Γεννήτρια 5'!D796="W",Y795+('Γεννήτρια 5'!C796-1)*X796,IF('Γεννήτρια 5'!D796="L",Y795-X796,Y795))</f>
        <v>200.69650129906225</v>
      </c>
      <c r="Z796" s="34" t="str">
        <f>IF(AND('Γεννήτρια 5'!C796&lt;&gt;0,'Γεννήτρια 5'!D796=""),X796,"")</f>
        <v/>
      </c>
    </row>
    <row r="797" spans="1:26">
      <c r="A797" s="3">
        <f t="shared" si="76"/>
        <v>775</v>
      </c>
      <c r="E797" s="3" t="str">
        <f t="shared" si="72"/>
        <v/>
      </c>
      <c r="F797" s="2" t="str">
        <f t="shared" si="73"/>
        <v/>
      </c>
      <c r="G797" s="2" t="str">
        <f t="shared" si="74"/>
        <v/>
      </c>
      <c r="V797" s="34">
        <f t="shared" si="75"/>
        <v>200.69650129906225</v>
      </c>
      <c r="W797" s="33">
        <f t="shared" si="77"/>
        <v>771</v>
      </c>
      <c r="X797" s="34">
        <f>IF(W797=1,$G$3*(V797/1000),IF(W797=2,$G$4*(V797/1000),IF(W797=3,$G$5*(V797/1000),IF(W797=4,$G$6*(V797/1000),IF(W797=5,$G$7*(V797/1000),IF(W797=6,$G$8*(V797/1000),IF(W797=7,$G$9*(V797/1000),IF(W797=8,$G$10*(V797/1000),IF(W797=9,$G$11*(V797/1000),IF(W797=10,$G$12*(V797/1000),IF(W797=11,$G$13*(V797/1000),IF(W797=12,$G$14*(V797/1000),IF(W797=13,$G$15*(V797/1000),IF(W797=14,$G$16*(V797/1000),IF(W797=15,$G$17*(V797/1000),0)))))))))))))))</f>
        <v>0</v>
      </c>
      <c r="Y797" s="34">
        <f>IF('Γεννήτρια 5'!D797="W",Y796+('Γεννήτρια 5'!C797-1)*X797,IF('Γεννήτρια 5'!D797="L",Y796-X797,Y796))</f>
        <v>200.69650129906225</v>
      </c>
      <c r="Z797" s="34" t="str">
        <f>IF(AND('Γεννήτρια 5'!C797&lt;&gt;0,'Γεννήτρια 5'!D797=""),X797,"")</f>
        <v/>
      </c>
    </row>
    <row r="798" spans="1:26">
      <c r="A798" s="3">
        <f t="shared" si="76"/>
        <v>776</v>
      </c>
      <c r="E798" s="3" t="str">
        <f t="shared" si="72"/>
        <v/>
      </c>
      <c r="F798" s="2" t="str">
        <f t="shared" si="73"/>
        <v/>
      </c>
      <c r="G798" s="2" t="str">
        <f t="shared" si="74"/>
        <v/>
      </c>
      <c r="V798" s="34">
        <f t="shared" si="75"/>
        <v>200.69650129906225</v>
      </c>
      <c r="W798" s="33">
        <f t="shared" si="77"/>
        <v>772</v>
      </c>
      <c r="X798" s="34">
        <f>IF(W798=1,$G$3*(V798/1000),IF(W798=2,$G$4*(V798/1000),IF(W798=3,$G$5*(V798/1000),IF(W798=4,$G$6*(V798/1000),IF(W798=5,$G$7*(V798/1000),IF(W798=6,$G$8*(V798/1000),IF(W798=7,$G$9*(V798/1000),IF(W798=8,$G$10*(V798/1000),IF(W798=9,$G$11*(V798/1000),IF(W798=10,$G$12*(V798/1000),IF(W798=11,$G$13*(V798/1000),IF(W798=12,$G$14*(V798/1000),IF(W798=13,$G$15*(V798/1000),IF(W798=14,$G$16*(V798/1000),IF(W798=15,$G$17*(V798/1000),0)))))))))))))))</f>
        <v>0</v>
      </c>
      <c r="Y798" s="34">
        <f>IF('Γεννήτρια 5'!D798="W",Y797+('Γεννήτρια 5'!C798-1)*X798,IF('Γεννήτρια 5'!D798="L",Y797-X798,Y797))</f>
        <v>200.69650129906225</v>
      </c>
      <c r="Z798" s="34" t="str">
        <f>IF(AND('Γεννήτρια 5'!C798&lt;&gt;0,'Γεννήτρια 5'!D798=""),X798,"")</f>
        <v/>
      </c>
    </row>
    <row r="799" spans="1:26">
      <c r="A799" s="3">
        <f t="shared" si="76"/>
        <v>777</v>
      </c>
      <c r="E799" s="3" t="str">
        <f t="shared" si="72"/>
        <v/>
      </c>
      <c r="F799" s="2" t="str">
        <f t="shared" si="73"/>
        <v/>
      </c>
      <c r="G799" s="2" t="str">
        <f t="shared" si="74"/>
        <v/>
      </c>
      <c r="V799" s="34">
        <f t="shared" si="75"/>
        <v>200.69650129906225</v>
      </c>
      <c r="W799" s="33">
        <f t="shared" si="77"/>
        <v>773</v>
      </c>
      <c r="X799" s="34">
        <f>IF(W799=1,$G$3*(V799/1000),IF(W799=2,$G$4*(V799/1000),IF(W799=3,$G$5*(V799/1000),IF(W799=4,$G$6*(V799/1000),IF(W799=5,$G$7*(V799/1000),IF(W799=6,$G$8*(V799/1000),IF(W799=7,$G$9*(V799/1000),IF(W799=8,$G$10*(V799/1000),IF(W799=9,$G$11*(V799/1000),IF(W799=10,$G$12*(V799/1000),IF(W799=11,$G$13*(V799/1000),IF(W799=12,$G$14*(V799/1000),IF(W799=13,$G$15*(V799/1000),IF(W799=14,$G$16*(V799/1000),IF(W799=15,$G$17*(V799/1000),0)))))))))))))))</f>
        <v>0</v>
      </c>
      <c r="Y799" s="34">
        <f>IF('Γεννήτρια 5'!D799="W",Y798+('Γεννήτρια 5'!C799-1)*X799,IF('Γεννήτρια 5'!D799="L",Y798-X799,Y798))</f>
        <v>200.69650129906225</v>
      </c>
      <c r="Z799" s="34" t="str">
        <f>IF(AND('Γεννήτρια 5'!C799&lt;&gt;0,'Γεννήτρια 5'!D799=""),X799,"")</f>
        <v/>
      </c>
    </row>
    <row r="800" spans="1:26">
      <c r="A800" s="3">
        <f t="shared" si="76"/>
        <v>778</v>
      </c>
      <c r="E800" s="3" t="str">
        <f t="shared" si="72"/>
        <v/>
      </c>
      <c r="F800" s="2" t="str">
        <f t="shared" si="73"/>
        <v/>
      </c>
      <c r="G800" s="2" t="str">
        <f t="shared" si="74"/>
        <v/>
      </c>
      <c r="V800" s="34">
        <f t="shared" si="75"/>
        <v>200.69650129906225</v>
      </c>
      <c r="W800" s="33">
        <f t="shared" si="77"/>
        <v>774</v>
      </c>
      <c r="X800" s="34">
        <f>IF(W800=1,$G$3*(V800/1000),IF(W800=2,$G$4*(V800/1000),IF(W800=3,$G$5*(V800/1000),IF(W800=4,$G$6*(V800/1000),IF(W800=5,$G$7*(V800/1000),IF(W800=6,$G$8*(V800/1000),IF(W800=7,$G$9*(V800/1000),IF(W800=8,$G$10*(V800/1000),IF(W800=9,$G$11*(V800/1000),IF(W800=10,$G$12*(V800/1000),IF(W800=11,$G$13*(V800/1000),IF(W800=12,$G$14*(V800/1000),IF(W800=13,$G$15*(V800/1000),IF(W800=14,$G$16*(V800/1000),IF(W800=15,$G$17*(V800/1000),0)))))))))))))))</f>
        <v>0</v>
      </c>
      <c r="Y800" s="34">
        <f>IF('Γεννήτρια 5'!D800="W",Y799+('Γεννήτρια 5'!C800-1)*X800,IF('Γεννήτρια 5'!D800="L",Y799-X800,Y799))</f>
        <v>200.69650129906225</v>
      </c>
      <c r="Z800" s="34" t="str">
        <f>IF(AND('Γεννήτρια 5'!C800&lt;&gt;0,'Γεννήτρια 5'!D800=""),X800,"")</f>
        <v/>
      </c>
    </row>
    <row r="801" spans="1:26">
      <c r="A801" s="3">
        <f t="shared" si="76"/>
        <v>779</v>
      </c>
      <c r="E801" s="3" t="str">
        <f t="shared" si="72"/>
        <v/>
      </c>
      <c r="F801" s="2" t="str">
        <f t="shared" si="73"/>
        <v/>
      </c>
      <c r="G801" s="2" t="str">
        <f t="shared" si="74"/>
        <v/>
      </c>
      <c r="V801" s="34">
        <f t="shared" si="75"/>
        <v>200.69650129906225</v>
      </c>
      <c r="W801" s="33">
        <f t="shared" si="77"/>
        <v>775</v>
      </c>
      <c r="X801" s="34">
        <f>IF(W801=1,$G$3*(V801/1000),IF(W801=2,$G$4*(V801/1000),IF(W801=3,$G$5*(V801/1000),IF(W801=4,$G$6*(V801/1000),IF(W801=5,$G$7*(V801/1000),IF(W801=6,$G$8*(V801/1000),IF(W801=7,$G$9*(V801/1000),IF(W801=8,$G$10*(V801/1000),IF(W801=9,$G$11*(V801/1000),IF(W801=10,$G$12*(V801/1000),IF(W801=11,$G$13*(V801/1000),IF(W801=12,$G$14*(V801/1000),IF(W801=13,$G$15*(V801/1000),IF(W801=14,$G$16*(V801/1000),IF(W801=15,$G$17*(V801/1000),0)))))))))))))))</f>
        <v>0</v>
      </c>
      <c r="Y801" s="34">
        <f>IF('Γεννήτρια 5'!D801="W",Y800+('Γεννήτρια 5'!C801-1)*X801,IF('Γεννήτρια 5'!D801="L",Y800-X801,Y800))</f>
        <v>200.69650129906225</v>
      </c>
      <c r="Z801" s="34" t="str">
        <f>IF(AND('Γεννήτρια 5'!C801&lt;&gt;0,'Γεννήτρια 5'!D801=""),X801,"")</f>
        <v/>
      </c>
    </row>
    <row r="802" spans="1:26">
      <c r="A802" s="3">
        <f t="shared" si="76"/>
        <v>780</v>
      </c>
      <c r="E802" s="3" t="str">
        <f t="shared" si="72"/>
        <v/>
      </c>
      <c r="F802" s="2" t="str">
        <f t="shared" si="73"/>
        <v/>
      </c>
      <c r="G802" s="2" t="str">
        <f t="shared" si="74"/>
        <v/>
      </c>
      <c r="V802" s="34">
        <f t="shared" si="75"/>
        <v>200.69650129906225</v>
      </c>
      <c r="W802" s="33">
        <f t="shared" si="77"/>
        <v>776</v>
      </c>
      <c r="X802" s="34">
        <f>IF(W802=1,$G$3*(V802/1000),IF(W802=2,$G$4*(V802/1000),IF(W802=3,$G$5*(V802/1000),IF(W802=4,$G$6*(V802/1000),IF(W802=5,$G$7*(V802/1000),IF(W802=6,$G$8*(V802/1000),IF(W802=7,$G$9*(V802/1000),IF(W802=8,$G$10*(V802/1000),IF(W802=9,$G$11*(V802/1000),IF(W802=10,$G$12*(V802/1000),IF(W802=11,$G$13*(V802/1000),IF(W802=12,$G$14*(V802/1000),IF(W802=13,$G$15*(V802/1000),IF(W802=14,$G$16*(V802/1000),IF(W802=15,$G$17*(V802/1000),0)))))))))))))))</f>
        <v>0</v>
      </c>
      <c r="Y802" s="34">
        <f>IF('Γεννήτρια 5'!D802="W",Y801+('Γεννήτρια 5'!C802-1)*X802,IF('Γεννήτρια 5'!D802="L",Y801-X802,Y801))</f>
        <v>200.69650129906225</v>
      </c>
      <c r="Z802" s="34" t="str">
        <f>IF(AND('Γεννήτρια 5'!C802&lt;&gt;0,'Γεννήτρια 5'!D802=""),X802,"")</f>
        <v/>
      </c>
    </row>
    <row r="803" spans="1:26">
      <c r="A803" s="3">
        <f t="shared" si="76"/>
        <v>781</v>
      </c>
      <c r="E803" s="3" t="str">
        <f t="shared" si="72"/>
        <v/>
      </c>
      <c r="F803" s="2" t="str">
        <f t="shared" si="73"/>
        <v/>
      </c>
      <c r="G803" s="2" t="str">
        <f t="shared" si="74"/>
        <v/>
      </c>
      <c r="V803" s="34">
        <f t="shared" si="75"/>
        <v>200.69650129906225</v>
      </c>
      <c r="W803" s="33">
        <f t="shared" si="77"/>
        <v>777</v>
      </c>
      <c r="X803" s="34">
        <f>IF(W803=1,$G$3*(V803/1000),IF(W803=2,$G$4*(V803/1000),IF(W803=3,$G$5*(V803/1000),IF(W803=4,$G$6*(V803/1000),IF(W803=5,$G$7*(V803/1000),IF(W803=6,$G$8*(V803/1000),IF(W803=7,$G$9*(V803/1000),IF(W803=8,$G$10*(V803/1000),IF(W803=9,$G$11*(V803/1000),IF(W803=10,$G$12*(V803/1000),IF(W803=11,$G$13*(V803/1000),IF(W803=12,$G$14*(V803/1000),IF(W803=13,$G$15*(V803/1000),IF(W803=14,$G$16*(V803/1000),IF(W803=15,$G$17*(V803/1000),0)))))))))))))))</f>
        <v>0</v>
      </c>
      <c r="Y803" s="34">
        <f>IF('Γεννήτρια 5'!D803="W",Y802+('Γεννήτρια 5'!C803-1)*X803,IF('Γεννήτρια 5'!D803="L",Y802-X803,Y802))</f>
        <v>200.69650129906225</v>
      </c>
      <c r="Z803" s="34" t="str">
        <f>IF(AND('Γεννήτρια 5'!C803&lt;&gt;0,'Γεννήτρια 5'!D803=""),X803,"")</f>
        <v/>
      </c>
    </row>
    <row r="804" spans="1:26">
      <c r="A804" s="3">
        <f t="shared" si="76"/>
        <v>782</v>
      </c>
      <c r="E804" s="3" t="str">
        <f t="shared" si="72"/>
        <v/>
      </c>
      <c r="F804" s="2" t="str">
        <f t="shared" si="73"/>
        <v/>
      </c>
      <c r="G804" s="2" t="str">
        <f t="shared" si="74"/>
        <v/>
      </c>
      <c r="V804" s="34">
        <f t="shared" si="75"/>
        <v>200.69650129906225</v>
      </c>
      <c r="W804" s="33">
        <f t="shared" si="77"/>
        <v>778</v>
      </c>
      <c r="X804" s="34">
        <f>IF(W804=1,$G$3*(V804/1000),IF(W804=2,$G$4*(V804/1000),IF(W804=3,$G$5*(V804/1000),IF(W804=4,$G$6*(V804/1000),IF(W804=5,$G$7*(V804/1000),IF(W804=6,$G$8*(V804/1000),IF(W804=7,$G$9*(V804/1000),IF(W804=8,$G$10*(V804/1000),IF(W804=9,$G$11*(V804/1000),IF(W804=10,$G$12*(V804/1000),IF(W804=11,$G$13*(V804/1000),IF(W804=12,$G$14*(V804/1000),IF(W804=13,$G$15*(V804/1000),IF(W804=14,$G$16*(V804/1000),IF(W804=15,$G$17*(V804/1000),0)))))))))))))))</f>
        <v>0</v>
      </c>
      <c r="Y804" s="34">
        <f>IF('Γεννήτρια 5'!D804="W",Y803+('Γεννήτρια 5'!C804-1)*X804,IF('Γεννήτρια 5'!D804="L",Y803-X804,Y803))</f>
        <v>200.69650129906225</v>
      </c>
      <c r="Z804" s="34" t="str">
        <f>IF(AND('Γεννήτρια 5'!C804&lt;&gt;0,'Γεννήτρια 5'!D804=""),X804,"")</f>
        <v/>
      </c>
    </row>
    <row r="805" spans="1:26">
      <c r="A805" s="3">
        <f t="shared" si="76"/>
        <v>783</v>
      </c>
      <c r="E805" s="3" t="str">
        <f t="shared" si="72"/>
        <v/>
      </c>
      <c r="F805" s="2" t="str">
        <f t="shared" si="73"/>
        <v/>
      </c>
      <c r="G805" s="2" t="str">
        <f t="shared" si="74"/>
        <v/>
      </c>
      <c r="V805" s="34">
        <f t="shared" si="75"/>
        <v>200.69650129906225</v>
      </c>
      <c r="W805" s="33">
        <f t="shared" si="77"/>
        <v>779</v>
      </c>
      <c r="X805" s="34">
        <f>IF(W805=1,$G$3*(V805/1000),IF(W805=2,$G$4*(V805/1000),IF(W805=3,$G$5*(V805/1000),IF(W805=4,$G$6*(V805/1000),IF(W805=5,$G$7*(V805/1000),IF(W805=6,$G$8*(V805/1000),IF(W805=7,$G$9*(V805/1000),IF(W805=8,$G$10*(V805/1000),IF(W805=9,$G$11*(V805/1000),IF(W805=10,$G$12*(V805/1000),IF(W805=11,$G$13*(V805/1000),IF(W805=12,$G$14*(V805/1000),IF(W805=13,$G$15*(V805/1000),IF(W805=14,$G$16*(V805/1000),IF(W805=15,$G$17*(V805/1000),0)))))))))))))))</f>
        <v>0</v>
      </c>
      <c r="Y805" s="34">
        <f>IF('Γεννήτρια 5'!D805="W",Y804+('Γεννήτρια 5'!C805-1)*X805,IF('Γεννήτρια 5'!D805="L",Y804-X805,Y804))</f>
        <v>200.69650129906225</v>
      </c>
      <c r="Z805" s="34" t="str">
        <f>IF(AND('Γεννήτρια 5'!C805&lt;&gt;0,'Γεννήτρια 5'!D805=""),X805,"")</f>
        <v/>
      </c>
    </row>
    <row r="806" spans="1:26">
      <c r="A806" s="3">
        <f t="shared" si="76"/>
        <v>784</v>
      </c>
      <c r="E806" s="3" t="str">
        <f t="shared" si="72"/>
        <v/>
      </c>
      <c r="F806" s="2" t="str">
        <f t="shared" si="73"/>
        <v/>
      </c>
      <c r="G806" s="2" t="str">
        <f t="shared" si="74"/>
        <v/>
      </c>
      <c r="V806" s="34">
        <f t="shared" si="75"/>
        <v>200.69650129906225</v>
      </c>
      <c r="W806" s="33">
        <f t="shared" si="77"/>
        <v>780</v>
      </c>
      <c r="X806" s="34">
        <f>IF(W806=1,$G$3*(V806/1000),IF(W806=2,$G$4*(V806/1000),IF(W806=3,$G$5*(V806/1000),IF(W806=4,$G$6*(V806/1000),IF(W806=5,$G$7*(V806/1000),IF(W806=6,$G$8*(V806/1000),IF(W806=7,$G$9*(V806/1000),IF(W806=8,$G$10*(V806/1000),IF(W806=9,$G$11*(V806/1000),IF(W806=10,$G$12*(V806/1000),IF(W806=11,$G$13*(V806/1000),IF(W806=12,$G$14*(V806/1000),IF(W806=13,$G$15*(V806/1000),IF(W806=14,$G$16*(V806/1000),IF(W806=15,$G$17*(V806/1000),0)))))))))))))))</f>
        <v>0</v>
      </c>
      <c r="Y806" s="34">
        <f>IF('Γεννήτρια 5'!D806="W",Y805+('Γεννήτρια 5'!C806-1)*X806,IF('Γεννήτρια 5'!D806="L",Y805-X806,Y805))</f>
        <v>200.69650129906225</v>
      </c>
      <c r="Z806" s="34" t="str">
        <f>IF(AND('Γεννήτρια 5'!C806&lt;&gt;0,'Γεννήτρια 5'!D806=""),X806,"")</f>
        <v/>
      </c>
    </row>
    <row r="807" spans="1:26">
      <c r="A807" s="3">
        <f t="shared" si="76"/>
        <v>785</v>
      </c>
      <c r="E807" s="3" t="str">
        <f t="shared" si="72"/>
        <v/>
      </c>
      <c r="F807" s="2" t="str">
        <f t="shared" si="73"/>
        <v/>
      </c>
      <c r="G807" s="2" t="str">
        <f t="shared" si="74"/>
        <v/>
      </c>
      <c r="V807" s="34">
        <f t="shared" si="75"/>
        <v>200.69650129906225</v>
      </c>
      <c r="W807" s="33">
        <f t="shared" si="77"/>
        <v>781</v>
      </c>
      <c r="X807" s="34">
        <f>IF(W807=1,$G$3*(V807/1000),IF(W807=2,$G$4*(V807/1000),IF(W807=3,$G$5*(V807/1000),IF(W807=4,$G$6*(V807/1000),IF(W807=5,$G$7*(V807/1000),IF(W807=6,$G$8*(V807/1000),IF(W807=7,$G$9*(V807/1000),IF(W807=8,$G$10*(V807/1000),IF(W807=9,$G$11*(V807/1000),IF(W807=10,$G$12*(V807/1000),IF(W807=11,$G$13*(V807/1000),IF(W807=12,$G$14*(V807/1000),IF(W807=13,$G$15*(V807/1000),IF(W807=14,$G$16*(V807/1000),IF(W807=15,$G$17*(V807/1000),0)))))))))))))))</f>
        <v>0</v>
      </c>
      <c r="Y807" s="34">
        <f>IF('Γεννήτρια 5'!D807="W",Y806+('Γεννήτρια 5'!C807-1)*X807,IF('Γεννήτρια 5'!D807="L",Y806-X807,Y806))</f>
        <v>200.69650129906225</v>
      </c>
      <c r="Z807" s="34" t="str">
        <f>IF(AND('Γεννήτρια 5'!C807&lt;&gt;0,'Γεννήτρια 5'!D807=""),X807,"")</f>
        <v/>
      </c>
    </row>
    <row r="808" spans="1:26">
      <c r="A808" s="3">
        <f t="shared" si="76"/>
        <v>786</v>
      </c>
      <c r="E808" s="3" t="str">
        <f t="shared" si="72"/>
        <v/>
      </c>
      <c r="F808" s="2" t="str">
        <f t="shared" si="73"/>
        <v/>
      </c>
      <c r="G808" s="2" t="str">
        <f t="shared" si="74"/>
        <v/>
      </c>
      <c r="V808" s="34">
        <f t="shared" si="75"/>
        <v>200.69650129906225</v>
      </c>
      <c r="W808" s="33">
        <f t="shared" si="77"/>
        <v>782</v>
      </c>
      <c r="X808" s="34">
        <f>IF(W808=1,$G$3*(V808/1000),IF(W808=2,$G$4*(V808/1000),IF(W808=3,$G$5*(V808/1000),IF(W808=4,$G$6*(V808/1000),IF(W808=5,$G$7*(V808/1000),IF(W808=6,$G$8*(V808/1000),IF(W808=7,$G$9*(V808/1000),IF(W808=8,$G$10*(V808/1000),IF(W808=9,$G$11*(V808/1000),IF(W808=10,$G$12*(V808/1000),IF(W808=11,$G$13*(V808/1000),IF(W808=12,$G$14*(V808/1000),IF(W808=13,$G$15*(V808/1000),IF(W808=14,$G$16*(V808/1000),IF(W808=15,$G$17*(V808/1000),0)))))))))))))))</f>
        <v>0</v>
      </c>
      <c r="Y808" s="34">
        <f>IF('Γεννήτρια 5'!D808="W",Y807+('Γεννήτρια 5'!C808-1)*X808,IF('Γεννήτρια 5'!D808="L",Y807-X808,Y807))</f>
        <v>200.69650129906225</v>
      </c>
      <c r="Z808" s="34" t="str">
        <f>IF(AND('Γεννήτρια 5'!C808&lt;&gt;0,'Γεννήτρια 5'!D808=""),X808,"")</f>
        <v/>
      </c>
    </row>
    <row r="809" spans="1:26">
      <c r="A809" s="3">
        <f t="shared" si="76"/>
        <v>787</v>
      </c>
      <c r="E809" s="3" t="str">
        <f t="shared" si="72"/>
        <v/>
      </c>
      <c r="F809" s="2" t="str">
        <f t="shared" si="73"/>
        <v/>
      </c>
      <c r="G809" s="2" t="str">
        <f t="shared" si="74"/>
        <v/>
      </c>
      <c r="V809" s="34">
        <f t="shared" si="75"/>
        <v>200.69650129906225</v>
      </c>
      <c r="W809" s="33">
        <f t="shared" si="77"/>
        <v>783</v>
      </c>
      <c r="X809" s="34">
        <f>IF(W809=1,$G$3*(V809/1000),IF(W809=2,$G$4*(V809/1000),IF(W809=3,$G$5*(V809/1000),IF(W809=4,$G$6*(V809/1000),IF(W809=5,$G$7*(V809/1000),IF(W809=6,$G$8*(V809/1000),IF(W809=7,$G$9*(V809/1000),IF(W809=8,$G$10*(V809/1000),IF(W809=9,$G$11*(V809/1000),IF(W809=10,$G$12*(V809/1000),IF(W809=11,$G$13*(V809/1000),IF(W809=12,$G$14*(V809/1000),IF(W809=13,$G$15*(V809/1000),IF(W809=14,$G$16*(V809/1000),IF(W809=15,$G$17*(V809/1000),0)))))))))))))))</f>
        <v>0</v>
      </c>
      <c r="Y809" s="34">
        <f>IF('Γεννήτρια 5'!D809="W",Y808+('Γεννήτρια 5'!C809-1)*X809,IF('Γεννήτρια 5'!D809="L",Y808-X809,Y808))</f>
        <v>200.69650129906225</v>
      </c>
      <c r="Z809" s="34" t="str">
        <f>IF(AND('Γεννήτρια 5'!C809&lt;&gt;0,'Γεννήτρια 5'!D809=""),X809,"")</f>
        <v/>
      </c>
    </row>
    <row r="810" spans="1:26">
      <c r="A810" s="3">
        <f t="shared" si="76"/>
        <v>788</v>
      </c>
      <c r="E810" s="3" t="str">
        <f t="shared" si="72"/>
        <v/>
      </c>
      <c r="F810" s="2" t="str">
        <f t="shared" si="73"/>
        <v/>
      </c>
      <c r="G810" s="2" t="str">
        <f t="shared" si="74"/>
        <v/>
      </c>
      <c r="V810" s="34">
        <f t="shared" si="75"/>
        <v>200.69650129906225</v>
      </c>
      <c r="W810" s="33">
        <f t="shared" si="77"/>
        <v>784</v>
      </c>
      <c r="X810" s="34">
        <f>IF(W810=1,$G$3*(V810/1000),IF(W810=2,$G$4*(V810/1000),IF(W810=3,$G$5*(V810/1000),IF(W810=4,$G$6*(V810/1000),IF(W810=5,$G$7*(V810/1000),IF(W810=6,$G$8*(V810/1000),IF(W810=7,$G$9*(V810/1000),IF(W810=8,$G$10*(V810/1000),IF(W810=9,$G$11*(V810/1000),IF(W810=10,$G$12*(V810/1000),IF(W810=11,$G$13*(V810/1000),IF(W810=12,$G$14*(V810/1000),IF(W810=13,$G$15*(V810/1000),IF(W810=14,$G$16*(V810/1000),IF(W810=15,$G$17*(V810/1000),0)))))))))))))))</f>
        <v>0</v>
      </c>
      <c r="Y810" s="34">
        <f>IF('Γεννήτρια 5'!D810="W",Y809+('Γεννήτρια 5'!C810-1)*X810,IF('Γεννήτρια 5'!D810="L",Y809-X810,Y809))</f>
        <v>200.69650129906225</v>
      </c>
      <c r="Z810" s="34" t="str">
        <f>IF(AND('Γεννήτρια 5'!C810&lt;&gt;0,'Γεννήτρια 5'!D810=""),X810,"")</f>
        <v/>
      </c>
    </row>
    <row r="811" spans="1:26">
      <c r="A811" s="3">
        <f t="shared" si="76"/>
        <v>789</v>
      </c>
      <c r="E811" s="3" t="str">
        <f t="shared" si="72"/>
        <v/>
      </c>
      <c r="F811" s="2" t="str">
        <f t="shared" si="73"/>
        <v/>
      </c>
      <c r="G811" s="2" t="str">
        <f t="shared" si="74"/>
        <v/>
      </c>
      <c r="V811" s="34">
        <f t="shared" si="75"/>
        <v>200.69650129906225</v>
      </c>
      <c r="W811" s="33">
        <f t="shared" si="77"/>
        <v>785</v>
      </c>
      <c r="X811" s="34">
        <f>IF(W811=1,$G$3*(V811/1000),IF(W811=2,$G$4*(V811/1000),IF(W811=3,$G$5*(V811/1000),IF(W811=4,$G$6*(V811/1000),IF(W811=5,$G$7*(V811/1000),IF(W811=6,$G$8*(V811/1000),IF(W811=7,$G$9*(V811/1000),IF(W811=8,$G$10*(V811/1000),IF(W811=9,$G$11*(V811/1000),IF(W811=10,$G$12*(V811/1000),IF(W811=11,$G$13*(V811/1000),IF(W811=12,$G$14*(V811/1000),IF(W811=13,$G$15*(V811/1000),IF(W811=14,$G$16*(V811/1000),IF(W811=15,$G$17*(V811/1000),0)))))))))))))))</f>
        <v>0</v>
      </c>
      <c r="Y811" s="34">
        <f>IF('Γεννήτρια 5'!D811="W",Y810+('Γεννήτρια 5'!C811-1)*X811,IF('Γεννήτρια 5'!D811="L",Y810-X811,Y810))</f>
        <v>200.69650129906225</v>
      </c>
      <c r="Z811" s="34" t="str">
        <f>IF(AND('Γεννήτρια 5'!C811&lt;&gt;0,'Γεννήτρια 5'!D811=""),X811,"")</f>
        <v/>
      </c>
    </row>
    <row r="812" spans="1:26">
      <c r="A812" s="3">
        <f t="shared" si="76"/>
        <v>790</v>
      </c>
      <c r="E812" s="3" t="str">
        <f t="shared" si="72"/>
        <v/>
      </c>
      <c r="F812" s="2" t="str">
        <f t="shared" si="73"/>
        <v/>
      </c>
      <c r="G812" s="2" t="str">
        <f t="shared" si="74"/>
        <v/>
      </c>
      <c r="V812" s="34">
        <f t="shared" si="75"/>
        <v>200.69650129906225</v>
      </c>
      <c r="W812" s="33">
        <f t="shared" si="77"/>
        <v>786</v>
      </c>
      <c r="X812" s="34">
        <f>IF(W812=1,$G$3*(V812/1000),IF(W812=2,$G$4*(V812/1000),IF(W812=3,$G$5*(V812/1000),IF(W812=4,$G$6*(V812/1000),IF(W812=5,$G$7*(V812/1000),IF(W812=6,$G$8*(V812/1000),IF(W812=7,$G$9*(V812/1000),IF(W812=8,$G$10*(V812/1000),IF(W812=9,$G$11*(V812/1000),IF(W812=10,$G$12*(V812/1000),IF(W812=11,$G$13*(V812/1000),IF(W812=12,$G$14*(V812/1000),IF(W812=13,$G$15*(V812/1000),IF(W812=14,$G$16*(V812/1000),IF(W812=15,$G$17*(V812/1000),0)))))))))))))))</f>
        <v>0</v>
      </c>
      <c r="Y812" s="34">
        <f>IF('Γεννήτρια 5'!D812="W",Y811+('Γεννήτρια 5'!C812-1)*X812,IF('Γεννήτρια 5'!D812="L",Y811-X812,Y811))</f>
        <v>200.69650129906225</v>
      </c>
      <c r="Z812" s="34" t="str">
        <f>IF(AND('Γεννήτρια 5'!C812&lt;&gt;0,'Γεννήτρια 5'!D812=""),X812,"")</f>
        <v/>
      </c>
    </row>
    <row r="813" spans="1:26">
      <c r="A813" s="3">
        <f t="shared" si="76"/>
        <v>791</v>
      </c>
      <c r="E813" s="3" t="str">
        <f t="shared" si="72"/>
        <v/>
      </c>
      <c r="F813" s="2" t="str">
        <f t="shared" si="73"/>
        <v/>
      </c>
      <c r="G813" s="2" t="str">
        <f t="shared" si="74"/>
        <v/>
      </c>
      <c r="V813" s="34">
        <f t="shared" si="75"/>
        <v>200.69650129906225</v>
      </c>
      <c r="W813" s="33">
        <f t="shared" si="77"/>
        <v>787</v>
      </c>
      <c r="X813" s="34">
        <f>IF(W813=1,$G$3*(V813/1000),IF(W813=2,$G$4*(V813/1000),IF(W813=3,$G$5*(V813/1000),IF(W813=4,$G$6*(V813/1000),IF(W813=5,$G$7*(V813/1000),IF(W813=6,$G$8*(V813/1000),IF(W813=7,$G$9*(V813/1000),IF(W813=8,$G$10*(V813/1000),IF(W813=9,$G$11*(V813/1000),IF(W813=10,$G$12*(V813/1000),IF(W813=11,$G$13*(V813/1000),IF(W813=12,$G$14*(V813/1000),IF(W813=13,$G$15*(V813/1000),IF(W813=14,$G$16*(V813/1000),IF(W813=15,$G$17*(V813/1000),0)))))))))))))))</f>
        <v>0</v>
      </c>
      <c r="Y813" s="34">
        <f>IF('Γεννήτρια 5'!D813="W",Y812+('Γεννήτρια 5'!C813-1)*X813,IF('Γεννήτρια 5'!D813="L",Y812-X813,Y812))</f>
        <v>200.69650129906225</v>
      </c>
      <c r="Z813" s="34" t="str">
        <f>IF(AND('Γεννήτρια 5'!C813&lt;&gt;0,'Γεννήτρια 5'!D813=""),X813,"")</f>
        <v/>
      </c>
    </row>
    <row r="814" spans="1:26">
      <c r="A814" s="3">
        <f t="shared" si="76"/>
        <v>792</v>
      </c>
      <c r="E814" s="3" t="str">
        <f t="shared" si="72"/>
        <v/>
      </c>
      <c r="F814" s="2" t="str">
        <f t="shared" si="73"/>
        <v/>
      </c>
      <c r="G814" s="2" t="str">
        <f t="shared" si="74"/>
        <v/>
      </c>
      <c r="V814" s="34">
        <f t="shared" si="75"/>
        <v>200.69650129906225</v>
      </c>
      <c r="W814" s="33">
        <f t="shared" si="77"/>
        <v>788</v>
      </c>
      <c r="X814" s="34">
        <f>IF(W814=1,$G$3*(V814/1000),IF(W814=2,$G$4*(V814/1000),IF(W814=3,$G$5*(V814/1000),IF(W814=4,$G$6*(V814/1000),IF(W814=5,$G$7*(V814/1000),IF(W814=6,$G$8*(V814/1000),IF(W814=7,$G$9*(V814/1000),IF(W814=8,$G$10*(V814/1000),IF(W814=9,$G$11*(V814/1000),IF(W814=10,$G$12*(V814/1000),IF(W814=11,$G$13*(V814/1000),IF(W814=12,$G$14*(V814/1000),IF(W814=13,$G$15*(V814/1000),IF(W814=14,$G$16*(V814/1000),IF(W814=15,$G$17*(V814/1000),0)))))))))))))))</f>
        <v>0</v>
      </c>
      <c r="Y814" s="34">
        <f>IF('Γεννήτρια 5'!D814="W",Y813+('Γεννήτρια 5'!C814-1)*X814,IF('Γεννήτρια 5'!D814="L",Y813-X814,Y813))</f>
        <v>200.69650129906225</v>
      </c>
      <c r="Z814" s="34" t="str">
        <f>IF(AND('Γεννήτρια 5'!C814&lt;&gt;0,'Γεννήτρια 5'!D814=""),X814,"")</f>
        <v/>
      </c>
    </row>
    <row r="815" spans="1:26">
      <c r="A815" s="3">
        <f t="shared" si="76"/>
        <v>793</v>
      </c>
      <c r="E815" s="3" t="str">
        <f t="shared" si="72"/>
        <v/>
      </c>
      <c r="F815" s="2" t="str">
        <f t="shared" si="73"/>
        <v/>
      </c>
      <c r="G815" s="2" t="str">
        <f t="shared" si="74"/>
        <v/>
      </c>
      <c r="V815" s="34">
        <f t="shared" si="75"/>
        <v>200.69650129906225</v>
      </c>
      <c r="W815" s="33">
        <f t="shared" si="77"/>
        <v>789</v>
      </c>
      <c r="X815" s="34">
        <f>IF(W815=1,$G$3*(V815/1000),IF(W815=2,$G$4*(V815/1000),IF(W815=3,$G$5*(V815/1000),IF(W815=4,$G$6*(V815/1000),IF(W815=5,$G$7*(V815/1000),IF(W815=6,$G$8*(V815/1000),IF(W815=7,$G$9*(V815/1000),IF(W815=8,$G$10*(V815/1000),IF(W815=9,$G$11*(V815/1000),IF(W815=10,$G$12*(V815/1000),IF(W815=11,$G$13*(V815/1000),IF(W815=12,$G$14*(V815/1000),IF(W815=13,$G$15*(V815/1000),IF(W815=14,$G$16*(V815/1000),IF(W815=15,$G$17*(V815/1000),0)))))))))))))))</f>
        <v>0</v>
      </c>
      <c r="Y815" s="34">
        <f>IF('Γεννήτρια 5'!D815="W",Y814+('Γεννήτρια 5'!C815-1)*X815,IF('Γεννήτρια 5'!D815="L",Y814-X815,Y814))</f>
        <v>200.69650129906225</v>
      </c>
      <c r="Z815" s="34" t="str">
        <f>IF(AND('Γεννήτρια 5'!C815&lt;&gt;0,'Γεννήτρια 5'!D815=""),X815,"")</f>
        <v/>
      </c>
    </row>
    <row r="816" spans="1:26">
      <c r="A816" s="3">
        <f t="shared" si="76"/>
        <v>794</v>
      </c>
      <c r="E816" s="3" t="str">
        <f t="shared" si="72"/>
        <v/>
      </c>
      <c r="F816" s="2" t="str">
        <f t="shared" si="73"/>
        <v/>
      </c>
      <c r="G816" s="2" t="str">
        <f t="shared" si="74"/>
        <v/>
      </c>
      <c r="V816" s="34">
        <f t="shared" si="75"/>
        <v>200.69650129906225</v>
      </c>
      <c r="W816" s="33">
        <f t="shared" si="77"/>
        <v>790</v>
      </c>
      <c r="X816" s="34">
        <f>IF(W816=1,$G$3*(V816/1000),IF(W816=2,$G$4*(V816/1000),IF(W816=3,$G$5*(V816/1000),IF(W816=4,$G$6*(V816/1000),IF(W816=5,$G$7*(V816/1000),IF(W816=6,$G$8*(V816/1000),IF(W816=7,$G$9*(V816/1000),IF(W816=8,$G$10*(V816/1000),IF(W816=9,$G$11*(V816/1000),IF(W816=10,$G$12*(V816/1000),IF(W816=11,$G$13*(V816/1000),IF(W816=12,$G$14*(V816/1000),IF(W816=13,$G$15*(V816/1000),IF(W816=14,$G$16*(V816/1000),IF(W816=15,$G$17*(V816/1000),0)))))))))))))))</f>
        <v>0</v>
      </c>
      <c r="Y816" s="34">
        <f>IF('Γεννήτρια 5'!D816="W",Y815+('Γεννήτρια 5'!C816-1)*X816,IF('Γεννήτρια 5'!D816="L",Y815-X816,Y815))</f>
        <v>200.69650129906225</v>
      </c>
      <c r="Z816" s="34" t="str">
        <f>IF(AND('Γεννήτρια 5'!C816&lt;&gt;0,'Γεννήτρια 5'!D816=""),X816,"")</f>
        <v/>
      </c>
    </row>
    <row r="817" spans="1:26">
      <c r="A817" s="3">
        <f t="shared" si="76"/>
        <v>795</v>
      </c>
      <c r="E817" s="3" t="str">
        <f t="shared" si="72"/>
        <v/>
      </c>
      <c r="F817" s="2" t="str">
        <f t="shared" si="73"/>
        <v/>
      </c>
      <c r="G817" s="2" t="str">
        <f t="shared" si="74"/>
        <v/>
      </c>
      <c r="V817" s="34">
        <f t="shared" si="75"/>
        <v>200.69650129906225</v>
      </c>
      <c r="W817" s="33">
        <f t="shared" si="77"/>
        <v>791</v>
      </c>
      <c r="X817" s="34">
        <f>IF(W817=1,$G$3*(V817/1000),IF(W817=2,$G$4*(V817/1000),IF(W817=3,$G$5*(V817/1000),IF(W817=4,$G$6*(V817/1000),IF(W817=5,$G$7*(V817/1000),IF(W817=6,$G$8*(V817/1000),IF(W817=7,$G$9*(V817/1000),IF(W817=8,$G$10*(V817/1000),IF(W817=9,$G$11*(V817/1000),IF(W817=10,$G$12*(V817/1000),IF(W817=11,$G$13*(V817/1000),IF(W817=12,$G$14*(V817/1000),IF(W817=13,$G$15*(V817/1000),IF(W817=14,$G$16*(V817/1000),IF(W817=15,$G$17*(V817/1000),0)))))))))))))))</f>
        <v>0</v>
      </c>
      <c r="Y817" s="34">
        <f>IF('Γεννήτρια 5'!D817="W",Y816+('Γεννήτρια 5'!C817-1)*X817,IF('Γεννήτρια 5'!D817="L",Y816-X817,Y816))</f>
        <v>200.69650129906225</v>
      </c>
      <c r="Z817" s="34" t="str">
        <f>IF(AND('Γεννήτρια 5'!C817&lt;&gt;0,'Γεννήτρια 5'!D817=""),X817,"")</f>
        <v/>
      </c>
    </row>
    <row r="818" spans="1:26">
      <c r="A818" s="3">
        <f t="shared" si="76"/>
        <v>796</v>
      </c>
      <c r="E818" s="3" t="str">
        <f t="shared" si="72"/>
        <v/>
      </c>
      <c r="F818" s="2" t="str">
        <f t="shared" si="73"/>
        <v/>
      </c>
      <c r="G818" s="2" t="str">
        <f t="shared" si="74"/>
        <v/>
      </c>
      <c r="V818" s="34">
        <f t="shared" si="75"/>
        <v>200.69650129906225</v>
      </c>
      <c r="W818" s="33">
        <f t="shared" si="77"/>
        <v>792</v>
      </c>
      <c r="X818" s="34">
        <f>IF(W818=1,$G$3*(V818/1000),IF(W818=2,$G$4*(V818/1000),IF(W818=3,$G$5*(V818/1000),IF(W818=4,$G$6*(V818/1000),IF(W818=5,$G$7*(V818/1000),IF(W818=6,$G$8*(V818/1000),IF(W818=7,$G$9*(V818/1000),IF(W818=8,$G$10*(V818/1000),IF(W818=9,$G$11*(V818/1000),IF(W818=10,$G$12*(V818/1000),IF(W818=11,$G$13*(V818/1000),IF(W818=12,$G$14*(V818/1000),IF(W818=13,$G$15*(V818/1000),IF(W818=14,$G$16*(V818/1000),IF(W818=15,$G$17*(V818/1000),0)))))))))))))))</f>
        <v>0</v>
      </c>
      <c r="Y818" s="34">
        <f>IF('Γεννήτρια 5'!D818="W",Y817+('Γεννήτρια 5'!C818-1)*X818,IF('Γεννήτρια 5'!D818="L",Y817-X818,Y817))</f>
        <v>200.69650129906225</v>
      </c>
      <c r="Z818" s="34" t="str">
        <f>IF(AND('Γεννήτρια 5'!C818&lt;&gt;0,'Γεννήτρια 5'!D818=""),X818,"")</f>
        <v/>
      </c>
    </row>
    <row r="819" spans="1:26">
      <c r="A819" s="3">
        <f t="shared" si="76"/>
        <v>797</v>
      </c>
      <c r="E819" s="3" t="str">
        <f t="shared" si="72"/>
        <v/>
      </c>
      <c r="F819" s="2" t="str">
        <f t="shared" si="73"/>
        <v/>
      </c>
      <c r="G819" s="2" t="str">
        <f t="shared" si="74"/>
        <v/>
      </c>
      <c r="V819" s="34">
        <f t="shared" si="75"/>
        <v>200.69650129906225</v>
      </c>
      <c r="W819" s="33">
        <f t="shared" si="77"/>
        <v>793</v>
      </c>
      <c r="X819" s="34">
        <f>IF(W819=1,$G$3*(V819/1000),IF(W819=2,$G$4*(V819/1000),IF(W819=3,$G$5*(V819/1000),IF(W819=4,$G$6*(V819/1000),IF(W819=5,$G$7*(V819/1000),IF(W819=6,$G$8*(V819/1000),IF(W819=7,$G$9*(V819/1000),IF(W819=8,$G$10*(V819/1000),IF(W819=9,$G$11*(V819/1000),IF(W819=10,$G$12*(V819/1000),IF(W819=11,$G$13*(V819/1000),IF(W819=12,$G$14*(V819/1000),IF(W819=13,$G$15*(V819/1000),IF(W819=14,$G$16*(V819/1000),IF(W819=15,$G$17*(V819/1000),0)))))))))))))))</f>
        <v>0</v>
      </c>
      <c r="Y819" s="34">
        <f>IF('Γεννήτρια 5'!D819="W",Y818+('Γεννήτρια 5'!C819-1)*X819,IF('Γεννήτρια 5'!D819="L",Y818-X819,Y818))</f>
        <v>200.69650129906225</v>
      </c>
      <c r="Z819" s="34" t="str">
        <f>IF(AND('Γεννήτρια 5'!C819&lt;&gt;0,'Γεννήτρια 5'!D819=""),X819,"")</f>
        <v/>
      </c>
    </row>
    <row r="820" spans="1:26">
      <c r="A820" s="3">
        <f t="shared" si="76"/>
        <v>798</v>
      </c>
      <c r="E820" s="3" t="str">
        <f t="shared" si="72"/>
        <v/>
      </c>
      <c r="F820" s="2" t="str">
        <f t="shared" si="73"/>
        <v/>
      </c>
      <c r="G820" s="2" t="str">
        <f t="shared" si="74"/>
        <v/>
      </c>
      <c r="V820" s="34">
        <f t="shared" si="75"/>
        <v>200.69650129906225</v>
      </c>
      <c r="W820" s="33">
        <f t="shared" si="77"/>
        <v>794</v>
      </c>
      <c r="X820" s="34">
        <f>IF(W820=1,$G$3*(V820/1000),IF(W820=2,$G$4*(V820/1000),IF(W820=3,$G$5*(V820/1000),IF(W820=4,$G$6*(V820/1000),IF(W820=5,$G$7*(V820/1000),IF(W820=6,$G$8*(V820/1000),IF(W820=7,$G$9*(V820/1000),IF(W820=8,$G$10*(V820/1000),IF(W820=9,$G$11*(V820/1000),IF(W820=10,$G$12*(V820/1000),IF(W820=11,$G$13*(V820/1000),IF(W820=12,$G$14*(V820/1000),IF(W820=13,$G$15*(V820/1000),IF(W820=14,$G$16*(V820/1000),IF(W820=15,$G$17*(V820/1000),0)))))))))))))))</f>
        <v>0</v>
      </c>
      <c r="Y820" s="34">
        <f>IF('Γεννήτρια 5'!D820="W",Y819+('Γεννήτρια 5'!C820-1)*X820,IF('Γεννήτρια 5'!D820="L",Y819-X820,Y819))</f>
        <v>200.69650129906225</v>
      </c>
      <c r="Z820" s="34" t="str">
        <f>IF(AND('Γεννήτρια 5'!C820&lt;&gt;0,'Γεννήτρια 5'!D820=""),X820,"")</f>
        <v/>
      </c>
    </row>
    <row r="821" spans="1:26">
      <c r="A821" s="3">
        <f t="shared" si="76"/>
        <v>799</v>
      </c>
      <c r="E821" s="3" t="str">
        <f t="shared" si="72"/>
        <v/>
      </c>
      <c r="F821" s="2" t="str">
        <f t="shared" si="73"/>
        <v/>
      </c>
      <c r="G821" s="2" t="str">
        <f t="shared" si="74"/>
        <v/>
      </c>
      <c r="V821" s="34">
        <f t="shared" si="75"/>
        <v>200.69650129906225</v>
      </c>
      <c r="W821" s="33">
        <f t="shared" si="77"/>
        <v>795</v>
      </c>
      <c r="X821" s="34">
        <f>IF(W821=1,$G$3*(V821/1000),IF(W821=2,$G$4*(V821/1000),IF(W821=3,$G$5*(V821/1000),IF(W821=4,$G$6*(V821/1000),IF(W821=5,$G$7*(V821/1000),IF(W821=6,$G$8*(V821/1000),IF(W821=7,$G$9*(V821/1000),IF(W821=8,$G$10*(V821/1000),IF(W821=9,$G$11*(V821/1000),IF(W821=10,$G$12*(V821/1000),IF(W821=11,$G$13*(V821/1000),IF(W821=12,$G$14*(V821/1000),IF(W821=13,$G$15*(V821/1000),IF(W821=14,$G$16*(V821/1000),IF(W821=15,$G$17*(V821/1000),0)))))))))))))))</f>
        <v>0</v>
      </c>
      <c r="Y821" s="34">
        <f>IF('Γεννήτρια 5'!D821="W",Y820+('Γεννήτρια 5'!C821-1)*X821,IF('Γεννήτρια 5'!D821="L",Y820-X821,Y820))</f>
        <v>200.69650129906225</v>
      </c>
      <c r="Z821" s="34" t="str">
        <f>IF(AND('Γεννήτρια 5'!C821&lt;&gt;0,'Γεννήτρια 5'!D821=""),X821,"")</f>
        <v/>
      </c>
    </row>
    <row r="822" spans="1:26">
      <c r="A822" s="3">
        <f t="shared" si="76"/>
        <v>800</v>
      </c>
      <c r="E822" s="3" t="str">
        <f t="shared" si="72"/>
        <v/>
      </c>
      <c r="F822" s="2" t="str">
        <f t="shared" si="73"/>
        <v/>
      </c>
      <c r="G822" s="2" t="str">
        <f t="shared" si="74"/>
        <v/>
      </c>
      <c r="V822" s="34">
        <f t="shared" si="75"/>
        <v>200.69650129906225</v>
      </c>
      <c r="W822" s="33">
        <f t="shared" si="77"/>
        <v>796</v>
      </c>
      <c r="X822" s="34">
        <f>IF(W822=1,$G$3*(V822/1000),IF(W822=2,$G$4*(V822/1000),IF(W822=3,$G$5*(V822/1000),IF(W822=4,$G$6*(V822/1000),IF(W822=5,$G$7*(V822/1000),IF(W822=6,$G$8*(V822/1000),IF(W822=7,$G$9*(V822/1000),IF(W822=8,$G$10*(V822/1000),IF(W822=9,$G$11*(V822/1000),IF(W822=10,$G$12*(V822/1000),IF(W822=11,$G$13*(V822/1000),IF(W822=12,$G$14*(V822/1000),IF(W822=13,$G$15*(V822/1000),IF(W822=14,$G$16*(V822/1000),IF(W822=15,$G$17*(V822/1000),0)))))))))))))))</f>
        <v>0</v>
      </c>
      <c r="Y822" s="34">
        <f>IF('Γεννήτρια 5'!D822="W",Y821+('Γεννήτρια 5'!C822-1)*X822,IF('Γεννήτρια 5'!D822="L",Y821-X822,Y821))</f>
        <v>200.69650129906225</v>
      </c>
      <c r="Z822" s="34" t="str">
        <f>IF(AND('Γεννήτρια 5'!C822&lt;&gt;0,'Γεννήτρια 5'!D822=""),X822,"")</f>
        <v/>
      </c>
    </row>
    <row r="823" spans="1:26">
      <c r="A823" s="3">
        <f t="shared" si="76"/>
        <v>801</v>
      </c>
      <c r="E823" s="3" t="str">
        <f t="shared" si="72"/>
        <v/>
      </c>
      <c r="F823" s="2" t="str">
        <f t="shared" si="73"/>
        <v/>
      </c>
      <c r="G823" s="2" t="str">
        <f t="shared" si="74"/>
        <v/>
      </c>
      <c r="V823" s="34">
        <f t="shared" si="75"/>
        <v>200.69650129906225</v>
      </c>
      <c r="W823" s="33">
        <f t="shared" si="77"/>
        <v>797</v>
      </c>
      <c r="X823" s="34">
        <f>IF(W823=1,$G$3*(V823/1000),IF(W823=2,$G$4*(V823/1000),IF(W823=3,$G$5*(V823/1000),IF(W823=4,$G$6*(V823/1000),IF(W823=5,$G$7*(V823/1000),IF(W823=6,$G$8*(V823/1000),IF(W823=7,$G$9*(V823/1000),IF(W823=8,$G$10*(V823/1000),IF(W823=9,$G$11*(V823/1000),IF(W823=10,$G$12*(V823/1000),IF(W823=11,$G$13*(V823/1000),IF(W823=12,$G$14*(V823/1000),IF(W823=13,$G$15*(V823/1000),IF(W823=14,$G$16*(V823/1000),IF(W823=15,$G$17*(V823/1000),0)))))))))))))))</f>
        <v>0</v>
      </c>
      <c r="Y823" s="34">
        <f>IF('Γεννήτρια 5'!D823="W",Y822+('Γεννήτρια 5'!C823-1)*X823,IF('Γεννήτρια 5'!D823="L",Y822-X823,Y822))</f>
        <v>200.69650129906225</v>
      </c>
      <c r="Z823" s="34" t="str">
        <f>IF(AND('Γεννήτρια 5'!C823&lt;&gt;0,'Γεννήτρια 5'!D823=""),X823,"")</f>
        <v/>
      </c>
    </row>
    <row r="824" spans="1:26">
      <c r="A824" s="3">
        <f t="shared" si="76"/>
        <v>802</v>
      </c>
      <c r="E824" s="3" t="str">
        <f t="shared" si="72"/>
        <v/>
      </c>
      <c r="F824" s="2" t="str">
        <f t="shared" si="73"/>
        <v/>
      </c>
      <c r="G824" s="2" t="str">
        <f t="shared" si="74"/>
        <v/>
      </c>
      <c r="V824" s="34">
        <f t="shared" si="75"/>
        <v>200.69650129906225</v>
      </c>
      <c r="W824" s="33">
        <f t="shared" si="77"/>
        <v>798</v>
      </c>
      <c r="X824" s="34">
        <f>IF(W824=1,$G$3*(V824/1000),IF(W824=2,$G$4*(V824/1000),IF(W824=3,$G$5*(V824/1000),IF(W824=4,$G$6*(V824/1000),IF(W824=5,$G$7*(V824/1000),IF(W824=6,$G$8*(V824/1000),IF(W824=7,$G$9*(V824/1000),IF(W824=8,$G$10*(V824/1000),IF(W824=9,$G$11*(V824/1000),IF(W824=10,$G$12*(V824/1000),IF(W824=11,$G$13*(V824/1000),IF(W824=12,$G$14*(V824/1000),IF(W824=13,$G$15*(V824/1000),IF(W824=14,$G$16*(V824/1000),IF(W824=15,$G$17*(V824/1000),0)))))))))))))))</f>
        <v>0</v>
      </c>
      <c r="Y824" s="34">
        <f>IF('Γεννήτρια 5'!D824="W",Y823+('Γεννήτρια 5'!C824-1)*X824,IF('Γεννήτρια 5'!D824="L",Y823-X824,Y823))</f>
        <v>200.69650129906225</v>
      </c>
      <c r="Z824" s="34" t="str">
        <f>IF(AND('Γεννήτρια 5'!C824&lt;&gt;0,'Γεννήτρια 5'!D824=""),X824,"")</f>
        <v/>
      </c>
    </row>
    <row r="825" spans="1:26">
      <c r="A825" s="3">
        <f t="shared" si="76"/>
        <v>803</v>
      </c>
      <c r="E825" s="3" t="str">
        <f t="shared" si="72"/>
        <v/>
      </c>
      <c r="F825" s="2" t="str">
        <f t="shared" si="73"/>
        <v/>
      </c>
      <c r="G825" s="2" t="str">
        <f t="shared" si="74"/>
        <v/>
      </c>
      <c r="V825" s="34">
        <f t="shared" si="75"/>
        <v>200.69650129906225</v>
      </c>
      <c r="W825" s="33">
        <f t="shared" si="77"/>
        <v>799</v>
      </c>
      <c r="X825" s="34">
        <f>IF(W825=1,$G$3*(V825/1000),IF(W825=2,$G$4*(V825/1000),IF(W825=3,$G$5*(V825/1000),IF(W825=4,$G$6*(V825/1000),IF(W825=5,$G$7*(V825/1000),IF(W825=6,$G$8*(V825/1000),IF(W825=7,$G$9*(V825/1000),IF(W825=8,$G$10*(V825/1000),IF(W825=9,$G$11*(V825/1000),IF(W825=10,$G$12*(V825/1000),IF(W825=11,$G$13*(V825/1000),IF(W825=12,$G$14*(V825/1000),IF(W825=13,$G$15*(V825/1000),IF(W825=14,$G$16*(V825/1000),IF(W825=15,$G$17*(V825/1000),0)))))))))))))))</f>
        <v>0</v>
      </c>
      <c r="Y825" s="34">
        <f>IF('Γεννήτρια 5'!D825="W",Y824+('Γεννήτρια 5'!C825-1)*X825,IF('Γεννήτρια 5'!D825="L",Y824-X825,Y824))</f>
        <v>200.69650129906225</v>
      </c>
      <c r="Z825" s="34" t="str">
        <f>IF(AND('Γεννήτρια 5'!C825&lt;&gt;0,'Γεννήτρια 5'!D825=""),X825,"")</f>
        <v/>
      </c>
    </row>
    <row r="826" spans="1:26">
      <c r="A826" s="3">
        <f t="shared" si="76"/>
        <v>804</v>
      </c>
      <c r="E826" s="3" t="str">
        <f t="shared" si="72"/>
        <v/>
      </c>
      <c r="F826" s="2" t="str">
        <f t="shared" si="73"/>
        <v/>
      </c>
      <c r="G826" s="2" t="str">
        <f t="shared" si="74"/>
        <v/>
      </c>
      <c r="V826" s="34">
        <f t="shared" si="75"/>
        <v>200.69650129906225</v>
      </c>
      <c r="W826" s="33">
        <f t="shared" si="77"/>
        <v>800</v>
      </c>
      <c r="X826" s="34">
        <f>IF(W826=1,$G$3*(V826/1000),IF(W826=2,$G$4*(V826/1000),IF(W826=3,$G$5*(V826/1000),IF(W826=4,$G$6*(V826/1000),IF(W826=5,$G$7*(V826/1000),IF(W826=6,$G$8*(V826/1000),IF(W826=7,$G$9*(V826/1000),IF(W826=8,$G$10*(V826/1000),IF(W826=9,$G$11*(V826/1000),IF(W826=10,$G$12*(V826/1000),IF(W826=11,$G$13*(V826/1000),IF(W826=12,$G$14*(V826/1000),IF(W826=13,$G$15*(V826/1000),IF(W826=14,$G$16*(V826/1000),IF(W826=15,$G$17*(V826/1000),0)))))))))))))))</f>
        <v>0</v>
      </c>
      <c r="Y826" s="34">
        <f>IF('Γεννήτρια 5'!D826="W",Y825+('Γεννήτρια 5'!C826-1)*X826,IF('Γεννήτρια 5'!D826="L",Y825-X826,Y825))</f>
        <v>200.69650129906225</v>
      </c>
      <c r="Z826" s="34" t="str">
        <f>IF(AND('Γεννήτρια 5'!C826&lt;&gt;0,'Γεννήτρια 5'!D826=""),X826,"")</f>
        <v/>
      </c>
    </row>
    <row r="827" spans="1:26">
      <c r="A827" s="3">
        <f t="shared" si="76"/>
        <v>805</v>
      </c>
      <c r="E827" s="3" t="str">
        <f t="shared" si="72"/>
        <v/>
      </c>
      <c r="F827" s="2" t="str">
        <f t="shared" si="73"/>
        <v/>
      </c>
      <c r="G827" s="2" t="str">
        <f t="shared" si="74"/>
        <v/>
      </c>
      <c r="V827" s="34">
        <f t="shared" si="75"/>
        <v>200.69650129906225</v>
      </c>
      <c r="W827" s="33">
        <f t="shared" si="77"/>
        <v>801</v>
      </c>
      <c r="X827" s="34">
        <f>IF(W827=1,$G$3*(V827/1000),IF(W827=2,$G$4*(V827/1000),IF(W827=3,$G$5*(V827/1000),IF(W827=4,$G$6*(V827/1000),IF(W827=5,$G$7*(V827/1000),IF(W827=6,$G$8*(V827/1000),IF(W827=7,$G$9*(V827/1000),IF(W827=8,$G$10*(V827/1000),IF(W827=9,$G$11*(V827/1000),IF(W827=10,$G$12*(V827/1000),IF(W827=11,$G$13*(V827/1000),IF(W827=12,$G$14*(V827/1000),IF(W827=13,$G$15*(V827/1000),IF(W827=14,$G$16*(V827/1000),IF(W827=15,$G$17*(V827/1000),0)))))))))))))))</f>
        <v>0</v>
      </c>
      <c r="Y827" s="34">
        <f>IF('Γεννήτρια 5'!D827="W",Y826+('Γεννήτρια 5'!C827-1)*X827,IF('Γεννήτρια 5'!D827="L",Y826-X827,Y826))</f>
        <v>200.69650129906225</v>
      </c>
      <c r="Z827" s="34" t="str">
        <f>IF(AND('Γεννήτρια 5'!C827&lt;&gt;0,'Γεννήτρια 5'!D827=""),X827,"")</f>
        <v/>
      </c>
    </row>
    <row r="828" spans="1:26">
      <c r="A828" s="3">
        <f t="shared" si="76"/>
        <v>806</v>
      </c>
      <c r="E828" s="3" t="str">
        <f t="shared" si="72"/>
        <v/>
      </c>
      <c r="F828" s="2" t="str">
        <f t="shared" si="73"/>
        <v/>
      </c>
      <c r="G828" s="2" t="str">
        <f t="shared" si="74"/>
        <v/>
      </c>
      <c r="V828" s="34">
        <f t="shared" si="75"/>
        <v>200.69650129906225</v>
      </c>
      <c r="W828" s="33">
        <f t="shared" si="77"/>
        <v>802</v>
      </c>
      <c r="X828" s="34">
        <f>IF(W828=1,$G$3*(V828/1000),IF(W828=2,$G$4*(V828/1000),IF(W828=3,$G$5*(V828/1000),IF(W828=4,$G$6*(V828/1000),IF(W828=5,$G$7*(V828/1000),IF(W828=6,$G$8*(V828/1000),IF(W828=7,$G$9*(V828/1000),IF(W828=8,$G$10*(V828/1000),IF(W828=9,$G$11*(V828/1000),IF(W828=10,$G$12*(V828/1000),IF(W828=11,$G$13*(V828/1000),IF(W828=12,$G$14*(V828/1000),IF(W828=13,$G$15*(V828/1000),IF(W828=14,$G$16*(V828/1000),IF(W828=15,$G$17*(V828/1000),0)))))))))))))))</f>
        <v>0</v>
      </c>
      <c r="Y828" s="34">
        <f>IF('Γεννήτρια 5'!D828="W",Y827+('Γεννήτρια 5'!C828-1)*X828,IF('Γεννήτρια 5'!D828="L",Y827-X828,Y827))</f>
        <v>200.69650129906225</v>
      </c>
      <c r="Z828" s="34" t="str">
        <f>IF(AND('Γεννήτρια 5'!C828&lt;&gt;0,'Γεννήτρια 5'!D828=""),X828,"")</f>
        <v/>
      </c>
    </row>
    <row r="829" spans="1:26">
      <c r="A829" s="3">
        <f t="shared" si="76"/>
        <v>807</v>
      </c>
      <c r="E829" s="3" t="str">
        <f t="shared" si="72"/>
        <v/>
      </c>
      <c r="F829" s="2" t="str">
        <f t="shared" si="73"/>
        <v/>
      </c>
      <c r="G829" s="2" t="str">
        <f t="shared" si="74"/>
        <v/>
      </c>
      <c r="V829" s="34">
        <f t="shared" si="75"/>
        <v>200.69650129906225</v>
      </c>
      <c r="W829" s="33">
        <f t="shared" si="77"/>
        <v>803</v>
      </c>
      <c r="X829" s="34">
        <f>IF(W829=1,$G$3*(V829/1000),IF(W829=2,$G$4*(V829/1000),IF(W829=3,$G$5*(V829/1000),IF(W829=4,$G$6*(V829/1000),IF(W829=5,$G$7*(V829/1000),IF(W829=6,$G$8*(V829/1000),IF(W829=7,$G$9*(V829/1000),IF(W829=8,$G$10*(V829/1000),IF(W829=9,$G$11*(V829/1000),IF(W829=10,$G$12*(V829/1000),IF(W829=11,$G$13*(V829/1000),IF(W829=12,$G$14*(V829/1000),IF(W829=13,$G$15*(V829/1000),IF(W829=14,$G$16*(V829/1000),IF(W829=15,$G$17*(V829/1000),0)))))))))))))))</f>
        <v>0</v>
      </c>
      <c r="Y829" s="34">
        <f>IF('Γεννήτρια 5'!D829="W",Y828+('Γεννήτρια 5'!C829-1)*X829,IF('Γεννήτρια 5'!D829="L",Y828-X829,Y828))</f>
        <v>200.69650129906225</v>
      </c>
      <c r="Z829" s="34" t="str">
        <f>IF(AND('Γεννήτρια 5'!C829&lt;&gt;0,'Γεννήτρια 5'!D829=""),X829,"")</f>
        <v/>
      </c>
    </row>
    <row r="830" spans="1:26">
      <c r="A830" s="3">
        <f t="shared" si="76"/>
        <v>808</v>
      </c>
      <c r="E830" s="3" t="str">
        <f t="shared" si="72"/>
        <v/>
      </c>
      <c r="F830" s="2" t="str">
        <f t="shared" si="73"/>
        <v/>
      </c>
      <c r="G830" s="2" t="str">
        <f t="shared" si="74"/>
        <v/>
      </c>
      <c r="V830" s="34">
        <f t="shared" si="75"/>
        <v>200.69650129906225</v>
      </c>
      <c r="W830" s="33">
        <f t="shared" si="77"/>
        <v>804</v>
      </c>
      <c r="X830" s="34">
        <f>IF(W830=1,$G$3*(V830/1000),IF(W830=2,$G$4*(V830/1000),IF(W830=3,$G$5*(V830/1000),IF(W830=4,$G$6*(V830/1000),IF(W830=5,$G$7*(V830/1000),IF(W830=6,$G$8*(V830/1000),IF(W830=7,$G$9*(V830/1000),IF(W830=8,$G$10*(V830/1000),IF(W830=9,$G$11*(V830/1000),IF(W830=10,$G$12*(V830/1000),IF(W830=11,$G$13*(V830/1000),IF(W830=12,$G$14*(V830/1000),IF(W830=13,$G$15*(V830/1000),IF(W830=14,$G$16*(V830/1000),IF(W830=15,$G$17*(V830/1000),0)))))))))))))))</f>
        <v>0</v>
      </c>
      <c r="Y830" s="34">
        <f>IF('Γεννήτρια 5'!D830="W",Y829+('Γεννήτρια 5'!C830-1)*X830,IF('Γεννήτρια 5'!D830="L",Y829-X830,Y829))</f>
        <v>200.69650129906225</v>
      </c>
      <c r="Z830" s="34" t="str">
        <f>IF(AND('Γεννήτρια 5'!C830&lt;&gt;0,'Γεννήτρια 5'!D830=""),X830,"")</f>
        <v/>
      </c>
    </row>
    <row r="831" spans="1:26">
      <c r="A831" s="3">
        <f t="shared" si="76"/>
        <v>809</v>
      </c>
      <c r="E831" s="3" t="str">
        <f t="shared" si="72"/>
        <v/>
      </c>
      <c r="F831" s="2" t="str">
        <f t="shared" si="73"/>
        <v/>
      </c>
      <c r="G831" s="2" t="str">
        <f t="shared" si="74"/>
        <v/>
      </c>
      <c r="V831" s="34">
        <f t="shared" si="75"/>
        <v>200.69650129906225</v>
      </c>
      <c r="W831" s="33">
        <f t="shared" si="77"/>
        <v>805</v>
      </c>
      <c r="X831" s="34">
        <f>IF(W831=1,$G$3*(V831/1000),IF(W831=2,$G$4*(V831/1000),IF(W831=3,$G$5*(V831/1000),IF(W831=4,$G$6*(V831/1000),IF(W831=5,$G$7*(V831/1000),IF(W831=6,$G$8*(V831/1000),IF(W831=7,$G$9*(V831/1000),IF(W831=8,$G$10*(V831/1000),IF(W831=9,$G$11*(V831/1000),IF(W831=10,$G$12*(V831/1000),IF(W831=11,$G$13*(V831/1000),IF(W831=12,$G$14*(V831/1000),IF(W831=13,$G$15*(V831/1000),IF(W831=14,$G$16*(V831/1000),IF(W831=15,$G$17*(V831/1000),0)))))))))))))))</f>
        <v>0</v>
      </c>
      <c r="Y831" s="34">
        <f>IF('Γεννήτρια 5'!D831="W",Y830+('Γεννήτρια 5'!C831-1)*X831,IF('Γεννήτρια 5'!D831="L",Y830-X831,Y830))</f>
        <v>200.69650129906225</v>
      </c>
      <c r="Z831" s="34" t="str">
        <f>IF(AND('Γεννήτρια 5'!C831&lt;&gt;0,'Γεννήτρια 5'!D831=""),X831,"")</f>
        <v/>
      </c>
    </row>
    <row r="832" spans="1:26">
      <c r="A832" s="3">
        <f t="shared" si="76"/>
        <v>810</v>
      </c>
      <c r="E832" s="3" t="str">
        <f t="shared" si="72"/>
        <v/>
      </c>
      <c r="F832" s="2" t="str">
        <f t="shared" si="73"/>
        <v/>
      </c>
      <c r="G832" s="2" t="str">
        <f t="shared" si="74"/>
        <v/>
      </c>
      <c r="V832" s="34">
        <f t="shared" si="75"/>
        <v>200.69650129906225</v>
      </c>
      <c r="W832" s="33">
        <f t="shared" si="77"/>
        <v>806</v>
      </c>
      <c r="X832" s="34">
        <f>IF(W832=1,$G$3*(V832/1000),IF(W832=2,$G$4*(V832/1000),IF(W832=3,$G$5*(V832/1000),IF(W832=4,$G$6*(V832/1000),IF(W832=5,$G$7*(V832/1000),IF(W832=6,$G$8*(V832/1000),IF(W832=7,$G$9*(V832/1000),IF(W832=8,$G$10*(V832/1000),IF(W832=9,$G$11*(V832/1000),IF(W832=10,$G$12*(V832/1000),IF(W832=11,$G$13*(V832/1000),IF(W832=12,$G$14*(V832/1000),IF(W832=13,$G$15*(V832/1000),IF(W832=14,$G$16*(V832/1000),IF(W832=15,$G$17*(V832/1000),0)))))))))))))))</f>
        <v>0</v>
      </c>
      <c r="Y832" s="34">
        <f>IF('Γεννήτρια 5'!D832="W",Y831+('Γεννήτρια 5'!C832-1)*X832,IF('Γεννήτρια 5'!D832="L",Y831-X832,Y831))</f>
        <v>200.69650129906225</v>
      </c>
      <c r="Z832" s="34" t="str">
        <f>IF(AND('Γεννήτρια 5'!C832&lt;&gt;0,'Γεννήτρια 5'!D832=""),X832,"")</f>
        <v/>
      </c>
    </row>
    <row r="833" spans="1:26">
      <c r="A833" s="3">
        <f t="shared" si="76"/>
        <v>811</v>
      </c>
      <c r="E833" s="3" t="str">
        <f t="shared" si="72"/>
        <v/>
      </c>
      <c r="F833" s="2" t="str">
        <f t="shared" si="73"/>
        <v/>
      </c>
      <c r="G833" s="2" t="str">
        <f t="shared" si="74"/>
        <v/>
      </c>
      <c r="V833" s="34">
        <f t="shared" si="75"/>
        <v>200.69650129906225</v>
      </c>
      <c r="W833" s="33">
        <f t="shared" si="77"/>
        <v>807</v>
      </c>
      <c r="X833" s="34">
        <f>IF(W833=1,$G$3*(V833/1000),IF(W833=2,$G$4*(V833/1000),IF(W833=3,$G$5*(V833/1000),IF(W833=4,$G$6*(V833/1000),IF(W833=5,$G$7*(V833/1000),IF(W833=6,$G$8*(V833/1000),IF(W833=7,$G$9*(V833/1000),IF(W833=8,$G$10*(V833/1000),IF(W833=9,$G$11*(V833/1000),IF(W833=10,$G$12*(V833/1000),IF(W833=11,$G$13*(V833/1000),IF(W833=12,$G$14*(V833/1000),IF(W833=13,$G$15*(V833/1000),IF(W833=14,$G$16*(V833/1000),IF(W833=15,$G$17*(V833/1000),0)))))))))))))))</f>
        <v>0</v>
      </c>
      <c r="Y833" s="34">
        <f>IF('Γεννήτρια 5'!D833="W",Y832+('Γεννήτρια 5'!C833-1)*X833,IF('Γεννήτρια 5'!D833="L",Y832-X833,Y832))</f>
        <v>200.69650129906225</v>
      </c>
      <c r="Z833" s="34" t="str">
        <f>IF(AND('Γεννήτρια 5'!C833&lt;&gt;0,'Γεννήτρια 5'!D833=""),X833,"")</f>
        <v/>
      </c>
    </row>
    <row r="834" spans="1:26">
      <c r="A834" s="3">
        <f t="shared" si="76"/>
        <v>812</v>
      </c>
      <c r="E834" s="3" t="str">
        <f t="shared" si="72"/>
        <v/>
      </c>
      <c r="F834" s="2" t="str">
        <f t="shared" si="73"/>
        <v/>
      </c>
      <c r="G834" s="2" t="str">
        <f t="shared" si="74"/>
        <v/>
      </c>
      <c r="V834" s="34">
        <f t="shared" si="75"/>
        <v>200.69650129906225</v>
      </c>
      <c r="W834" s="33">
        <f t="shared" si="77"/>
        <v>808</v>
      </c>
      <c r="X834" s="34">
        <f>IF(W834=1,$G$3*(V834/1000),IF(W834=2,$G$4*(V834/1000),IF(W834=3,$G$5*(V834/1000),IF(W834=4,$G$6*(V834/1000),IF(W834=5,$G$7*(V834/1000),IF(W834=6,$G$8*(V834/1000),IF(W834=7,$G$9*(V834/1000),IF(W834=8,$G$10*(V834/1000),IF(W834=9,$G$11*(V834/1000),IF(W834=10,$G$12*(V834/1000),IF(W834=11,$G$13*(V834/1000),IF(W834=12,$G$14*(V834/1000),IF(W834=13,$G$15*(V834/1000),IF(W834=14,$G$16*(V834/1000),IF(W834=15,$G$17*(V834/1000),0)))))))))))))))</f>
        <v>0</v>
      </c>
      <c r="Y834" s="34">
        <f>IF('Γεννήτρια 5'!D834="W",Y833+('Γεννήτρια 5'!C834-1)*X834,IF('Γεννήτρια 5'!D834="L",Y833-X834,Y833))</f>
        <v>200.69650129906225</v>
      </c>
      <c r="Z834" s="34" t="str">
        <f>IF(AND('Γεννήτρια 5'!C834&lt;&gt;0,'Γεννήτρια 5'!D834=""),X834,"")</f>
        <v/>
      </c>
    </row>
    <row r="835" spans="1:26">
      <c r="A835" s="3">
        <f t="shared" si="76"/>
        <v>813</v>
      </c>
      <c r="E835" s="3" t="str">
        <f t="shared" si="72"/>
        <v/>
      </c>
      <c r="F835" s="2" t="str">
        <f t="shared" si="73"/>
        <v/>
      </c>
      <c r="G835" s="2" t="str">
        <f t="shared" si="74"/>
        <v/>
      </c>
      <c r="V835" s="34">
        <f t="shared" si="75"/>
        <v>200.69650129906225</v>
      </c>
      <c r="W835" s="33">
        <f t="shared" si="77"/>
        <v>809</v>
      </c>
      <c r="X835" s="34">
        <f>IF(W835=1,$G$3*(V835/1000),IF(W835=2,$G$4*(V835/1000),IF(W835=3,$G$5*(V835/1000),IF(W835=4,$G$6*(V835/1000),IF(W835=5,$G$7*(V835/1000),IF(W835=6,$G$8*(V835/1000),IF(W835=7,$G$9*(V835/1000),IF(W835=8,$G$10*(V835/1000),IF(W835=9,$G$11*(V835/1000),IF(W835=10,$G$12*(V835/1000),IF(W835=11,$G$13*(V835/1000),IF(W835=12,$G$14*(V835/1000),IF(W835=13,$G$15*(V835/1000),IF(W835=14,$G$16*(V835/1000),IF(W835=15,$G$17*(V835/1000),0)))))))))))))))</f>
        <v>0</v>
      </c>
      <c r="Y835" s="34">
        <f>IF('Γεννήτρια 5'!D835="W",Y834+('Γεννήτρια 5'!C835-1)*X835,IF('Γεννήτρια 5'!D835="L",Y834-X835,Y834))</f>
        <v>200.69650129906225</v>
      </c>
      <c r="Z835" s="34" t="str">
        <f>IF(AND('Γεννήτρια 5'!C835&lt;&gt;0,'Γεννήτρια 5'!D835=""),X835,"")</f>
        <v/>
      </c>
    </row>
    <row r="836" spans="1:26">
      <c r="A836" s="3">
        <f t="shared" si="76"/>
        <v>814</v>
      </c>
      <c r="E836" s="3" t="str">
        <f t="shared" si="72"/>
        <v/>
      </c>
      <c r="F836" s="2" t="str">
        <f t="shared" si="73"/>
        <v/>
      </c>
      <c r="G836" s="2" t="str">
        <f t="shared" si="74"/>
        <v/>
      </c>
      <c r="V836" s="34">
        <f t="shared" si="75"/>
        <v>200.69650129906225</v>
      </c>
      <c r="W836" s="33">
        <f t="shared" si="77"/>
        <v>810</v>
      </c>
      <c r="X836" s="34">
        <f>IF(W836=1,$G$3*(V836/1000),IF(W836=2,$G$4*(V836/1000),IF(W836=3,$G$5*(V836/1000),IF(W836=4,$G$6*(V836/1000),IF(W836=5,$G$7*(V836/1000),IF(W836=6,$G$8*(V836/1000),IF(W836=7,$G$9*(V836/1000),IF(W836=8,$G$10*(V836/1000),IF(W836=9,$G$11*(V836/1000),IF(W836=10,$G$12*(V836/1000),IF(W836=11,$G$13*(V836/1000),IF(W836=12,$G$14*(V836/1000),IF(W836=13,$G$15*(V836/1000),IF(W836=14,$G$16*(V836/1000),IF(W836=15,$G$17*(V836/1000),0)))))))))))))))</f>
        <v>0</v>
      </c>
      <c r="Y836" s="34">
        <f>IF('Γεννήτρια 5'!D836="W",Y835+('Γεννήτρια 5'!C836-1)*X836,IF('Γεννήτρια 5'!D836="L",Y835-X836,Y835))</f>
        <v>200.69650129906225</v>
      </c>
      <c r="Z836" s="34" t="str">
        <f>IF(AND('Γεννήτρια 5'!C836&lt;&gt;0,'Γεννήτρια 5'!D836=""),X836,"")</f>
        <v/>
      </c>
    </row>
    <row r="837" spans="1:26">
      <c r="A837" s="3">
        <f t="shared" si="76"/>
        <v>815</v>
      </c>
      <c r="E837" s="3" t="str">
        <f t="shared" si="72"/>
        <v/>
      </c>
      <c r="F837" s="2" t="str">
        <f t="shared" si="73"/>
        <v/>
      </c>
      <c r="G837" s="2" t="str">
        <f t="shared" si="74"/>
        <v/>
      </c>
      <c r="V837" s="34">
        <f t="shared" si="75"/>
        <v>200.69650129906225</v>
      </c>
      <c r="W837" s="33">
        <f t="shared" si="77"/>
        <v>811</v>
      </c>
      <c r="X837" s="34">
        <f>IF(W837=1,$G$3*(V837/1000),IF(W837=2,$G$4*(V837/1000),IF(W837=3,$G$5*(V837/1000),IF(W837=4,$G$6*(V837/1000),IF(W837=5,$G$7*(V837/1000),IF(W837=6,$G$8*(V837/1000),IF(W837=7,$G$9*(V837/1000),IF(W837=8,$G$10*(V837/1000),IF(W837=9,$G$11*(V837/1000),IF(W837=10,$G$12*(V837/1000),IF(W837=11,$G$13*(V837/1000),IF(W837=12,$G$14*(V837/1000),IF(W837=13,$G$15*(V837/1000),IF(W837=14,$G$16*(V837/1000),IF(W837=15,$G$17*(V837/1000),0)))))))))))))))</f>
        <v>0</v>
      </c>
      <c r="Y837" s="34">
        <f>IF('Γεννήτρια 5'!D837="W",Y836+('Γεννήτρια 5'!C837-1)*X837,IF('Γεννήτρια 5'!D837="L",Y836-X837,Y836))</f>
        <v>200.69650129906225</v>
      </c>
      <c r="Z837" s="34" t="str">
        <f>IF(AND('Γεννήτρια 5'!C837&lt;&gt;0,'Γεννήτρια 5'!D837=""),X837,"")</f>
        <v/>
      </c>
    </row>
    <row r="838" spans="1:26">
      <c r="A838" s="3">
        <f t="shared" si="76"/>
        <v>816</v>
      </c>
      <c r="E838" s="3" t="str">
        <f t="shared" si="72"/>
        <v/>
      </c>
      <c r="F838" s="2" t="str">
        <f t="shared" si="73"/>
        <v/>
      </c>
      <c r="G838" s="2" t="str">
        <f t="shared" si="74"/>
        <v/>
      </c>
      <c r="V838" s="34">
        <f t="shared" si="75"/>
        <v>200.69650129906225</v>
      </c>
      <c r="W838" s="33">
        <f t="shared" si="77"/>
        <v>812</v>
      </c>
      <c r="X838" s="34">
        <f>IF(W838=1,$G$3*(V838/1000),IF(W838=2,$G$4*(V838/1000),IF(W838=3,$G$5*(V838/1000),IF(W838=4,$G$6*(V838/1000),IF(W838=5,$G$7*(V838/1000),IF(W838=6,$G$8*(V838/1000),IF(W838=7,$G$9*(V838/1000),IF(W838=8,$G$10*(V838/1000),IF(W838=9,$G$11*(V838/1000),IF(W838=10,$G$12*(V838/1000),IF(W838=11,$G$13*(V838/1000),IF(W838=12,$G$14*(V838/1000),IF(W838=13,$G$15*(V838/1000),IF(W838=14,$G$16*(V838/1000),IF(W838=15,$G$17*(V838/1000),0)))))))))))))))</f>
        <v>0</v>
      </c>
      <c r="Y838" s="34">
        <f>IF('Γεννήτρια 5'!D838="W",Y837+('Γεννήτρια 5'!C838-1)*X838,IF('Γεννήτρια 5'!D838="L",Y837-X838,Y837))</f>
        <v>200.69650129906225</v>
      </c>
      <c r="Z838" s="34" t="str">
        <f>IF(AND('Γεννήτρια 5'!C838&lt;&gt;0,'Γεννήτρια 5'!D838=""),X838,"")</f>
        <v/>
      </c>
    </row>
    <row r="839" spans="1:26">
      <c r="A839" s="3">
        <f t="shared" si="76"/>
        <v>817</v>
      </c>
      <c r="E839" s="3" t="str">
        <f t="shared" si="72"/>
        <v/>
      </c>
      <c r="F839" s="2" t="str">
        <f t="shared" si="73"/>
        <v/>
      </c>
      <c r="G839" s="2" t="str">
        <f t="shared" si="74"/>
        <v/>
      </c>
      <c r="V839" s="34">
        <f t="shared" si="75"/>
        <v>200.69650129906225</v>
      </c>
      <c r="W839" s="33">
        <f t="shared" si="77"/>
        <v>813</v>
      </c>
      <c r="X839" s="34">
        <f>IF(W839=1,$G$3*(V839/1000),IF(W839=2,$G$4*(V839/1000),IF(W839=3,$G$5*(V839/1000),IF(W839=4,$G$6*(V839/1000),IF(W839=5,$G$7*(V839/1000),IF(W839=6,$G$8*(V839/1000),IF(W839=7,$G$9*(V839/1000),IF(W839=8,$G$10*(V839/1000),IF(W839=9,$G$11*(V839/1000),IF(W839=10,$G$12*(V839/1000),IF(W839=11,$G$13*(V839/1000),IF(W839=12,$G$14*(V839/1000),IF(W839=13,$G$15*(V839/1000),IF(W839=14,$G$16*(V839/1000),IF(W839=15,$G$17*(V839/1000),0)))))))))))))))</f>
        <v>0</v>
      </c>
      <c r="Y839" s="34">
        <f>IF('Γεννήτρια 5'!D839="W",Y838+('Γεννήτρια 5'!C839-1)*X839,IF('Γεννήτρια 5'!D839="L",Y838-X839,Y838))</f>
        <v>200.69650129906225</v>
      </c>
      <c r="Z839" s="34" t="str">
        <f>IF(AND('Γεννήτρια 5'!C839&lt;&gt;0,'Γεννήτρια 5'!D839=""),X839,"")</f>
        <v/>
      </c>
    </row>
    <row r="840" spans="1:26">
      <c r="A840" s="3">
        <f t="shared" si="76"/>
        <v>818</v>
      </c>
      <c r="E840" s="3" t="str">
        <f t="shared" si="72"/>
        <v/>
      </c>
      <c r="F840" s="2" t="str">
        <f t="shared" si="73"/>
        <v/>
      </c>
      <c r="G840" s="2" t="str">
        <f t="shared" si="74"/>
        <v/>
      </c>
      <c r="V840" s="34">
        <f t="shared" si="75"/>
        <v>200.69650129906225</v>
      </c>
      <c r="W840" s="33">
        <f t="shared" si="77"/>
        <v>814</v>
      </c>
      <c r="X840" s="34">
        <f>IF(W840=1,$G$3*(V840/1000),IF(W840=2,$G$4*(V840/1000),IF(W840=3,$G$5*(V840/1000),IF(W840=4,$G$6*(V840/1000),IF(W840=5,$G$7*(V840/1000),IF(W840=6,$G$8*(V840/1000),IF(W840=7,$G$9*(V840/1000),IF(W840=8,$G$10*(V840/1000),IF(W840=9,$G$11*(V840/1000),IF(W840=10,$G$12*(V840/1000),IF(W840=11,$G$13*(V840/1000),IF(W840=12,$G$14*(V840/1000),IF(W840=13,$G$15*(V840/1000),IF(W840=14,$G$16*(V840/1000),IF(W840=15,$G$17*(V840/1000),0)))))))))))))))</f>
        <v>0</v>
      </c>
      <c r="Y840" s="34">
        <f>IF('Γεννήτρια 5'!D840="W",Y839+('Γεννήτρια 5'!C840-1)*X840,IF('Γεννήτρια 5'!D840="L",Y839-X840,Y839))</f>
        <v>200.69650129906225</v>
      </c>
      <c r="Z840" s="34" t="str">
        <f>IF(AND('Γεννήτρια 5'!C840&lt;&gt;0,'Γεννήτρια 5'!D840=""),X840,"")</f>
        <v/>
      </c>
    </row>
    <row r="841" spans="1:26">
      <c r="A841" s="3">
        <f t="shared" si="76"/>
        <v>819</v>
      </c>
      <c r="E841" s="3" t="str">
        <f t="shared" si="72"/>
        <v/>
      </c>
      <c r="F841" s="2" t="str">
        <f t="shared" si="73"/>
        <v/>
      </c>
      <c r="G841" s="2" t="str">
        <f t="shared" si="74"/>
        <v/>
      </c>
      <c r="V841" s="34">
        <f t="shared" si="75"/>
        <v>200.69650129906225</v>
      </c>
      <c r="W841" s="33">
        <f t="shared" si="77"/>
        <v>815</v>
      </c>
      <c r="X841" s="34">
        <f>IF(W841=1,$G$3*(V841/1000),IF(W841=2,$G$4*(V841/1000),IF(W841=3,$G$5*(V841/1000),IF(W841=4,$G$6*(V841/1000),IF(W841=5,$G$7*(V841/1000),IF(W841=6,$G$8*(V841/1000),IF(W841=7,$G$9*(V841/1000),IF(W841=8,$G$10*(V841/1000),IF(W841=9,$G$11*(V841/1000),IF(W841=10,$G$12*(V841/1000),IF(W841=11,$G$13*(V841/1000),IF(W841=12,$G$14*(V841/1000),IF(W841=13,$G$15*(V841/1000),IF(W841=14,$G$16*(V841/1000),IF(W841=15,$G$17*(V841/1000),0)))))))))))))))</f>
        <v>0</v>
      </c>
      <c r="Y841" s="34">
        <f>IF('Γεννήτρια 5'!D841="W",Y840+('Γεννήτρια 5'!C841-1)*X841,IF('Γεννήτρια 5'!D841="L",Y840-X841,Y840))</f>
        <v>200.69650129906225</v>
      </c>
      <c r="Z841" s="34" t="str">
        <f>IF(AND('Γεννήτρια 5'!C841&lt;&gt;0,'Γεννήτρια 5'!D841=""),X841,"")</f>
        <v/>
      </c>
    </row>
    <row r="842" spans="1:26">
      <c r="A842" s="3">
        <f t="shared" si="76"/>
        <v>820</v>
      </c>
      <c r="E842" s="3" t="str">
        <f t="shared" si="72"/>
        <v/>
      </c>
      <c r="F842" s="2" t="str">
        <f t="shared" si="73"/>
        <v/>
      </c>
      <c r="G842" s="2" t="str">
        <f t="shared" si="74"/>
        <v/>
      </c>
      <c r="V842" s="34">
        <f t="shared" si="75"/>
        <v>200.69650129906225</v>
      </c>
      <c r="W842" s="33">
        <f t="shared" si="77"/>
        <v>816</v>
      </c>
      <c r="X842" s="34">
        <f>IF(W842=1,$G$3*(V842/1000),IF(W842=2,$G$4*(V842/1000),IF(W842=3,$G$5*(V842/1000),IF(W842=4,$G$6*(V842/1000),IF(W842=5,$G$7*(V842/1000),IF(W842=6,$G$8*(V842/1000),IF(W842=7,$G$9*(V842/1000),IF(W842=8,$G$10*(V842/1000),IF(W842=9,$G$11*(V842/1000),IF(W842=10,$G$12*(V842/1000),IF(W842=11,$G$13*(V842/1000),IF(W842=12,$G$14*(V842/1000),IF(W842=13,$G$15*(V842/1000),IF(W842=14,$G$16*(V842/1000),IF(W842=15,$G$17*(V842/1000),0)))))))))))))))</f>
        <v>0</v>
      </c>
      <c r="Y842" s="34">
        <f>IF('Γεννήτρια 5'!D842="W",Y841+('Γεννήτρια 5'!C842-1)*X842,IF('Γεννήτρια 5'!D842="L",Y841-X842,Y841))</f>
        <v>200.69650129906225</v>
      </c>
      <c r="Z842" s="34" t="str">
        <f>IF(AND('Γεννήτρια 5'!C842&lt;&gt;0,'Γεννήτρια 5'!D842=""),X842,"")</f>
        <v/>
      </c>
    </row>
    <row r="843" spans="1:26">
      <c r="A843" s="3">
        <f t="shared" si="76"/>
        <v>821</v>
      </c>
      <c r="E843" s="3" t="str">
        <f t="shared" si="72"/>
        <v/>
      </c>
      <c r="F843" s="2" t="str">
        <f t="shared" si="73"/>
        <v/>
      </c>
      <c r="G843" s="2" t="str">
        <f t="shared" si="74"/>
        <v/>
      </c>
      <c r="V843" s="34">
        <f t="shared" si="75"/>
        <v>200.69650129906225</v>
      </c>
      <c r="W843" s="33">
        <f t="shared" si="77"/>
        <v>817</v>
      </c>
      <c r="X843" s="34">
        <f>IF(W843=1,$G$3*(V843/1000),IF(W843=2,$G$4*(V843/1000),IF(W843=3,$G$5*(V843/1000),IF(W843=4,$G$6*(V843/1000),IF(W843=5,$G$7*(V843/1000),IF(W843=6,$G$8*(V843/1000),IF(W843=7,$G$9*(V843/1000),IF(W843=8,$G$10*(V843/1000),IF(W843=9,$G$11*(V843/1000),IF(W843=10,$G$12*(V843/1000),IF(W843=11,$G$13*(V843/1000),IF(W843=12,$G$14*(V843/1000),IF(W843=13,$G$15*(V843/1000),IF(W843=14,$G$16*(V843/1000),IF(W843=15,$G$17*(V843/1000),0)))))))))))))))</f>
        <v>0</v>
      </c>
      <c r="Y843" s="34">
        <f>IF('Γεννήτρια 5'!D843="W",Y842+('Γεννήτρια 5'!C843-1)*X843,IF('Γεννήτρια 5'!D843="L",Y842-X843,Y842))</f>
        <v>200.69650129906225</v>
      </c>
      <c r="Z843" s="34" t="str">
        <f>IF(AND('Γεννήτρια 5'!C843&lt;&gt;0,'Γεννήτρια 5'!D843=""),X843,"")</f>
        <v/>
      </c>
    </row>
    <row r="844" spans="1:26">
      <c r="A844" s="3">
        <f t="shared" si="76"/>
        <v>822</v>
      </c>
      <c r="E844" s="3" t="str">
        <f t="shared" si="72"/>
        <v/>
      </c>
      <c r="F844" s="2" t="str">
        <f t="shared" si="73"/>
        <v/>
      </c>
      <c r="G844" s="2" t="str">
        <f t="shared" si="74"/>
        <v/>
      </c>
      <c r="V844" s="34">
        <f t="shared" si="75"/>
        <v>200.69650129906225</v>
      </c>
      <c r="W844" s="33">
        <f t="shared" si="77"/>
        <v>818</v>
      </c>
      <c r="X844" s="34">
        <f>IF(W844=1,$G$3*(V844/1000),IF(W844=2,$G$4*(V844/1000),IF(W844=3,$G$5*(V844/1000),IF(W844=4,$G$6*(V844/1000),IF(W844=5,$G$7*(V844/1000),IF(W844=6,$G$8*(V844/1000),IF(W844=7,$G$9*(V844/1000),IF(W844=8,$G$10*(V844/1000),IF(W844=9,$G$11*(V844/1000),IF(W844=10,$G$12*(V844/1000),IF(W844=11,$G$13*(V844/1000),IF(W844=12,$G$14*(V844/1000),IF(W844=13,$G$15*(V844/1000),IF(W844=14,$G$16*(V844/1000),IF(W844=15,$G$17*(V844/1000),0)))))))))))))))</f>
        <v>0</v>
      </c>
      <c r="Y844" s="34">
        <f>IF('Γεννήτρια 5'!D844="W",Y843+('Γεννήτρια 5'!C844-1)*X844,IF('Γεννήτρια 5'!D844="L",Y843-X844,Y843))</f>
        <v>200.69650129906225</v>
      </c>
      <c r="Z844" s="34" t="str">
        <f>IF(AND('Γεννήτρια 5'!C844&lt;&gt;0,'Γεννήτρια 5'!D844=""),X844,"")</f>
        <v/>
      </c>
    </row>
    <row r="845" spans="1:26">
      <c r="A845" s="3">
        <f t="shared" si="76"/>
        <v>823</v>
      </c>
      <c r="E845" s="3" t="str">
        <f t="shared" si="72"/>
        <v/>
      </c>
      <c r="F845" s="2" t="str">
        <f t="shared" si="73"/>
        <v/>
      </c>
      <c r="G845" s="2" t="str">
        <f t="shared" si="74"/>
        <v/>
      </c>
      <c r="V845" s="34">
        <f t="shared" si="75"/>
        <v>200.69650129906225</v>
      </c>
      <c r="W845" s="33">
        <f t="shared" si="77"/>
        <v>819</v>
      </c>
      <c r="X845" s="34">
        <f>IF(W845=1,$G$3*(V845/1000),IF(W845=2,$G$4*(V845/1000),IF(W845=3,$G$5*(V845/1000),IF(W845=4,$G$6*(V845/1000),IF(W845=5,$G$7*(V845/1000),IF(W845=6,$G$8*(V845/1000),IF(W845=7,$G$9*(V845/1000),IF(W845=8,$G$10*(V845/1000),IF(W845=9,$G$11*(V845/1000),IF(W845=10,$G$12*(V845/1000),IF(W845=11,$G$13*(V845/1000),IF(W845=12,$G$14*(V845/1000),IF(W845=13,$G$15*(V845/1000),IF(W845=14,$G$16*(V845/1000),IF(W845=15,$G$17*(V845/1000),0)))))))))))))))</f>
        <v>0</v>
      </c>
      <c r="Y845" s="34">
        <f>IF('Γεννήτρια 5'!D845="W",Y844+('Γεννήτρια 5'!C845-1)*X845,IF('Γεννήτρια 5'!D845="L",Y844-X845,Y844))</f>
        <v>200.69650129906225</v>
      </c>
      <c r="Z845" s="34" t="str">
        <f>IF(AND('Γεννήτρια 5'!C845&lt;&gt;0,'Γεννήτρια 5'!D845=""),X845,"")</f>
        <v/>
      </c>
    </row>
    <row r="846" spans="1:26">
      <c r="A846" s="3">
        <f t="shared" si="76"/>
        <v>824</v>
      </c>
      <c r="E846" s="3" t="str">
        <f t="shared" si="72"/>
        <v/>
      </c>
      <c r="F846" s="2" t="str">
        <f t="shared" si="73"/>
        <v/>
      </c>
      <c r="G846" s="2" t="str">
        <f t="shared" si="74"/>
        <v/>
      </c>
      <c r="V846" s="34">
        <f t="shared" si="75"/>
        <v>200.69650129906225</v>
      </c>
      <c r="W846" s="33">
        <f t="shared" si="77"/>
        <v>820</v>
      </c>
      <c r="X846" s="34">
        <f>IF(W846=1,$G$3*(V846/1000),IF(W846=2,$G$4*(V846/1000),IF(W846=3,$G$5*(V846/1000),IF(W846=4,$G$6*(V846/1000),IF(W846=5,$G$7*(V846/1000),IF(W846=6,$G$8*(V846/1000),IF(W846=7,$G$9*(V846/1000),IF(W846=8,$G$10*(V846/1000),IF(W846=9,$G$11*(V846/1000),IF(W846=10,$G$12*(V846/1000),IF(W846=11,$G$13*(V846/1000),IF(W846=12,$G$14*(V846/1000),IF(W846=13,$G$15*(V846/1000),IF(W846=14,$G$16*(V846/1000),IF(W846=15,$G$17*(V846/1000),0)))))))))))))))</f>
        <v>0</v>
      </c>
      <c r="Y846" s="34">
        <f>IF('Γεννήτρια 5'!D846="W",Y845+('Γεννήτρια 5'!C846-1)*X846,IF('Γεννήτρια 5'!D846="L",Y845-X846,Y845))</f>
        <v>200.69650129906225</v>
      </c>
      <c r="Z846" s="34" t="str">
        <f>IF(AND('Γεννήτρια 5'!C846&lt;&gt;0,'Γεννήτρια 5'!D846=""),X846,"")</f>
        <v/>
      </c>
    </row>
    <row r="847" spans="1:26">
      <c r="A847" s="3">
        <f t="shared" si="76"/>
        <v>825</v>
      </c>
      <c r="E847" s="3" t="str">
        <f t="shared" si="72"/>
        <v/>
      </c>
      <c r="F847" s="2" t="str">
        <f t="shared" si="73"/>
        <v/>
      </c>
      <c r="G847" s="2" t="str">
        <f t="shared" si="74"/>
        <v/>
      </c>
      <c r="V847" s="34">
        <f t="shared" si="75"/>
        <v>200.69650129906225</v>
      </c>
      <c r="W847" s="33">
        <f t="shared" si="77"/>
        <v>821</v>
      </c>
      <c r="X847" s="34">
        <f>IF(W847=1,$G$3*(V847/1000),IF(W847=2,$G$4*(V847/1000),IF(W847=3,$G$5*(V847/1000),IF(W847=4,$G$6*(V847/1000),IF(W847=5,$G$7*(V847/1000),IF(W847=6,$G$8*(V847/1000),IF(W847=7,$G$9*(V847/1000),IF(W847=8,$G$10*(V847/1000),IF(W847=9,$G$11*(V847/1000),IF(W847=10,$G$12*(V847/1000),IF(W847=11,$G$13*(V847/1000),IF(W847=12,$G$14*(V847/1000),IF(W847=13,$G$15*(V847/1000),IF(W847=14,$G$16*(V847/1000),IF(W847=15,$G$17*(V847/1000),0)))))))))))))))</f>
        <v>0</v>
      </c>
      <c r="Y847" s="34">
        <f>IF('Γεννήτρια 5'!D847="W",Y846+('Γεννήτρια 5'!C847-1)*X847,IF('Γεννήτρια 5'!D847="L",Y846-X847,Y846))</f>
        <v>200.69650129906225</v>
      </c>
      <c r="Z847" s="34" t="str">
        <f>IF(AND('Γεννήτρια 5'!C847&lt;&gt;0,'Γεννήτρια 5'!D847=""),X847,"")</f>
        <v/>
      </c>
    </row>
    <row r="848" spans="1:26">
      <c r="A848" s="3">
        <f t="shared" si="76"/>
        <v>826</v>
      </c>
      <c r="E848" s="3" t="str">
        <f t="shared" si="72"/>
        <v/>
      </c>
      <c r="F848" s="2" t="str">
        <f t="shared" si="73"/>
        <v/>
      </c>
      <c r="G848" s="2" t="str">
        <f t="shared" si="74"/>
        <v/>
      </c>
      <c r="V848" s="34">
        <f t="shared" si="75"/>
        <v>200.69650129906225</v>
      </c>
      <c r="W848" s="33">
        <f t="shared" si="77"/>
        <v>822</v>
      </c>
      <c r="X848" s="34">
        <f>IF(W848=1,$G$3*(V848/1000),IF(W848=2,$G$4*(V848/1000),IF(W848=3,$G$5*(V848/1000),IF(W848=4,$G$6*(V848/1000),IF(W848=5,$G$7*(V848/1000),IF(W848=6,$G$8*(V848/1000),IF(W848=7,$G$9*(V848/1000),IF(W848=8,$G$10*(V848/1000),IF(W848=9,$G$11*(V848/1000),IF(W848=10,$G$12*(V848/1000),IF(W848=11,$G$13*(V848/1000),IF(W848=12,$G$14*(V848/1000),IF(W848=13,$G$15*(V848/1000),IF(W848=14,$G$16*(V848/1000),IF(W848=15,$G$17*(V848/1000),0)))))))))))))))</f>
        <v>0</v>
      </c>
      <c r="Y848" s="34">
        <f>IF('Γεννήτρια 5'!D848="W",Y847+('Γεννήτρια 5'!C848-1)*X848,IF('Γεννήτρια 5'!D848="L",Y847-X848,Y847))</f>
        <v>200.69650129906225</v>
      </c>
      <c r="Z848" s="34" t="str">
        <f>IF(AND('Γεννήτρια 5'!C848&lt;&gt;0,'Γεννήτρια 5'!D848=""),X848,"")</f>
        <v/>
      </c>
    </row>
    <row r="849" spans="1:26">
      <c r="A849" s="3">
        <f t="shared" si="76"/>
        <v>827</v>
      </c>
      <c r="E849" s="3" t="str">
        <f t="shared" si="72"/>
        <v/>
      </c>
      <c r="F849" s="2" t="str">
        <f t="shared" si="73"/>
        <v/>
      </c>
      <c r="G849" s="2" t="str">
        <f t="shared" si="74"/>
        <v/>
      </c>
      <c r="V849" s="34">
        <f t="shared" si="75"/>
        <v>200.69650129906225</v>
      </c>
      <c r="W849" s="33">
        <f t="shared" si="77"/>
        <v>823</v>
      </c>
      <c r="X849" s="34">
        <f>IF(W849=1,$G$3*(V849/1000),IF(W849=2,$G$4*(V849/1000),IF(W849=3,$G$5*(V849/1000),IF(W849=4,$G$6*(V849/1000),IF(W849=5,$G$7*(V849/1000),IF(W849=6,$G$8*(V849/1000),IF(W849=7,$G$9*(V849/1000),IF(W849=8,$G$10*(V849/1000),IF(W849=9,$G$11*(V849/1000),IF(W849=10,$G$12*(V849/1000),IF(W849=11,$G$13*(V849/1000),IF(W849=12,$G$14*(V849/1000),IF(W849=13,$G$15*(V849/1000),IF(W849=14,$G$16*(V849/1000),IF(W849=15,$G$17*(V849/1000),0)))))))))))))))</f>
        <v>0</v>
      </c>
      <c r="Y849" s="34">
        <f>IF('Γεννήτρια 5'!D849="W",Y848+('Γεννήτρια 5'!C849-1)*X849,IF('Γεννήτρια 5'!D849="L",Y848-X849,Y848))</f>
        <v>200.69650129906225</v>
      </c>
      <c r="Z849" s="34" t="str">
        <f>IF(AND('Γεννήτρια 5'!C849&lt;&gt;0,'Γεννήτρια 5'!D849=""),X849,"")</f>
        <v/>
      </c>
    </row>
    <row r="850" spans="1:26">
      <c r="A850" s="3">
        <f t="shared" si="76"/>
        <v>828</v>
      </c>
      <c r="E850" s="3" t="str">
        <f t="shared" si="72"/>
        <v/>
      </c>
      <c r="F850" s="2" t="str">
        <f t="shared" si="73"/>
        <v/>
      </c>
      <c r="G850" s="2" t="str">
        <f t="shared" si="74"/>
        <v/>
      </c>
      <c r="V850" s="34">
        <f t="shared" si="75"/>
        <v>200.69650129906225</v>
      </c>
      <c r="W850" s="33">
        <f t="shared" si="77"/>
        <v>824</v>
      </c>
      <c r="X850" s="34">
        <f>IF(W850=1,$G$3*(V850/1000),IF(W850=2,$G$4*(V850/1000),IF(W850=3,$G$5*(V850/1000),IF(W850=4,$G$6*(V850/1000),IF(W850=5,$G$7*(V850/1000),IF(W850=6,$G$8*(V850/1000),IF(W850=7,$G$9*(V850/1000),IF(W850=8,$G$10*(V850/1000),IF(W850=9,$G$11*(V850/1000),IF(W850=10,$G$12*(V850/1000),IF(W850=11,$G$13*(V850/1000),IF(W850=12,$G$14*(V850/1000),IF(W850=13,$G$15*(V850/1000),IF(W850=14,$G$16*(V850/1000),IF(W850=15,$G$17*(V850/1000),0)))))))))))))))</f>
        <v>0</v>
      </c>
      <c r="Y850" s="34">
        <f>IF('Γεννήτρια 5'!D850="W",Y849+('Γεννήτρια 5'!C850-1)*X850,IF('Γεννήτρια 5'!D850="L",Y849-X850,Y849))</f>
        <v>200.69650129906225</v>
      </c>
      <c r="Z850" s="34" t="str">
        <f>IF(AND('Γεννήτρια 5'!C850&lt;&gt;0,'Γεννήτρια 5'!D850=""),X850,"")</f>
        <v/>
      </c>
    </row>
    <row r="851" spans="1:26">
      <c r="A851" s="3">
        <f t="shared" si="76"/>
        <v>829</v>
      </c>
      <c r="E851" s="3" t="str">
        <f t="shared" si="72"/>
        <v/>
      </c>
      <c r="F851" s="2" t="str">
        <f t="shared" si="73"/>
        <v/>
      </c>
      <c r="G851" s="2" t="str">
        <f t="shared" si="74"/>
        <v/>
      </c>
      <c r="V851" s="34">
        <f t="shared" si="75"/>
        <v>200.69650129906225</v>
      </c>
      <c r="W851" s="33">
        <f t="shared" si="77"/>
        <v>825</v>
      </c>
      <c r="X851" s="34">
        <f>IF(W851=1,$G$3*(V851/1000),IF(W851=2,$G$4*(V851/1000),IF(W851=3,$G$5*(V851/1000),IF(W851=4,$G$6*(V851/1000),IF(W851=5,$G$7*(V851/1000),IF(W851=6,$G$8*(V851/1000),IF(W851=7,$G$9*(V851/1000),IF(W851=8,$G$10*(V851/1000),IF(W851=9,$G$11*(V851/1000),IF(W851=10,$G$12*(V851/1000),IF(W851=11,$G$13*(V851/1000),IF(W851=12,$G$14*(V851/1000),IF(W851=13,$G$15*(V851/1000),IF(W851=14,$G$16*(V851/1000),IF(W851=15,$G$17*(V851/1000),0)))))))))))))))</f>
        <v>0</v>
      </c>
      <c r="Y851" s="34">
        <f>IF('Γεννήτρια 5'!D851="W",Y850+('Γεννήτρια 5'!C851-1)*X851,IF('Γεννήτρια 5'!D851="L",Y850-X851,Y850))</f>
        <v>200.69650129906225</v>
      </c>
      <c r="Z851" s="34" t="str">
        <f>IF(AND('Γεννήτρια 5'!C851&lt;&gt;0,'Γεννήτρια 5'!D851=""),X851,"")</f>
        <v/>
      </c>
    </row>
    <row r="852" spans="1:26">
      <c r="A852" s="3">
        <f t="shared" si="76"/>
        <v>830</v>
      </c>
      <c r="E852" s="3" t="str">
        <f t="shared" si="72"/>
        <v/>
      </c>
      <c r="F852" s="2" t="str">
        <f t="shared" si="73"/>
        <v/>
      </c>
      <c r="G852" s="2" t="str">
        <f t="shared" si="74"/>
        <v/>
      </c>
      <c r="V852" s="34">
        <f t="shared" si="75"/>
        <v>200.69650129906225</v>
      </c>
      <c r="W852" s="33">
        <f t="shared" si="77"/>
        <v>826</v>
      </c>
      <c r="X852" s="34">
        <f>IF(W852=1,$G$3*(V852/1000),IF(W852=2,$G$4*(V852/1000),IF(W852=3,$G$5*(V852/1000),IF(W852=4,$G$6*(V852/1000),IF(W852=5,$G$7*(V852/1000),IF(W852=6,$G$8*(V852/1000),IF(W852=7,$G$9*(V852/1000),IF(W852=8,$G$10*(V852/1000),IF(W852=9,$G$11*(V852/1000),IF(W852=10,$G$12*(V852/1000),IF(W852=11,$G$13*(V852/1000),IF(W852=12,$G$14*(V852/1000),IF(W852=13,$G$15*(V852/1000),IF(W852=14,$G$16*(V852/1000),IF(W852=15,$G$17*(V852/1000),0)))))))))))))))</f>
        <v>0</v>
      </c>
      <c r="Y852" s="34">
        <f>IF('Γεννήτρια 5'!D852="W",Y851+('Γεννήτρια 5'!C852-1)*X852,IF('Γεννήτρια 5'!D852="L",Y851-X852,Y851))</f>
        <v>200.69650129906225</v>
      </c>
      <c r="Z852" s="34" t="str">
        <f>IF(AND('Γεννήτρια 5'!C852&lt;&gt;0,'Γεννήτρια 5'!D852=""),X852,"")</f>
        <v/>
      </c>
    </row>
    <row r="853" spans="1:26">
      <c r="A853" s="3">
        <f t="shared" si="76"/>
        <v>831</v>
      </c>
      <c r="E853" s="3" t="str">
        <f t="shared" si="72"/>
        <v/>
      </c>
      <c r="F853" s="2" t="str">
        <f t="shared" si="73"/>
        <v/>
      </c>
      <c r="G853" s="2" t="str">
        <f t="shared" si="74"/>
        <v/>
      </c>
      <c r="V853" s="34">
        <f t="shared" si="75"/>
        <v>200.69650129906225</v>
      </c>
      <c r="W853" s="33">
        <f t="shared" si="77"/>
        <v>827</v>
      </c>
      <c r="X853" s="34">
        <f>IF(W853=1,$G$3*(V853/1000),IF(W853=2,$G$4*(V853/1000),IF(W853=3,$G$5*(V853/1000),IF(W853=4,$G$6*(V853/1000),IF(W853=5,$G$7*(V853/1000),IF(W853=6,$G$8*(V853/1000),IF(W853=7,$G$9*(V853/1000),IF(W853=8,$G$10*(V853/1000),IF(W853=9,$G$11*(V853/1000),IF(W853=10,$G$12*(V853/1000),IF(W853=11,$G$13*(V853/1000),IF(W853=12,$G$14*(V853/1000),IF(W853=13,$G$15*(V853/1000),IF(W853=14,$G$16*(V853/1000),IF(W853=15,$G$17*(V853/1000),0)))))))))))))))</f>
        <v>0</v>
      </c>
      <c r="Y853" s="34">
        <f>IF('Γεννήτρια 5'!D853="W",Y852+('Γεννήτρια 5'!C853-1)*X853,IF('Γεννήτρια 5'!D853="L",Y852-X853,Y852))</f>
        <v>200.69650129906225</v>
      </c>
      <c r="Z853" s="34" t="str">
        <f>IF(AND('Γεννήτρια 5'!C853&lt;&gt;0,'Γεννήτρια 5'!D853=""),X853,"")</f>
        <v/>
      </c>
    </row>
    <row r="854" spans="1:26">
      <c r="A854" s="3">
        <f t="shared" si="76"/>
        <v>832</v>
      </c>
      <c r="E854" s="3" t="str">
        <f t="shared" si="72"/>
        <v/>
      </c>
      <c r="F854" s="2" t="str">
        <f t="shared" si="73"/>
        <v/>
      </c>
      <c r="G854" s="2" t="str">
        <f t="shared" si="74"/>
        <v/>
      </c>
      <c r="V854" s="34">
        <f t="shared" si="75"/>
        <v>200.69650129906225</v>
      </c>
      <c r="W854" s="33">
        <f t="shared" si="77"/>
        <v>828</v>
      </c>
      <c r="X854" s="34">
        <f>IF(W854=1,$G$3*(V854/1000),IF(W854=2,$G$4*(V854/1000),IF(W854=3,$G$5*(V854/1000),IF(W854=4,$G$6*(V854/1000),IF(W854=5,$G$7*(V854/1000),IF(W854=6,$G$8*(V854/1000),IF(W854=7,$G$9*(V854/1000),IF(W854=8,$G$10*(V854/1000),IF(W854=9,$G$11*(V854/1000),IF(W854=10,$G$12*(V854/1000),IF(W854=11,$G$13*(V854/1000),IF(W854=12,$G$14*(V854/1000),IF(W854=13,$G$15*(V854/1000),IF(W854=14,$G$16*(V854/1000),IF(W854=15,$G$17*(V854/1000),0)))))))))))))))</f>
        <v>0</v>
      </c>
      <c r="Y854" s="34">
        <f>IF('Γεννήτρια 5'!D854="W",Y853+('Γεννήτρια 5'!C854-1)*X854,IF('Γεννήτρια 5'!D854="L",Y853-X854,Y853))</f>
        <v>200.69650129906225</v>
      </c>
      <c r="Z854" s="34" t="str">
        <f>IF(AND('Γεννήτρια 5'!C854&lt;&gt;0,'Γεννήτρια 5'!D854=""),X854,"")</f>
        <v/>
      </c>
    </row>
    <row r="855" spans="1:26">
      <c r="A855" s="3">
        <f t="shared" si="76"/>
        <v>833</v>
      </c>
      <c r="E855" s="3" t="str">
        <f t="shared" si="72"/>
        <v/>
      </c>
      <c r="F855" s="2" t="str">
        <f t="shared" si="73"/>
        <v/>
      </c>
      <c r="G855" s="2" t="str">
        <f t="shared" si="74"/>
        <v/>
      </c>
      <c r="V855" s="34">
        <f t="shared" si="75"/>
        <v>200.69650129906225</v>
      </c>
      <c r="W855" s="33">
        <f t="shared" si="77"/>
        <v>829</v>
      </c>
      <c r="X855" s="34">
        <f>IF(W855=1,$G$3*(V855/1000),IF(W855=2,$G$4*(V855/1000),IF(W855=3,$G$5*(V855/1000),IF(W855=4,$G$6*(V855/1000),IF(W855=5,$G$7*(V855/1000),IF(W855=6,$G$8*(V855/1000),IF(W855=7,$G$9*(V855/1000),IF(W855=8,$G$10*(V855/1000),IF(W855=9,$G$11*(V855/1000),IF(W855=10,$G$12*(V855/1000),IF(W855=11,$G$13*(V855/1000),IF(W855=12,$G$14*(V855/1000),IF(W855=13,$G$15*(V855/1000),IF(W855=14,$G$16*(V855/1000),IF(W855=15,$G$17*(V855/1000),0)))))))))))))))</f>
        <v>0</v>
      </c>
      <c r="Y855" s="34">
        <f>IF('Γεννήτρια 5'!D855="W",Y854+('Γεννήτρια 5'!C855-1)*X855,IF('Γεννήτρια 5'!D855="L",Y854-X855,Y854))</f>
        <v>200.69650129906225</v>
      </c>
      <c r="Z855" s="34" t="str">
        <f>IF(AND('Γεννήτρια 5'!C855&lt;&gt;0,'Γεννήτρια 5'!D855=""),X855,"")</f>
        <v/>
      </c>
    </row>
    <row r="856" spans="1:26">
      <c r="A856" s="3">
        <f t="shared" si="76"/>
        <v>834</v>
      </c>
      <c r="E856" s="3" t="str">
        <f t="shared" ref="E856:E919" si="78">IF(C856&gt;1,W856,"")</f>
        <v/>
      </c>
      <c r="F856" s="2" t="str">
        <f t="shared" ref="F856:F919" si="79">IF(C856&gt;1,X856,"")</f>
        <v/>
      </c>
      <c r="G856" s="2" t="str">
        <f t="shared" ref="G856:G919" si="80">IF(OR(D856="W",D856="L"),Y856,"")</f>
        <v/>
      </c>
      <c r="V856" s="34">
        <f t="shared" ref="V856:V919" si="81">IF(Y855&gt;=V855,Y855,V855)</f>
        <v>200.69650129906225</v>
      </c>
      <c r="W856" s="33">
        <f t="shared" si="77"/>
        <v>830</v>
      </c>
      <c r="X856" s="34">
        <f>IF(W856=1,$G$3*(V856/1000),IF(W856=2,$G$4*(V856/1000),IF(W856=3,$G$5*(V856/1000),IF(W856=4,$G$6*(V856/1000),IF(W856=5,$G$7*(V856/1000),IF(W856=6,$G$8*(V856/1000),IF(W856=7,$G$9*(V856/1000),IF(W856=8,$G$10*(V856/1000),IF(W856=9,$G$11*(V856/1000),IF(W856=10,$G$12*(V856/1000),IF(W856=11,$G$13*(V856/1000),IF(W856=12,$G$14*(V856/1000),IF(W856=13,$G$15*(V856/1000),IF(W856=14,$G$16*(V856/1000),IF(W856=15,$G$17*(V856/1000),0)))))))))))))))</f>
        <v>0</v>
      </c>
      <c r="Y856" s="34">
        <f>IF('Γεννήτρια 5'!D856="W",Y855+('Γεννήτρια 5'!C856-1)*X856,IF('Γεννήτρια 5'!D856="L",Y855-X856,Y855))</f>
        <v>200.69650129906225</v>
      </c>
      <c r="Z856" s="34" t="str">
        <f>IF(AND('Γεννήτρια 5'!C856&lt;&gt;0,'Γεννήτρια 5'!D856=""),X856,"")</f>
        <v/>
      </c>
    </row>
    <row r="857" spans="1:26">
      <c r="A857" s="3">
        <f t="shared" ref="A857:A920" si="82">A856+1</f>
        <v>835</v>
      </c>
      <c r="E857" s="3" t="str">
        <f t="shared" si="78"/>
        <v/>
      </c>
      <c r="F857" s="2" t="str">
        <f t="shared" si="79"/>
        <v/>
      </c>
      <c r="G857" s="2" t="str">
        <f t="shared" si="80"/>
        <v/>
      </c>
      <c r="V857" s="34">
        <f t="shared" si="81"/>
        <v>200.69650129906225</v>
      </c>
      <c r="W857" s="33">
        <f t="shared" ref="W857:W920" si="83">IF(V856&gt;=Y856,W856+1,1)</f>
        <v>831</v>
      </c>
      <c r="X857" s="34">
        <f>IF(W857=1,$G$3*(V857/1000),IF(W857=2,$G$4*(V857/1000),IF(W857=3,$G$5*(V857/1000),IF(W857=4,$G$6*(V857/1000),IF(W857=5,$G$7*(V857/1000),IF(W857=6,$G$8*(V857/1000),IF(W857=7,$G$9*(V857/1000),IF(W857=8,$G$10*(V857/1000),IF(W857=9,$G$11*(V857/1000),IF(W857=10,$G$12*(V857/1000),IF(W857=11,$G$13*(V857/1000),IF(W857=12,$G$14*(V857/1000),IF(W857=13,$G$15*(V857/1000),IF(W857=14,$G$16*(V857/1000),IF(W857=15,$G$17*(V857/1000),0)))))))))))))))</f>
        <v>0</v>
      </c>
      <c r="Y857" s="34">
        <f>IF('Γεννήτρια 5'!D857="W",Y856+('Γεννήτρια 5'!C857-1)*X857,IF('Γεννήτρια 5'!D857="L",Y856-X857,Y856))</f>
        <v>200.69650129906225</v>
      </c>
      <c r="Z857" s="34" t="str">
        <f>IF(AND('Γεννήτρια 5'!C857&lt;&gt;0,'Γεννήτρια 5'!D857=""),X857,"")</f>
        <v/>
      </c>
    </row>
    <row r="858" spans="1:26">
      <c r="A858" s="3">
        <f t="shared" si="82"/>
        <v>836</v>
      </c>
      <c r="E858" s="3" t="str">
        <f t="shared" si="78"/>
        <v/>
      </c>
      <c r="F858" s="2" t="str">
        <f t="shared" si="79"/>
        <v/>
      </c>
      <c r="G858" s="2" t="str">
        <f t="shared" si="80"/>
        <v/>
      </c>
      <c r="V858" s="34">
        <f t="shared" si="81"/>
        <v>200.69650129906225</v>
      </c>
      <c r="W858" s="33">
        <f t="shared" si="83"/>
        <v>832</v>
      </c>
      <c r="X858" s="34">
        <f>IF(W858=1,$G$3*(V858/1000),IF(W858=2,$G$4*(V858/1000),IF(W858=3,$G$5*(V858/1000),IF(W858=4,$G$6*(V858/1000),IF(W858=5,$G$7*(V858/1000),IF(W858=6,$G$8*(V858/1000),IF(W858=7,$G$9*(V858/1000),IF(W858=8,$G$10*(V858/1000),IF(W858=9,$G$11*(V858/1000),IF(W858=10,$G$12*(V858/1000),IF(W858=11,$G$13*(V858/1000),IF(W858=12,$G$14*(V858/1000),IF(W858=13,$G$15*(V858/1000),IF(W858=14,$G$16*(V858/1000),IF(W858=15,$G$17*(V858/1000),0)))))))))))))))</f>
        <v>0</v>
      </c>
      <c r="Y858" s="34">
        <f>IF('Γεννήτρια 5'!D858="W",Y857+('Γεννήτρια 5'!C858-1)*X858,IF('Γεννήτρια 5'!D858="L",Y857-X858,Y857))</f>
        <v>200.69650129906225</v>
      </c>
      <c r="Z858" s="34" t="str">
        <f>IF(AND('Γεννήτρια 5'!C858&lt;&gt;0,'Γεννήτρια 5'!D858=""),X858,"")</f>
        <v/>
      </c>
    </row>
    <row r="859" spans="1:26">
      <c r="A859" s="3">
        <f t="shared" si="82"/>
        <v>837</v>
      </c>
      <c r="E859" s="3" t="str">
        <f t="shared" si="78"/>
        <v/>
      </c>
      <c r="F859" s="2" t="str">
        <f t="shared" si="79"/>
        <v/>
      </c>
      <c r="G859" s="2" t="str">
        <f t="shared" si="80"/>
        <v/>
      </c>
      <c r="V859" s="34">
        <f t="shared" si="81"/>
        <v>200.69650129906225</v>
      </c>
      <c r="W859" s="33">
        <f t="shared" si="83"/>
        <v>833</v>
      </c>
      <c r="X859" s="34">
        <f>IF(W859=1,$G$3*(V859/1000),IF(W859=2,$G$4*(V859/1000),IF(W859=3,$G$5*(V859/1000),IF(W859=4,$G$6*(V859/1000),IF(W859=5,$G$7*(V859/1000),IF(W859=6,$G$8*(V859/1000),IF(W859=7,$G$9*(V859/1000),IF(W859=8,$G$10*(V859/1000),IF(W859=9,$G$11*(V859/1000),IF(W859=10,$G$12*(V859/1000),IF(W859=11,$G$13*(V859/1000),IF(W859=12,$G$14*(V859/1000),IF(W859=13,$G$15*(V859/1000),IF(W859=14,$G$16*(V859/1000),IF(W859=15,$G$17*(V859/1000),0)))))))))))))))</f>
        <v>0</v>
      </c>
      <c r="Y859" s="34">
        <f>IF('Γεννήτρια 5'!D859="W",Y858+('Γεννήτρια 5'!C859-1)*X859,IF('Γεννήτρια 5'!D859="L",Y858-X859,Y858))</f>
        <v>200.69650129906225</v>
      </c>
      <c r="Z859" s="34" t="str">
        <f>IF(AND('Γεννήτρια 5'!C859&lt;&gt;0,'Γεννήτρια 5'!D859=""),X859,"")</f>
        <v/>
      </c>
    </row>
    <row r="860" spans="1:26">
      <c r="A860" s="3">
        <f t="shared" si="82"/>
        <v>838</v>
      </c>
      <c r="E860" s="3" t="str">
        <f t="shared" si="78"/>
        <v/>
      </c>
      <c r="F860" s="2" t="str">
        <f t="shared" si="79"/>
        <v/>
      </c>
      <c r="G860" s="2" t="str">
        <f t="shared" si="80"/>
        <v/>
      </c>
      <c r="V860" s="34">
        <f t="shared" si="81"/>
        <v>200.69650129906225</v>
      </c>
      <c r="W860" s="33">
        <f t="shared" si="83"/>
        <v>834</v>
      </c>
      <c r="X860" s="34">
        <f>IF(W860=1,$G$3*(V860/1000),IF(W860=2,$G$4*(V860/1000),IF(W860=3,$G$5*(V860/1000),IF(W860=4,$G$6*(V860/1000),IF(W860=5,$G$7*(V860/1000),IF(W860=6,$G$8*(V860/1000),IF(W860=7,$G$9*(V860/1000),IF(W860=8,$G$10*(V860/1000),IF(W860=9,$G$11*(V860/1000),IF(W860=10,$G$12*(V860/1000),IF(W860=11,$G$13*(V860/1000),IF(W860=12,$G$14*(V860/1000),IF(W860=13,$G$15*(V860/1000),IF(W860=14,$G$16*(V860/1000),IF(W860=15,$G$17*(V860/1000),0)))))))))))))))</f>
        <v>0</v>
      </c>
      <c r="Y860" s="34">
        <f>IF('Γεννήτρια 5'!D860="W",Y859+('Γεννήτρια 5'!C860-1)*X860,IF('Γεννήτρια 5'!D860="L",Y859-X860,Y859))</f>
        <v>200.69650129906225</v>
      </c>
      <c r="Z860" s="34" t="str">
        <f>IF(AND('Γεννήτρια 5'!C860&lt;&gt;0,'Γεννήτρια 5'!D860=""),X860,"")</f>
        <v/>
      </c>
    </row>
    <row r="861" spans="1:26">
      <c r="A861" s="3">
        <f t="shared" si="82"/>
        <v>839</v>
      </c>
      <c r="E861" s="3" t="str">
        <f t="shared" si="78"/>
        <v/>
      </c>
      <c r="F861" s="2" t="str">
        <f t="shared" si="79"/>
        <v/>
      </c>
      <c r="G861" s="2" t="str">
        <f t="shared" si="80"/>
        <v/>
      </c>
      <c r="V861" s="34">
        <f t="shared" si="81"/>
        <v>200.69650129906225</v>
      </c>
      <c r="W861" s="33">
        <f t="shared" si="83"/>
        <v>835</v>
      </c>
      <c r="X861" s="34">
        <f>IF(W861=1,$G$3*(V861/1000),IF(W861=2,$G$4*(V861/1000),IF(W861=3,$G$5*(V861/1000),IF(W861=4,$G$6*(V861/1000),IF(W861=5,$G$7*(V861/1000),IF(W861=6,$G$8*(V861/1000),IF(W861=7,$G$9*(V861/1000),IF(W861=8,$G$10*(V861/1000),IF(W861=9,$G$11*(V861/1000),IF(W861=10,$G$12*(V861/1000),IF(W861=11,$G$13*(V861/1000),IF(W861=12,$G$14*(V861/1000),IF(W861=13,$G$15*(V861/1000),IF(W861=14,$G$16*(V861/1000),IF(W861=15,$G$17*(V861/1000),0)))))))))))))))</f>
        <v>0</v>
      </c>
      <c r="Y861" s="34">
        <f>IF('Γεννήτρια 5'!D861="W",Y860+('Γεννήτρια 5'!C861-1)*X861,IF('Γεννήτρια 5'!D861="L",Y860-X861,Y860))</f>
        <v>200.69650129906225</v>
      </c>
      <c r="Z861" s="34" t="str">
        <f>IF(AND('Γεννήτρια 5'!C861&lt;&gt;0,'Γεννήτρια 5'!D861=""),X861,"")</f>
        <v/>
      </c>
    </row>
    <row r="862" spans="1:26">
      <c r="A862" s="3">
        <f t="shared" si="82"/>
        <v>840</v>
      </c>
      <c r="E862" s="3" t="str">
        <f t="shared" si="78"/>
        <v/>
      </c>
      <c r="F862" s="2" t="str">
        <f t="shared" si="79"/>
        <v/>
      </c>
      <c r="G862" s="2" t="str">
        <f t="shared" si="80"/>
        <v/>
      </c>
      <c r="V862" s="34">
        <f t="shared" si="81"/>
        <v>200.69650129906225</v>
      </c>
      <c r="W862" s="33">
        <f t="shared" si="83"/>
        <v>836</v>
      </c>
      <c r="X862" s="34">
        <f>IF(W862=1,$G$3*(V862/1000),IF(W862=2,$G$4*(V862/1000),IF(W862=3,$G$5*(V862/1000),IF(W862=4,$G$6*(V862/1000),IF(W862=5,$G$7*(V862/1000),IF(W862=6,$G$8*(V862/1000),IF(W862=7,$G$9*(V862/1000),IF(W862=8,$G$10*(V862/1000),IF(W862=9,$G$11*(V862/1000),IF(W862=10,$G$12*(V862/1000),IF(W862=11,$G$13*(V862/1000),IF(W862=12,$G$14*(V862/1000),IF(W862=13,$G$15*(V862/1000),IF(W862=14,$G$16*(V862/1000),IF(W862=15,$G$17*(V862/1000),0)))))))))))))))</f>
        <v>0</v>
      </c>
      <c r="Y862" s="34">
        <f>IF('Γεννήτρια 5'!D862="W",Y861+('Γεννήτρια 5'!C862-1)*X862,IF('Γεννήτρια 5'!D862="L",Y861-X862,Y861))</f>
        <v>200.69650129906225</v>
      </c>
      <c r="Z862" s="34" t="str">
        <f>IF(AND('Γεννήτρια 5'!C862&lt;&gt;0,'Γεννήτρια 5'!D862=""),X862,"")</f>
        <v/>
      </c>
    </row>
    <row r="863" spans="1:26">
      <c r="A863" s="3">
        <f t="shared" si="82"/>
        <v>841</v>
      </c>
      <c r="E863" s="3" t="str">
        <f t="shared" si="78"/>
        <v/>
      </c>
      <c r="F863" s="2" t="str">
        <f t="shared" si="79"/>
        <v/>
      </c>
      <c r="G863" s="2" t="str">
        <f t="shared" si="80"/>
        <v/>
      </c>
      <c r="V863" s="34">
        <f t="shared" si="81"/>
        <v>200.69650129906225</v>
      </c>
      <c r="W863" s="33">
        <f t="shared" si="83"/>
        <v>837</v>
      </c>
      <c r="X863" s="34">
        <f>IF(W863=1,$G$3*(V863/1000),IF(W863=2,$G$4*(V863/1000),IF(W863=3,$G$5*(V863/1000),IF(W863=4,$G$6*(V863/1000),IF(W863=5,$G$7*(V863/1000),IF(W863=6,$G$8*(V863/1000),IF(W863=7,$G$9*(V863/1000),IF(W863=8,$G$10*(V863/1000),IF(W863=9,$G$11*(V863/1000),IF(W863=10,$G$12*(V863/1000),IF(W863=11,$G$13*(V863/1000),IF(W863=12,$G$14*(V863/1000),IF(W863=13,$G$15*(V863/1000),IF(W863=14,$G$16*(V863/1000),IF(W863=15,$G$17*(V863/1000),0)))))))))))))))</f>
        <v>0</v>
      </c>
      <c r="Y863" s="34">
        <f>IF('Γεννήτρια 5'!D863="W",Y862+('Γεννήτρια 5'!C863-1)*X863,IF('Γεννήτρια 5'!D863="L",Y862-X863,Y862))</f>
        <v>200.69650129906225</v>
      </c>
      <c r="Z863" s="34" t="str">
        <f>IF(AND('Γεννήτρια 5'!C863&lt;&gt;0,'Γεννήτρια 5'!D863=""),X863,"")</f>
        <v/>
      </c>
    </row>
    <row r="864" spans="1:26">
      <c r="A864" s="3">
        <f t="shared" si="82"/>
        <v>842</v>
      </c>
      <c r="E864" s="3" t="str">
        <f t="shared" si="78"/>
        <v/>
      </c>
      <c r="F864" s="2" t="str">
        <f t="shared" si="79"/>
        <v/>
      </c>
      <c r="G864" s="2" t="str">
        <f t="shared" si="80"/>
        <v/>
      </c>
      <c r="V864" s="34">
        <f t="shared" si="81"/>
        <v>200.69650129906225</v>
      </c>
      <c r="W864" s="33">
        <f t="shared" si="83"/>
        <v>838</v>
      </c>
      <c r="X864" s="34">
        <f>IF(W864=1,$G$3*(V864/1000),IF(W864=2,$G$4*(V864/1000),IF(W864=3,$G$5*(V864/1000),IF(W864=4,$G$6*(V864/1000),IF(W864=5,$G$7*(V864/1000),IF(W864=6,$G$8*(V864/1000),IF(W864=7,$G$9*(V864/1000),IF(W864=8,$G$10*(V864/1000),IF(W864=9,$G$11*(V864/1000),IF(W864=10,$G$12*(V864/1000),IF(W864=11,$G$13*(V864/1000),IF(W864=12,$G$14*(V864/1000),IF(W864=13,$G$15*(V864/1000),IF(W864=14,$G$16*(V864/1000),IF(W864=15,$G$17*(V864/1000),0)))))))))))))))</f>
        <v>0</v>
      </c>
      <c r="Y864" s="34">
        <f>IF('Γεννήτρια 5'!D864="W",Y863+('Γεννήτρια 5'!C864-1)*X864,IF('Γεννήτρια 5'!D864="L",Y863-X864,Y863))</f>
        <v>200.69650129906225</v>
      </c>
      <c r="Z864" s="34" t="str">
        <f>IF(AND('Γεννήτρια 5'!C864&lt;&gt;0,'Γεννήτρια 5'!D864=""),X864,"")</f>
        <v/>
      </c>
    </row>
    <row r="865" spans="1:26">
      <c r="A865" s="3">
        <f t="shared" si="82"/>
        <v>843</v>
      </c>
      <c r="E865" s="3" t="str">
        <f t="shared" si="78"/>
        <v/>
      </c>
      <c r="F865" s="2" t="str">
        <f t="shared" si="79"/>
        <v/>
      </c>
      <c r="G865" s="2" t="str">
        <f t="shared" si="80"/>
        <v/>
      </c>
      <c r="V865" s="34">
        <f t="shared" si="81"/>
        <v>200.69650129906225</v>
      </c>
      <c r="W865" s="33">
        <f t="shared" si="83"/>
        <v>839</v>
      </c>
      <c r="X865" s="34">
        <f>IF(W865=1,$G$3*(V865/1000),IF(W865=2,$G$4*(V865/1000),IF(W865=3,$G$5*(V865/1000),IF(W865=4,$G$6*(V865/1000),IF(W865=5,$G$7*(V865/1000),IF(W865=6,$G$8*(V865/1000),IF(W865=7,$G$9*(V865/1000),IF(W865=8,$G$10*(V865/1000),IF(W865=9,$G$11*(V865/1000),IF(W865=10,$G$12*(V865/1000),IF(W865=11,$G$13*(V865/1000),IF(W865=12,$G$14*(V865/1000),IF(W865=13,$G$15*(V865/1000),IF(W865=14,$G$16*(V865/1000),IF(W865=15,$G$17*(V865/1000),0)))))))))))))))</f>
        <v>0</v>
      </c>
      <c r="Y865" s="34">
        <f>IF('Γεννήτρια 5'!D865="W",Y864+('Γεννήτρια 5'!C865-1)*X865,IF('Γεννήτρια 5'!D865="L",Y864-X865,Y864))</f>
        <v>200.69650129906225</v>
      </c>
      <c r="Z865" s="34" t="str">
        <f>IF(AND('Γεννήτρια 5'!C865&lt;&gt;0,'Γεννήτρια 5'!D865=""),X865,"")</f>
        <v/>
      </c>
    </row>
    <row r="866" spans="1:26">
      <c r="A866" s="3">
        <f t="shared" si="82"/>
        <v>844</v>
      </c>
      <c r="E866" s="3" t="str">
        <f t="shared" si="78"/>
        <v/>
      </c>
      <c r="F866" s="2" t="str">
        <f t="shared" si="79"/>
        <v/>
      </c>
      <c r="G866" s="2" t="str">
        <f t="shared" si="80"/>
        <v/>
      </c>
      <c r="V866" s="34">
        <f t="shared" si="81"/>
        <v>200.69650129906225</v>
      </c>
      <c r="W866" s="33">
        <f t="shared" si="83"/>
        <v>840</v>
      </c>
      <c r="X866" s="34">
        <f>IF(W866=1,$G$3*(V866/1000),IF(W866=2,$G$4*(V866/1000),IF(W866=3,$G$5*(V866/1000),IF(W866=4,$G$6*(V866/1000),IF(W866=5,$G$7*(V866/1000),IF(W866=6,$G$8*(V866/1000),IF(W866=7,$G$9*(V866/1000),IF(W866=8,$G$10*(V866/1000),IF(W866=9,$G$11*(V866/1000),IF(W866=10,$G$12*(V866/1000),IF(W866=11,$G$13*(V866/1000),IF(W866=12,$G$14*(V866/1000),IF(W866=13,$G$15*(V866/1000),IF(W866=14,$G$16*(V866/1000),IF(W866=15,$G$17*(V866/1000),0)))))))))))))))</f>
        <v>0</v>
      </c>
      <c r="Y866" s="34">
        <f>IF('Γεννήτρια 5'!D866="W",Y865+('Γεννήτρια 5'!C866-1)*X866,IF('Γεννήτρια 5'!D866="L",Y865-X866,Y865))</f>
        <v>200.69650129906225</v>
      </c>
      <c r="Z866" s="34" t="str">
        <f>IF(AND('Γεννήτρια 5'!C866&lt;&gt;0,'Γεννήτρια 5'!D866=""),X866,"")</f>
        <v/>
      </c>
    </row>
    <row r="867" spans="1:26">
      <c r="A867" s="3">
        <f t="shared" si="82"/>
        <v>845</v>
      </c>
      <c r="E867" s="3" t="str">
        <f t="shared" si="78"/>
        <v/>
      </c>
      <c r="F867" s="2" t="str">
        <f t="shared" si="79"/>
        <v/>
      </c>
      <c r="G867" s="2" t="str">
        <f t="shared" si="80"/>
        <v/>
      </c>
      <c r="V867" s="34">
        <f t="shared" si="81"/>
        <v>200.69650129906225</v>
      </c>
      <c r="W867" s="33">
        <f t="shared" si="83"/>
        <v>841</v>
      </c>
      <c r="X867" s="34">
        <f>IF(W867=1,$G$3*(V867/1000),IF(W867=2,$G$4*(V867/1000),IF(W867=3,$G$5*(V867/1000),IF(W867=4,$G$6*(V867/1000),IF(W867=5,$G$7*(V867/1000),IF(W867=6,$G$8*(V867/1000),IF(W867=7,$G$9*(V867/1000),IF(W867=8,$G$10*(V867/1000),IF(W867=9,$G$11*(V867/1000),IF(W867=10,$G$12*(V867/1000),IF(W867=11,$G$13*(V867/1000),IF(W867=12,$G$14*(V867/1000),IF(W867=13,$G$15*(V867/1000),IF(W867=14,$G$16*(V867/1000),IF(W867=15,$G$17*(V867/1000),0)))))))))))))))</f>
        <v>0</v>
      </c>
      <c r="Y867" s="34">
        <f>IF('Γεννήτρια 5'!D867="W",Y866+('Γεννήτρια 5'!C867-1)*X867,IF('Γεννήτρια 5'!D867="L",Y866-X867,Y866))</f>
        <v>200.69650129906225</v>
      </c>
      <c r="Z867" s="34" t="str">
        <f>IF(AND('Γεννήτρια 5'!C867&lt;&gt;0,'Γεννήτρια 5'!D867=""),X867,"")</f>
        <v/>
      </c>
    </row>
    <row r="868" spans="1:26">
      <c r="A868" s="3">
        <f t="shared" si="82"/>
        <v>846</v>
      </c>
      <c r="E868" s="3" t="str">
        <f t="shared" si="78"/>
        <v/>
      </c>
      <c r="F868" s="2" t="str">
        <f t="shared" si="79"/>
        <v/>
      </c>
      <c r="G868" s="2" t="str">
        <f t="shared" si="80"/>
        <v/>
      </c>
      <c r="V868" s="34">
        <f t="shared" si="81"/>
        <v>200.69650129906225</v>
      </c>
      <c r="W868" s="33">
        <f t="shared" si="83"/>
        <v>842</v>
      </c>
      <c r="X868" s="34">
        <f>IF(W868=1,$G$3*(V868/1000),IF(W868=2,$G$4*(V868/1000),IF(W868=3,$G$5*(V868/1000),IF(W868=4,$G$6*(V868/1000),IF(W868=5,$G$7*(V868/1000),IF(W868=6,$G$8*(V868/1000),IF(W868=7,$G$9*(V868/1000),IF(W868=8,$G$10*(V868/1000),IF(W868=9,$G$11*(V868/1000),IF(W868=10,$G$12*(V868/1000),IF(W868=11,$G$13*(V868/1000),IF(W868=12,$G$14*(V868/1000),IF(W868=13,$G$15*(V868/1000),IF(W868=14,$G$16*(V868/1000),IF(W868=15,$G$17*(V868/1000),0)))))))))))))))</f>
        <v>0</v>
      </c>
      <c r="Y868" s="34">
        <f>IF('Γεννήτρια 5'!D868="W",Y867+('Γεννήτρια 5'!C868-1)*X868,IF('Γεννήτρια 5'!D868="L",Y867-X868,Y867))</f>
        <v>200.69650129906225</v>
      </c>
      <c r="Z868" s="34" t="str">
        <f>IF(AND('Γεννήτρια 5'!C868&lt;&gt;0,'Γεννήτρια 5'!D868=""),X868,"")</f>
        <v/>
      </c>
    </row>
    <row r="869" spans="1:26">
      <c r="A869" s="3">
        <f t="shared" si="82"/>
        <v>847</v>
      </c>
      <c r="E869" s="3" t="str">
        <f t="shared" si="78"/>
        <v/>
      </c>
      <c r="F869" s="2" t="str">
        <f t="shared" si="79"/>
        <v/>
      </c>
      <c r="G869" s="2" t="str">
        <f t="shared" si="80"/>
        <v/>
      </c>
      <c r="V869" s="34">
        <f t="shared" si="81"/>
        <v>200.69650129906225</v>
      </c>
      <c r="W869" s="33">
        <f t="shared" si="83"/>
        <v>843</v>
      </c>
      <c r="X869" s="34">
        <f>IF(W869=1,$G$3*(V869/1000),IF(W869=2,$G$4*(V869/1000),IF(W869=3,$G$5*(V869/1000),IF(W869=4,$G$6*(V869/1000),IF(W869=5,$G$7*(V869/1000),IF(W869=6,$G$8*(V869/1000),IF(W869=7,$G$9*(V869/1000),IF(W869=8,$G$10*(V869/1000),IF(W869=9,$G$11*(V869/1000),IF(W869=10,$G$12*(V869/1000),IF(W869=11,$G$13*(V869/1000),IF(W869=12,$G$14*(V869/1000),IF(W869=13,$G$15*(V869/1000),IF(W869=14,$G$16*(V869/1000),IF(W869=15,$G$17*(V869/1000),0)))))))))))))))</f>
        <v>0</v>
      </c>
      <c r="Y869" s="34">
        <f>IF('Γεννήτρια 5'!D869="W",Y868+('Γεννήτρια 5'!C869-1)*X869,IF('Γεννήτρια 5'!D869="L",Y868-X869,Y868))</f>
        <v>200.69650129906225</v>
      </c>
      <c r="Z869" s="34" t="str">
        <f>IF(AND('Γεννήτρια 5'!C869&lt;&gt;0,'Γεννήτρια 5'!D869=""),X869,"")</f>
        <v/>
      </c>
    </row>
    <row r="870" spans="1:26">
      <c r="A870" s="3">
        <f t="shared" si="82"/>
        <v>848</v>
      </c>
      <c r="E870" s="3" t="str">
        <f t="shared" si="78"/>
        <v/>
      </c>
      <c r="F870" s="2" t="str">
        <f t="shared" si="79"/>
        <v/>
      </c>
      <c r="G870" s="2" t="str">
        <f t="shared" si="80"/>
        <v/>
      </c>
      <c r="V870" s="34">
        <f t="shared" si="81"/>
        <v>200.69650129906225</v>
      </c>
      <c r="W870" s="33">
        <f t="shared" si="83"/>
        <v>844</v>
      </c>
      <c r="X870" s="34">
        <f>IF(W870=1,$G$3*(V870/1000),IF(W870=2,$G$4*(V870/1000),IF(W870=3,$G$5*(V870/1000),IF(W870=4,$G$6*(V870/1000),IF(W870=5,$G$7*(V870/1000),IF(W870=6,$G$8*(V870/1000),IF(W870=7,$G$9*(V870/1000),IF(W870=8,$G$10*(V870/1000),IF(W870=9,$G$11*(V870/1000),IF(W870=10,$G$12*(V870/1000),IF(W870=11,$G$13*(V870/1000),IF(W870=12,$G$14*(V870/1000),IF(W870=13,$G$15*(V870/1000),IF(W870=14,$G$16*(V870/1000),IF(W870=15,$G$17*(V870/1000),0)))))))))))))))</f>
        <v>0</v>
      </c>
      <c r="Y870" s="34">
        <f>IF('Γεννήτρια 5'!D870="W",Y869+('Γεννήτρια 5'!C870-1)*X870,IF('Γεννήτρια 5'!D870="L",Y869-X870,Y869))</f>
        <v>200.69650129906225</v>
      </c>
      <c r="Z870" s="34" t="str">
        <f>IF(AND('Γεννήτρια 5'!C870&lt;&gt;0,'Γεννήτρια 5'!D870=""),X870,"")</f>
        <v/>
      </c>
    </row>
    <row r="871" spans="1:26">
      <c r="A871" s="3">
        <f t="shared" si="82"/>
        <v>849</v>
      </c>
      <c r="E871" s="3" t="str">
        <f t="shared" si="78"/>
        <v/>
      </c>
      <c r="F871" s="2" t="str">
        <f t="shared" si="79"/>
        <v/>
      </c>
      <c r="G871" s="2" t="str">
        <f t="shared" si="80"/>
        <v/>
      </c>
      <c r="V871" s="34">
        <f t="shared" si="81"/>
        <v>200.69650129906225</v>
      </c>
      <c r="W871" s="33">
        <f t="shared" si="83"/>
        <v>845</v>
      </c>
      <c r="X871" s="34">
        <f>IF(W871=1,$G$3*(V871/1000),IF(W871=2,$G$4*(V871/1000),IF(W871=3,$G$5*(V871/1000),IF(W871=4,$G$6*(V871/1000),IF(W871=5,$G$7*(V871/1000),IF(W871=6,$G$8*(V871/1000),IF(W871=7,$G$9*(V871/1000),IF(W871=8,$G$10*(V871/1000),IF(W871=9,$G$11*(V871/1000),IF(W871=10,$G$12*(V871/1000),IF(W871=11,$G$13*(V871/1000),IF(W871=12,$G$14*(V871/1000),IF(W871=13,$G$15*(V871/1000),IF(W871=14,$G$16*(V871/1000),IF(W871=15,$G$17*(V871/1000),0)))))))))))))))</f>
        <v>0</v>
      </c>
      <c r="Y871" s="34">
        <f>IF('Γεννήτρια 5'!D871="W",Y870+('Γεννήτρια 5'!C871-1)*X871,IF('Γεννήτρια 5'!D871="L",Y870-X871,Y870))</f>
        <v>200.69650129906225</v>
      </c>
      <c r="Z871" s="34" t="str">
        <f>IF(AND('Γεννήτρια 5'!C871&lt;&gt;0,'Γεννήτρια 5'!D871=""),X871,"")</f>
        <v/>
      </c>
    </row>
    <row r="872" spans="1:26">
      <c r="A872" s="3">
        <f t="shared" si="82"/>
        <v>850</v>
      </c>
      <c r="E872" s="3" t="str">
        <f t="shared" si="78"/>
        <v/>
      </c>
      <c r="F872" s="2" t="str">
        <f t="shared" si="79"/>
        <v/>
      </c>
      <c r="G872" s="2" t="str">
        <f t="shared" si="80"/>
        <v/>
      </c>
      <c r="V872" s="34">
        <f t="shared" si="81"/>
        <v>200.69650129906225</v>
      </c>
      <c r="W872" s="33">
        <f t="shared" si="83"/>
        <v>846</v>
      </c>
      <c r="X872" s="34">
        <f>IF(W872=1,$G$3*(V872/1000),IF(W872=2,$G$4*(V872/1000),IF(W872=3,$G$5*(V872/1000),IF(W872=4,$G$6*(V872/1000),IF(W872=5,$G$7*(V872/1000),IF(W872=6,$G$8*(V872/1000),IF(W872=7,$G$9*(V872/1000),IF(W872=8,$G$10*(V872/1000),IF(W872=9,$G$11*(V872/1000),IF(W872=10,$G$12*(V872/1000),IF(W872=11,$G$13*(V872/1000),IF(W872=12,$G$14*(V872/1000),IF(W872=13,$G$15*(V872/1000),IF(W872=14,$G$16*(V872/1000),IF(W872=15,$G$17*(V872/1000),0)))))))))))))))</f>
        <v>0</v>
      </c>
      <c r="Y872" s="34">
        <f>IF('Γεννήτρια 5'!D872="W",Y871+('Γεννήτρια 5'!C872-1)*X872,IF('Γεννήτρια 5'!D872="L",Y871-X872,Y871))</f>
        <v>200.69650129906225</v>
      </c>
      <c r="Z872" s="34" t="str">
        <f>IF(AND('Γεννήτρια 5'!C872&lt;&gt;0,'Γεννήτρια 5'!D872=""),X872,"")</f>
        <v/>
      </c>
    </row>
    <row r="873" spans="1:26">
      <c r="A873" s="3">
        <f t="shared" si="82"/>
        <v>851</v>
      </c>
      <c r="E873" s="3" t="str">
        <f t="shared" si="78"/>
        <v/>
      </c>
      <c r="F873" s="2" t="str">
        <f t="shared" si="79"/>
        <v/>
      </c>
      <c r="G873" s="2" t="str">
        <f t="shared" si="80"/>
        <v/>
      </c>
      <c r="V873" s="34">
        <f t="shared" si="81"/>
        <v>200.69650129906225</v>
      </c>
      <c r="W873" s="33">
        <f t="shared" si="83"/>
        <v>847</v>
      </c>
      <c r="X873" s="34">
        <f>IF(W873=1,$G$3*(V873/1000),IF(W873=2,$G$4*(V873/1000),IF(W873=3,$G$5*(V873/1000),IF(W873=4,$G$6*(V873/1000),IF(W873=5,$G$7*(V873/1000),IF(W873=6,$G$8*(V873/1000),IF(W873=7,$G$9*(V873/1000),IF(W873=8,$G$10*(V873/1000),IF(W873=9,$G$11*(V873/1000),IF(W873=10,$G$12*(V873/1000),IF(W873=11,$G$13*(V873/1000),IF(W873=12,$G$14*(V873/1000),IF(W873=13,$G$15*(V873/1000),IF(W873=14,$G$16*(V873/1000),IF(W873=15,$G$17*(V873/1000),0)))))))))))))))</f>
        <v>0</v>
      </c>
      <c r="Y873" s="34">
        <f>IF('Γεννήτρια 5'!D873="W",Y872+('Γεννήτρια 5'!C873-1)*X873,IF('Γεννήτρια 5'!D873="L",Y872-X873,Y872))</f>
        <v>200.69650129906225</v>
      </c>
      <c r="Z873" s="34" t="str">
        <f>IF(AND('Γεννήτρια 5'!C873&lt;&gt;0,'Γεννήτρια 5'!D873=""),X873,"")</f>
        <v/>
      </c>
    </row>
    <row r="874" spans="1:26">
      <c r="A874" s="3">
        <f t="shared" si="82"/>
        <v>852</v>
      </c>
      <c r="E874" s="3" t="str">
        <f t="shared" si="78"/>
        <v/>
      </c>
      <c r="F874" s="2" t="str">
        <f t="shared" si="79"/>
        <v/>
      </c>
      <c r="G874" s="2" t="str">
        <f t="shared" si="80"/>
        <v/>
      </c>
      <c r="V874" s="34">
        <f t="shared" si="81"/>
        <v>200.69650129906225</v>
      </c>
      <c r="W874" s="33">
        <f t="shared" si="83"/>
        <v>848</v>
      </c>
      <c r="X874" s="34">
        <f>IF(W874=1,$G$3*(V874/1000),IF(W874=2,$G$4*(V874/1000),IF(W874=3,$G$5*(V874/1000),IF(W874=4,$G$6*(V874/1000),IF(W874=5,$G$7*(V874/1000),IF(W874=6,$G$8*(V874/1000),IF(W874=7,$G$9*(V874/1000),IF(W874=8,$G$10*(V874/1000),IF(W874=9,$G$11*(V874/1000),IF(W874=10,$G$12*(V874/1000),IF(W874=11,$G$13*(V874/1000),IF(W874=12,$G$14*(V874/1000),IF(W874=13,$G$15*(V874/1000),IF(W874=14,$G$16*(V874/1000),IF(W874=15,$G$17*(V874/1000),0)))))))))))))))</f>
        <v>0</v>
      </c>
      <c r="Y874" s="34">
        <f>IF('Γεννήτρια 5'!D874="W",Y873+('Γεννήτρια 5'!C874-1)*X874,IF('Γεννήτρια 5'!D874="L",Y873-X874,Y873))</f>
        <v>200.69650129906225</v>
      </c>
      <c r="Z874" s="34" t="str">
        <f>IF(AND('Γεννήτρια 5'!C874&lt;&gt;0,'Γεννήτρια 5'!D874=""),X874,"")</f>
        <v/>
      </c>
    </row>
    <row r="875" spans="1:26">
      <c r="A875" s="3">
        <f t="shared" si="82"/>
        <v>853</v>
      </c>
      <c r="E875" s="3" t="str">
        <f t="shared" si="78"/>
        <v/>
      </c>
      <c r="F875" s="2" t="str">
        <f t="shared" si="79"/>
        <v/>
      </c>
      <c r="G875" s="2" t="str">
        <f t="shared" si="80"/>
        <v/>
      </c>
      <c r="V875" s="34">
        <f t="shared" si="81"/>
        <v>200.69650129906225</v>
      </c>
      <c r="W875" s="33">
        <f t="shared" si="83"/>
        <v>849</v>
      </c>
      <c r="X875" s="34">
        <f>IF(W875=1,$G$3*(V875/1000),IF(W875=2,$G$4*(V875/1000),IF(W875=3,$G$5*(V875/1000),IF(W875=4,$G$6*(V875/1000),IF(W875=5,$G$7*(V875/1000),IF(W875=6,$G$8*(V875/1000),IF(W875=7,$G$9*(V875/1000),IF(W875=8,$G$10*(V875/1000),IF(W875=9,$G$11*(V875/1000),IF(W875=10,$G$12*(V875/1000),IF(W875=11,$G$13*(V875/1000),IF(W875=12,$G$14*(V875/1000),IF(W875=13,$G$15*(V875/1000),IF(W875=14,$G$16*(V875/1000),IF(W875=15,$G$17*(V875/1000),0)))))))))))))))</f>
        <v>0</v>
      </c>
      <c r="Y875" s="34">
        <f>IF('Γεννήτρια 5'!D875="W",Y874+('Γεννήτρια 5'!C875-1)*X875,IF('Γεννήτρια 5'!D875="L",Y874-X875,Y874))</f>
        <v>200.69650129906225</v>
      </c>
      <c r="Z875" s="34" t="str">
        <f>IF(AND('Γεννήτρια 5'!C875&lt;&gt;0,'Γεννήτρια 5'!D875=""),X875,"")</f>
        <v/>
      </c>
    </row>
    <row r="876" spans="1:26">
      <c r="A876" s="3">
        <f t="shared" si="82"/>
        <v>854</v>
      </c>
      <c r="E876" s="3" t="str">
        <f t="shared" si="78"/>
        <v/>
      </c>
      <c r="F876" s="2" t="str">
        <f t="shared" si="79"/>
        <v/>
      </c>
      <c r="G876" s="2" t="str">
        <f t="shared" si="80"/>
        <v/>
      </c>
      <c r="V876" s="34">
        <f t="shared" si="81"/>
        <v>200.69650129906225</v>
      </c>
      <c r="W876" s="33">
        <f t="shared" si="83"/>
        <v>850</v>
      </c>
      <c r="X876" s="34">
        <f>IF(W876=1,$G$3*(V876/1000),IF(W876=2,$G$4*(V876/1000),IF(W876=3,$G$5*(V876/1000),IF(W876=4,$G$6*(V876/1000),IF(W876=5,$G$7*(V876/1000),IF(W876=6,$G$8*(V876/1000),IF(W876=7,$G$9*(V876/1000),IF(W876=8,$G$10*(V876/1000),IF(W876=9,$G$11*(V876/1000),IF(W876=10,$G$12*(V876/1000),IF(W876=11,$G$13*(V876/1000),IF(W876=12,$G$14*(V876/1000),IF(W876=13,$G$15*(V876/1000),IF(W876=14,$G$16*(V876/1000),IF(W876=15,$G$17*(V876/1000),0)))))))))))))))</f>
        <v>0</v>
      </c>
      <c r="Y876" s="34">
        <f>IF('Γεννήτρια 5'!D876="W",Y875+('Γεννήτρια 5'!C876-1)*X876,IF('Γεννήτρια 5'!D876="L",Y875-X876,Y875))</f>
        <v>200.69650129906225</v>
      </c>
      <c r="Z876" s="34" t="str">
        <f>IF(AND('Γεννήτρια 5'!C876&lt;&gt;0,'Γεννήτρια 5'!D876=""),X876,"")</f>
        <v/>
      </c>
    </row>
    <row r="877" spans="1:26">
      <c r="A877" s="3">
        <f t="shared" si="82"/>
        <v>855</v>
      </c>
      <c r="E877" s="3" t="str">
        <f t="shared" si="78"/>
        <v/>
      </c>
      <c r="F877" s="2" t="str">
        <f t="shared" si="79"/>
        <v/>
      </c>
      <c r="G877" s="2" t="str">
        <f t="shared" si="80"/>
        <v/>
      </c>
      <c r="V877" s="34">
        <f t="shared" si="81"/>
        <v>200.69650129906225</v>
      </c>
      <c r="W877" s="33">
        <f t="shared" si="83"/>
        <v>851</v>
      </c>
      <c r="X877" s="34">
        <f>IF(W877=1,$G$3*(V877/1000),IF(W877=2,$G$4*(V877/1000),IF(W877=3,$G$5*(V877/1000),IF(W877=4,$G$6*(V877/1000),IF(W877=5,$G$7*(V877/1000),IF(W877=6,$G$8*(V877/1000),IF(W877=7,$G$9*(V877/1000),IF(W877=8,$G$10*(V877/1000),IF(W877=9,$G$11*(V877/1000),IF(W877=10,$G$12*(V877/1000),IF(W877=11,$G$13*(V877/1000),IF(W877=12,$G$14*(V877/1000),IF(W877=13,$G$15*(V877/1000),IF(W877=14,$G$16*(V877/1000),IF(W877=15,$G$17*(V877/1000),0)))))))))))))))</f>
        <v>0</v>
      </c>
      <c r="Y877" s="34">
        <f>IF('Γεννήτρια 5'!D877="W",Y876+('Γεννήτρια 5'!C877-1)*X877,IF('Γεννήτρια 5'!D877="L",Y876-X877,Y876))</f>
        <v>200.69650129906225</v>
      </c>
      <c r="Z877" s="34" t="str">
        <f>IF(AND('Γεννήτρια 5'!C877&lt;&gt;0,'Γεννήτρια 5'!D877=""),X877,"")</f>
        <v/>
      </c>
    </row>
    <row r="878" spans="1:26">
      <c r="A878" s="3">
        <f t="shared" si="82"/>
        <v>856</v>
      </c>
      <c r="E878" s="3" t="str">
        <f t="shared" si="78"/>
        <v/>
      </c>
      <c r="F878" s="2" t="str">
        <f t="shared" si="79"/>
        <v/>
      </c>
      <c r="G878" s="2" t="str">
        <f t="shared" si="80"/>
        <v/>
      </c>
      <c r="V878" s="34">
        <f t="shared" si="81"/>
        <v>200.69650129906225</v>
      </c>
      <c r="W878" s="33">
        <f t="shared" si="83"/>
        <v>852</v>
      </c>
      <c r="X878" s="34">
        <f>IF(W878=1,$G$3*(V878/1000),IF(W878=2,$G$4*(V878/1000),IF(W878=3,$G$5*(V878/1000),IF(W878=4,$G$6*(V878/1000),IF(W878=5,$G$7*(V878/1000),IF(W878=6,$G$8*(V878/1000),IF(W878=7,$G$9*(V878/1000),IF(W878=8,$G$10*(V878/1000),IF(W878=9,$G$11*(V878/1000),IF(W878=10,$G$12*(V878/1000),IF(W878=11,$G$13*(V878/1000),IF(W878=12,$G$14*(V878/1000),IF(W878=13,$G$15*(V878/1000),IF(W878=14,$G$16*(V878/1000),IF(W878=15,$G$17*(V878/1000),0)))))))))))))))</f>
        <v>0</v>
      </c>
      <c r="Y878" s="34">
        <f>IF('Γεννήτρια 5'!D878="W",Y877+('Γεννήτρια 5'!C878-1)*X878,IF('Γεννήτρια 5'!D878="L",Y877-X878,Y877))</f>
        <v>200.69650129906225</v>
      </c>
      <c r="Z878" s="34" t="str">
        <f>IF(AND('Γεννήτρια 5'!C878&lt;&gt;0,'Γεννήτρια 5'!D878=""),X878,"")</f>
        <v/>
      </c>
    </row>
    <row r="879" spans="1:26">
      <c r="A879" s="3">
        <f t="shared" si="82"/>
        <v>857</v>
      </c>
      <c r="E879" s="3" t="str">
        <f t="shared" si="78"/>
        <v/>
      </c>
      <c r="F879" s="2" t="str">
        <f t="shared" si="79"/>
        <v/>
      </c>
      <c r="G879" s="2" t="str">
        <f t="shared" si="80"/>
        <v/>
      </c>
      <c r="V879" s="34">
        <f t="shared" si="81"/>
        <v>200.69650129906225</v>
      </c>
      <c r="W879" s="33">
        <f t="shared" si="83"/>
        <v>853</v>
      </c>
      <c r="X879" s="34">
        <f>IF(W879=1,$G$3*(V879/1000),IF(W879=2,$G$4*(V879/1000),IF(W879=3,$G$5*(V879/1000),IF(W879=4,$G$6*(V879/1000),IF(W879=5,$G$7*(V879/1000),IF(W879=6,$G$8*(V879/1000),IF(W879=7,$G$9*(V879/1000),IF(W879=8,$G$10*(V879/1000),IF(W879=9,$G$11*(V879/1000),IF(W879=10,$G$12*(V879/1000),IF(W879=11,$G$13*(V879/1000),IF(W879=12,$G$14*(V879/1000),IF(W879=13,$G$15*(V879/1000),IF(W879=14,$G$16*(V879/1000),IF(W879=15,$G$17*(V879/1000),0)))))))))))))))</f>
        <v>0</v>
      </c>
      <c r="Y879" s="34">
        <f>IF('Γεννήτρια 5'!D879="W",Y878+('Γεννήτρια 5'!C879-1)*X879,IF('Γεννήτρια 5'!D879="L",Y878-X879,Y878))</f>
        <v>200.69650129906225</v>
      </c>
      <c r="Z879" s="34" t="str">
        <f>IF(AND('Γεννήτρια 5'!C879&lt;&gt;0,'Γεννήτρια 5'!D879=""),X879,"")</f>
        <v/>
      </c>
    </row>
    <row r="880" spans="1:26">
      <c r="A880" s="3">
        <f t="shared" si="82"/>
        <v>858</v>
      </c>
      <c r="E880" s="3" t="str">
        <f t="shared" si="78"/>
        <v/>
      </c>
      <c r="F880" s="2" t="str">
        <f t="shared" si="79"/>
        <v/>
      </c>
      <c r="G880" s="2" t="str">
        <f t="shared" si="80"/>
        <v/>
      </c>
      <c r="V880" s="34">
        <f t="shared" si="81"/>
        <v>200.69650129906225</v>
      </c>
      <c r="W880" s="33">
        <f t="shared" si="83"/>
        <v>854</v>
      </c>
      <c r="X880" s="34">
        <f>IF(W880=1,$G$3*(V880/1000),IF(W880=2,$G$4*(V880/1000),IF(W880=3,$G$5*(V880/1000),IF(W880=4,$G$6*(V880/1000),IF(W880=5,$G$7*(V880/1000),IF(W880=6,$G$8*(V880/1000),IF(W880=7,$G$9*(V880/1000),IF(W880=8,$G$10*(V880/1000),IF(W880=9,$G$11*(V880/1000),IF(W880=10,$G$12*(V880/1000),IF(W880=11,$G$13*(V880/1000),IF(W880=12,$G$14*(V880/1000),IF(W880=13,$G$15*(V880/1000),IF(W880=14,$G$16*(V880/1000),IF(W880=15,$G$17*(V880/1000),0)))))))))))))))</f>
        <v>0</v>
      </c>
      <c r="Y880" s="34">
        <f>IF('Γεννήτρια 5'!D880="W",Y879+('Γεννήτρια 5'!C880-1)*X880,IF('Γεννήτρια 5'!D880="L",Y879-X880,Y879))</f>
        <v>200.69650129906225</v>
      </c>
      <c r="Z880" s="34" t="str">
        <f>IF(AND('Γεννήτρια 5'!C880&lt;&gt;0,'Γεννήτρια 5'!D880=""),X880,"")</f>
        <v/>
      </c>
    </row>
    <row r="881" spans="1:26">
      <c r="A881" s="3">
        <f t="shared" si="82"/>
        <v>859</v>
      </c>
      <c r="E881" s="3" t="str">
        <f t="shared" si="78"/>
        <v/>
      </c>
      <c r="F881" s="2" t="str">
        <f t="shared" si="79"/>
        <v/>
      </c>
      <c r="G881" s="2" t="str">
        <f t="shared" si="80"/>
        <v/>
      </c>
      <c r="V881" s="34">
        <f t="shared" si="81"/>
        <v>200.69650129906225</v>
      </c>
      <c r="W881" s="33">
        <f t="shared" si="83"/>
        <v>855</v>
      </c>
      <c r="X881" s="34">
        <f>IF(W881=1,$G$3*(V881/1000),IF(W881=2,$G$4*(V881/1000),IF(W881=3,$G$5*(V881/1000),IF(W881=4,$G$6*(V881/1000),IF(W881=5,$G$7*(V881/1000),IF(W881=6,$G$8*(V881/1000),IF(W881=7,$G$9*(V881/1000),IF(W881=8,$G$10*(V881/1000),IF(W881=9,$G$11*(V881/1000),IF(W881=10,$G$12*(V881/1000),IF(W881=11,$G$13*(V881/1000),IF(W881=12,$G$14*(V881/1000),IF(W881=13,$G$15*(V881/1000),IF(W881=14,$G$16*(V881/1000),IF(W881=15,$G$17*(V881/1000),0)))))))))))))))</f>
        <v>0</v>
      </c>
      <c r="Y881" s="34">
        <f>IF('Γεννήτρια 5'!D881="W",Y880+('Γεννήτρια 5'!C881-1)*X881,IF('Γεννήτρια 5'!D881="L",Y880-X881,Y880))</f>
        <v>200.69650129906225</v>
      </c>
      <c r="Z881" s="34" t="str">
        <f>IF(AND('Γεννήτρια 5'!C881&lt;&gt;0,'Γεννήτρια 5'!D881=""),X881,"")</f>
        <v/>
      </c>
    </row>
    <row r="882" spans="1:26">
      <c r="A882" s="3">
        <f t="shared" si="82"/>
        <v>860</v>
      </c>
      <c r="E882" s="3" t="str">
        <f t="shared" si="78"/>
        <v/>
      </c>
      <c r="F882" s="2" t="str">
        <f t="shared" si="79"/>
        <v/>
      </c>
      <c r="G882" s="2" t="str">
        <f t="shared" si="80"/>
        <v/>
      </c>
      <c r="V882" s="34">
        <f t="shared" si="81"/>
        <v>200.69650129906225</v>
      </c>
      <c r="W882" s="33">
        <f t="shared" si="83"/>
        <v>856</v>
      </c>
      <c r="X882" s="34">
        <f>IF(W882=1,$G$3*(V882/1000),IF(W882=2,$G$4*(V882/1000),IF(W882=3,$G$5*(V882/1000),IF(W882=4,$G$6*(V882/1000),IF(W882=5,$G$7*(V882/1000),IF(W882=6,$G$8*(V882/1000),IF(W882=7,$G$9*(V882/1000),IF(W882=8,$G$10*(V882/1000),IF(W882=9,$G$11*(V882/1000),IF(W882=10,$G$12*(V882/1000),IF(W882=11,$G$13*(V882/1000),IF(W882=12,$G$14*(V882/1000),IF(W882=13,$G$15*(V882/1000),IF(W882=14,$G$16*(V882/1000),IF(W882=15,$G$17*(V882/1000),0)))))))))))))))</f>
        <v>0</v>
      </c>
      <c r="Y882" s="34">
        <f>IF('Γεννήτρια 5'!D882="W",Y881+('Γεννήτρια 5'!C882-1)*X882,IF('Γεννήτρια 5'!D882="L",Y881-X882,Y881))</f>
        <v>200.69650129906225</v>
      </c>
      <c r="Z882" s="34" t="str">
        <f>IF(AND('Γεννήτρια 5'!C882&lt;&gt;0,'Γεννήτρια 5'!D882=""),X882,"")</f>
        <v/>
      </c>
    </row>
    <row r="883" spans="1:26">
      <c r="A883" s="3">
        <f t="shared" si="82"/>
        <v>861</v>
      </c>
      <c r="E883" s="3" t="str">
        <f t="shared" si="78"/>
        <v/>
      </c>
      <c r="F883" s="2" t="str">
        <f t="shared" si="79"/>
        <v/>
      </c>
      <c r="G883" s="2" t="str">
        <f t="shared" si="80"/>
        <v/>
      </c>
      <c r="V883" s="34">
        <f t="shared" si="81"/>
        <v>200.69650129906225</v>
      </c>
      <c r="W883" s="33">
        <f t="shared" si="83"/>
        <v>857</v>
      </c>
      <c r="X883" s="34">
        <f>IF(W883=1,$G$3*(V883/1000),IF(W883=2,$G$4*(V883/1000),IF(W883=3,$G$5*(V883/1000),IF(W883=4,$G$6*(V883/1000),IF(W883=5,$G$7*(V883/1000),IF(W883=6,$G$8*(V883/1000),IF(W883=7,$G$9*(V883/1000),IF(W883=8,$G$10*(V883/1000),IF(W883=9,$G$11*(V883/1000),IF(W883=10,$G$12*(V883/1000),IF(W883=11,$G$13*(V883/1000),IF(W883=12,$G$14*(V883/1000),IF(W883=13,$G$15*(V883/1000),IF(W883=14,$G$16*(V883/1000),IF(W883=15,$G$17*(V883/1000),0)))))))))))))))</f>
        <v>0</v>
      </c>
      <c r="Y883" s="34">
        <f>IF('Γεννήτρια 5'!D883="W",Y882+('Γεννήτρια 5'!C883-1)*X883,IF('Γεννήτρια 5'!D883="L",Y882-X883,Y882))</f>
        <v>200.69650129906225</v>
      </c>
      <c r="Z883" s="34" t="str">
        <f>IF(AND('Γεννήτρια 5'!C883&lt;&gt;0,'Γεννήτρια 5'!D883=""),X883,"")</f>
        <v/>
      </c>
    </row>
    <row r="884" spans="1:26">
      <c r="A884" s="3">
        <f t="shared" si="82"/>
        <v>862</v>
      </c>
      <c r="E884" s="3" t="str">
        <f t="shared" si="78"/>
        <v/>
      </c>
      <c r="F884" s="2" t="str">
        <f t="shared" si="79"/>
        <v/>
      </c>
      <c r="G884" s="2" t="str">
        <f t="shared" si="80"/>
        <v/>
      </c>
      <c r="V884" s="34">
        <f t="shared" si="81"/>
        <v>200.69650129906225</v>
      </c>
      <c r="W884" s="33">
        <f t="shared" si="83"/>
        <v>858</v>
      </c>
      <c r="X884" s="34">
        <f>IF(W884=1,$G$3*(V884/1000),IF(W884=2,$G$4*(V884/1000),IF(W884=3,$G$5*(V884/1000),IF(W884=4,$G$6*(V884/1000),IF(W884=5,$G$7*(V884/1000),IF(W884=6,$G$8*(V884/1000),IF(W884=7,$G$9*(V884/1000),IF(W884=8,$G$10*(V884/1000),IF(W884=9,$G$11*(V884/1000),IF(W884=10,$G$12*(V884/1000),IF(W884=11,$G$13*(V884/1000),IF(W884=12,$G$14*(V884/1000),IF(W884=13,$G$15*(V884/1000),IF(W884=14,$G$16*(V884/1000),IF(W884=15,$G$17*(V884/1000),0)))))))))))))))</f>
        <v>0</v>
      </c>
      <c r="Y884" s="34">
        <f>IF('Γεννήτρια 5'!D884="W",Y883+('Γεννήτρια 5'!C884-1)*X884,IF('Γεννήτρια 5'!D884="L",Y883-X884,Y883))</f>
        <v>200.69650129906225</v>
      </c>
      <c r="Z884" s="34" t="str">
        <f>IF(AND('Γεννήτρια 5'!C884&lt;&gt;0,'Γεννήτρια 5'!D884=""),X884,"")</f>
        <v/>
      </c>
    </row>
    <row r="885" spans="1:26">
      <c r="A885" s="3">
        <f t="shared" si="82"/>
        <v>863</v>
      </c>
      <c r="E885" s="3" t="str">
        <f t="shared" si="78"/>
        <v/>
      </c>
      <c r="F885" s="2" t="str">
        <f t="shared" si="79"/>
        <v/>
      </c>
      <c r="G885" s="2" t="str">
        <f t="shared" si="80"/>
        <v/>
      </c>
      <c r="V885" s="34">
        <f t="shared" si="81"/>
        <v>200.69650129906225</v>
      </c>
      <c r="W885" s="33">
        <f t="shared" si="83"/>
        <v>859</v>
      </c>
      <c r="X885" s="34">
        <f>IF(W885=1,$G$3*(V885/1000),IF(W885=2,$G$4*(V885/1000),IF(W885=3,$G$5*(V885/1000),IF(W885=4,$G$6*(V885/1000),IF(W885=5,$G$7*(V885/1000),IF(W885=6,$G$8*(V885/1000),IF(W885=7,$G$9*(V885/1000),IF(W885=8,$G$10*(V885/1000),IF(W885=9,$G$11*(V885/1000),IF(W885=10,$G$12*(V885/1000),IF(W885=11,$G$13*(V885/1000),IF(W885=12,$G$14*(V885/1000),IF(W885=13,$G$15*(V885/1000),IF(W885=14,$G$16*(V885/1000),IF(W885=15,$G$17*(V885/1000),0)))))))))))))))</f>
        <v>0</v>
      </c>
      <c r="Y885" s="34">
        <f>IF('Γεννήτρια 5'!D885="W",Y884+('Γεννήτρια 5'!C885-1)*X885,IF('Γεννήτρια 5'!D885="L",Y884-X885,Y884))</f>
        <v>200.69650129906225</v>
      </c>
      <c r="Z885" s="34" t="str">
        <f>IF(AND('Γεννήτρια 5'!C885&lt;&gt;0,'Γεννήτρια 5'!D885=""),X885,"")</f>
        <v/>
      </c>
    </row>
    <row r="886" spans="1:26">
      <c r="A886" s="3">
        <f t="shared" si="82"/>
        <v>864</v>
      </c>
      <c r="E886" s="3" t="str">
        <f t="shared" si="78"/>
        <v/>
      </c>
      <c r="F886" s="2" t="str">
        <f t="shared" si="79"/>
        <v/>
      </c>
      <c r="G886" s="2" t="str">
        <f t="shared" si="80"/>
        <v/>
      </c>
      <c r="V886" s="34">
        <f t="shared" si="81"/>
        <v>200.69650129906225</v>
      </c>
      <c r="W886" s="33">
        <f t="shared" si="83"/>
        <v>860</v>
      </c>
      <c r="X886" s="34">
        <f>IF(W886=1,$G$3*(V886/1000),IF(W886=2,$G$4*(V886/1000),IF(W886=3,$G$5*(V886/1000),IF(W886=4,$G$6*(V886/1000),IF(W886=5,$G$7*(V886/1000),IF(W886=6,$G$8*(V886/1000),IF(W886=7,$G$9*(V886/1000),IF(W886=8,$G$10*(V886/1000),IF(W886=9,$G$11*(V886/1000),IF(W886=10,$G$12*(V886/1000),IF(W886=11,$G$13*(V886/1000),IF(W886=12,$G$14*(V886/1000),IF(W886=13,$G$15*(V886/1000),IF(W886=14,$G$16*(V886/1000),IF(W886=15,$G$17*(V886/1000),0)))))))))))))))</f>
        <v>0</v>
      </c>
      <c r="Y886" s="34">
        <f>IF('Γεννήτρια 5'!D886="W",Y885+('Γεννήτρια 5'!C886-1)*X886,IF('Γεννήτρια 5'!D886="L",Y885-X886,Y885))</f>
        <v>200.69650129906225</v>
      </c>
      <c r="Z886" s="34" t="str">
        <f>IF(AND('Γεννήτρια 5'!C886&lt;&gt;0,'Γεννήτρια 5'!D886=""),X886,"")</f>
        <v/>
      </c>
    </row>
    <row r="887" spans="1:26">
      <c r="A887" s="3">
        <f t="shared" si="82"/>
        <v>865</v>
      </c>
      <c r="E887" s="3" t="str">
        <f t="shared" si="78"/>
        <v/>
      </c>
      <c r="F887" s="2" t="str">
        <f t="shared" si="79"/>
        <v/>
      </c>
      <c r="G887" s="2" t="str">
        <f t="shared" si="80"/>
        <v/>
      </c>
      <c r="V887" s="34">
        <f t="shared" si="81"/>
        <v>200.69650129906225</v>
      </c>
      <c r="W887" s="33">
        <f t="shared" si="83"/>
        <v>861</v>
      </c>
      <c r="X887" s="34">
        <f>IF(W887=1,$G$3*(V887/1000),IF(W887=2,$G$4*(V887/1000),IF(W887=3,$G$5*(V887/1000),IF(W887=4,$G$6*(V887/1000),IF(W887=5,$G$7*(V887/1000),IF(W887=6,$G$8*(V887/1000),IF(W887=7,$G$9*(V887/1000),IF(W887=8,$G$10*(V887/1000),IF(W887=9,$G$11*(V887/1000),IF(W887=10,$G$12*(V887/1000),IF(W887=11,$G$13*(V887/1000),IF(W887=12,$G$14*(V887/1000),IF(W887=13,$G$15*(V887/1000),IF(W887=14,$G$16*(V887/1000),IF(W887=15,$G$17*(V887/1000),0)))))))))))))))</f>
        <v>0</v>
      </c>
      <c r="Y887" s="34">
        <f>IF('Γεννήτρια 5'!D887="W",Y886+('Γεννήτρια 5'!C887-1)*X887,IF('Γεννήτρια 5'!D887="L",Y886-X887,Y886))</f>
        <v>200.69650129906225</v>
      </c>
      <c r="Z887" s="34" t="str">
        <f>IF(AND('Γεννήτρια 5'!C887&lt;&gt;0,'Γεννήτρια 5'!D887=""),X887,"")</f>
        <v/>
      </c>
    </row>
    <row r="888" spans="1:26">
      <c r="A888" s="3">
        <f t="shared" si="82"/>
        <v>866</v>
      </c>
      <c r="E888" s="3" t="str">
        <f t="shared" si="78"/>
        <v/>
      </c>
      <c r="F888" s="2" t="str">
        <f t="shared" si="79"/>
        <v/>
      </c>
      <c r="G888" s="2" t="str">
        <f t="shared" si="80"/>
        <v/>
      </c>
      <c r="V888" s="34">
        <f t="shared" si="81"/>
        <v>200.69650129906225</v>
      </c>
      <c r="W888" s="33">
        <f t="shared" si="83"/>
        <v>862</v>
      </c>
      <c r="X888" s="34">
        <f>IF(W888=1,$G$3*(V888/1000),IF(W888=2,$G$4*(V888/1000),IF(W888=3,$G$5*(V888/1000),IF(W888=4,$G$6*(V888/1000),IF(W888=5,$G$7*(V888/1000),IF(W888=6,$G$8*(V888/1000),IF(W888=7,$G$9*(V888/1000),IF(W888=8,$G$10*(V888/1000),IF(W888=9,$G$11*(V888/1000),IF(W888=10,$G$12*(V888/1000),IF(W888=11,$G$13*(V888/1000),IF(W888=12,$G$14*(V888/1000),IF(W888=13,$G$15*(V888/1000),IF(W888=14,$G$16*(V888/1000),IF(W888=15,$G$17*(V888/1000),0)))))))))))))))</f>
        <v>0</v>
      </c>
      <c r="Y888" s="34">
        <f>IF('Γεννήτρια 5'!D888="W",Y887+('Γεννήτρια 5'!C888-1)*X888,IF('Γεννήτρια 5'!D888="L",Y887-X888,Y887))</f>
        <v>200.69650129906225</v>
      </c>
      <c r="Z888" s="34" t="str">
        <f>IF(AND('Γεννήτρια 5'!C888&lt;&gt;0,'Γεννήτρια 5'!D888=""),X888,"")</f>
        <v/>
      </c>
    </row>
    <row r="889" spans="1:26">
      <c r="A889" s="3">
        <f t="shared" si="82"/>
        <v>867</v>
      </c>
      <c r="E889" s="3" t="str">
        <f t="shared" si="78"/>
        <v/>
      </c>
      <c r="F889" s="2" t="str">
        <f t="shared" si="79"/>
        <v/>
      </c>
      <c r="G889" s="2" t="str">
        <f t="shared" si="80"/>
        <v/>
      </c>
      <c r="V889" s="34">
        <f t="shared" si="81"/>
        <v>200.69650129906225</v>
      </c>
      <c r="W889" s="33">
        <f t="shared" si="83"/>
        <v>863</v>
      </c>
      <c r="X889" s="34">
        <f>IF(W889=1,$G$3*(V889/1000),IF(W889=2,$G$4*(V889/1000),IF(W889=3,$G$5*(V889/1000),IF(W889=4,$G$6*(V889/1000),IF(W889=5,$G$7*(V889/1000),IF(W889=6,$G$8*(V889/1000),IF(W889=7,$G$9*(V889/1000),IF(W889=8,$G$10*(V889/1000),IF(W889=9,$G$11*(V889/1000),IF(W889=10,$G$12*(V889/1000),IF(W889=11,$G$13*(V889/1000),IF(W889=12,$G$14*(V889/1000),IF(W889=13,$G$15*(V889/1000),IF(W889=14,$G$16*(V889/1000),IF(W889=15,$G$17*(V889/1000),0)))))))))))))))</f>
        <v>0</v>
      </c>
      <c r="Y889" s="34">
        <f>IF('Γεννήτρια 5'!D889="W",Y888+('Γεννήτρια 5'!C889-1)*X889,IF('Γεννήτρια 5'!D889="L",Y888-X889,Y888))</f>
        <v>200.69650129906225</v>
      </c>
      <c r="Z889" s="34" t="str">
        <f>IF(AND('Γεννήτρια 5'!C889&lt;&gt;0,'Γεννήτρια 5'!D889=""),X889,"")</f>
        <v/>
      </c>
    </row>
    <row r="890" spans="1:26">
      <c r="A890" s="3">
        <f t="shared" si="82"/>
        <v>868</v>
      </c>
      <c r="E890" s="3" t="str">
        <f t="shared" si="78"/>
        <v/>
      </c>
      <c r="F890" s="2" t="str">
        <f t="shared" si="79"/>
        <v/>
      </c>
      <c r="G890" s="2" t="str">
        <f t="shared" si="80"/>
        <v/>
      </c>
      <c r="V890" s="34">
        <f t="shared" si="81"/>
        <v>200.69650129906225</v>
      </c>
      <c r="W890" s="33">
        <f t="shared" si="83"/>
        <v>864</v>
      </c>
      <c r="X890" s="34">
        <f>IF(W890=1,$G$3*(V890/1000),IF(W890=2,$G$4*(V890/1000),IF(W890=3,$G$5*(V890/1000),IF(W890=4,$G$6*(V890/1000),IF(W890=5,$G$7*(V890/1000),IF(W890=6,$G$8*(V890/1000),IF(W890=7,$G$9*(V890/1000),IF(W890=8,$G$10*(V890/1000),IF(W890=9,$G$11*(V890/1000),IF(W890=10,$G$12*(V890/1000),IF(W890=11,$G$13*(V890/1000),IF(W890=12,$G$14*(V890/1000),IF(W890=13,$G$15*(V890/1000),IF(W890=14,$G$16*(V890/1000),IF(W890=15,$G$17*(V890/1000),0)))))))))))))))</f>
        <v>0</v>
      </c>
      <c r="Y890" s="34">
        <f>IF('Γεννήτρια 5'!D890="W",Y889+('Γεννήτρια 5'!C890-1)*X890,IF('Γεννήτρια 5'!D890="L",Y889-X890,Y889))</f>
        <v>200.69650129906225</v>
      </c>
      <c r="Z890" s="34" t="str">
        <f>IF(AND('Γεννήτρια 5'!C890&lt;&gt;0,'Γεννήτρια 5'!D890=""),X890,"")</f>
        <v/>
      </c>
    </row>
    <row r="891" spans="1:26">
      <c r="A891" s="3">
        <f t="shared" si="82"/>
        <v>869</v>
      </c>
      <c r="E891" s="3" t="str">
        <f t="shared" si="78"/>
        <v/>
      </c>
      <c r="F891" s="2" t="str">
        <f t="shared" si="79"/>
        <v/>
      </c>
      <c r="G891" s="2" t="str">
        <f t="shared" si="80"/>
        <v/>
      </c>
      <c r="V891" s="34">
        <f t="shared" si="81"/>
        <v>200.69650129906225</v>
      </c>
      <c r="W891" s="33">
        <f t="shared" si="83"/>
        <v>865</v>
      </c>
      <c r="X891" s="34">
        <f>IF(W891=1,$G$3*(V891/1000),IF(W891=2,$G$4*(V891/1000),IF(W891=3,$G$5*(V891/1000),IF(W891=4,$G$6*(V891/1000),IF(W891=5,$G$7*(V891/1000),IF(W891=6,$G$8*(V891/1000),IF(W891=7,$G$9*(V891/1000),IF(W891=8,$G$10*(V891/1000),IF(W891=9,$G$11*(V891/1000),IF(W891=10,$G$12*(V891/1000),IF(W891=11,$G$13*(V891/1000),IF(W891=12,$G$14*(V891/1000),IF(W891=13,$G$15*(V891/1000),IF(W891=14,$G$16*(V891/1000),IF(W891=15,$G$17*(V891/1000),0)))))))))))))))</f>
        <v>0</v>
      </c>
      <c r="Y891" s="34">
        <f>IF('Γεννήτρια 5'!D891="W",Y890+('Γεννήτρια 5'!C891-1)*X891,IF('Γεννήτρια 5'!D891="L",Y890-X891,Y890))</f>
        <v>200.69650129906225</v>
      </c>
      <c r="Z891" s="34" t="str">
        <f>IF(AND('Γεννήτρια 5'!C891&lt;&gt;0,'Γεννήτρια 5'!D891=""),X891,"")</f>
        <v/>
      </c>
    </row>
    <row r="892" spans="1:26">
      <c r="A892" s="3">
        <f t="shared" si="82"/>
        <v>870</v>
      </c>
      <c r="E892" s="3" t="str">
        <f t="shared" si="78"/>
        <v/>
      </c>
      <c r="F892" s="2" t="str">
        <f t="shared" si="79"/>
        <v/>
      </c>
      <c r="G892" s="2" t="str">
        <f t="shared" si="80"/>
        <v/>
      </c>
      <c r="V892" s="34">
        <f t="shared" si="81"/>
        <v>200.69650129906225</v>
      </c>
      <c r="W892" s="33">
        <f t="shared" si="83"/>
        <v>866</v>
      </c>
      <c r="X892" s="34">
        <f>IF(W892=1,$G$3*(V892/1000),IF(W892=2,$G$4*(V892/1000),IF(W892=3,$G$5*(V892/1000),IF(W892=4,$G$6*(V892/1000),IF(W892=5,$G$7*(V892/1000),IF(W892=6,$G$8*(V892/1000),IF(W892=7,$G$9*(V892/1000),IF(W892=8,$G$10*(V892/1000),IF(W892=9,$G$11*(V892/1000),IF(W892=10,$G$12*(V892/1000),IF(W892=11,$G$13*(V892/1000),IF(W892=12,$G$14*(V892/1000),IF(W892=13,$G$15*(V892/1000),IF(W892=14,$G$16*(V892/1000),IF(W892=15,$G$17*(V892/1000),0)))))))))))))))</f>
        <v>0</v>
      </c>
      <c r="Y892" s="34">
        <f>IF('Γεννήτρια 5'!D892="W",Y891+('Γεννήτρια 5'!C892-1)*X892,IF('Γεννήτρια 5'!D892="L",Y891-X892,Y891))</f>
        <v>200.69650129906225</v>
      </c>
      <c r="Z892" s="34" t="str">
        <f>IF(AND('Γεννήτρια 5'!C892&lt;&gt;0,'Γεννήτρια 5'!D892=""),X892,"")</f>
        <v/>
      </c>
    </row>
    <row r="893" spans="1:26">
      <c r="A893" s="3">
        <f t="shared" si="82"/>
        <v>871</v>
      </c>
      <c r="E893" s="3" t="str">
        <f t="shared" si="78"/>
        <v/>
      </c>
      <c r="F893" s="2" t="str">
        <f t="shared" si="79"/>
        <v/>
      </c>
      <c r="G893" s="2" t="str">
        <f t="shared" si="80"/>
        <v/>
      </c>
      <c r="V893" s="34">
        <f t="shared" si="81"/>
        <v>200.69650129906225</v>
      </c>
      <c r="W893" s="33">
        <f t="shared" si="83"/>
        <v>867</v>
      </c>
      <c r="X893" s="34">
        <f>IF(W893=1,$G$3*(V893/1000),IF(W893=2,$G$4*(V893/1000),IF(W893=3,$G$5*(V893/1000),IF(W893=4,$G$6*(V893/1000),IF(W893=5,$G$7*(V893/1000),IF(W893=6,$G$8*(V893/1000),IF(W893=7,$G$9*(V893/1000),IF(W893=8,$G$10*(V893/1000),IF(W893=9,$G$11*(V893/1000),IF(W893=10,$G$12*(V893/1000),IF(W893=11,$G$13*(V893/1000),IF(W893=12,$G$14*(V893/1000),IF(W893=13,$G$15*(V893/1000),IF(W893=14,$G$16*(V893/1000),IF(W893=15,$G$17*(V893/1000),0)))))))))))))))</f>
        <v>0</v>
      </c>
      <c r="Y893" s="34">
        <f>IF('Γεννήτρια 5'!D893="W",Y892+('Γεννήτρια 5'!C893-1)*X893,IF('Γεννήτρια 5'!D893="L",Y892-X893,Y892))</f>
        <v>200.69650129906225</v>
      </c>
      <c r="Z893" s="34" t="str">
        <f>IF(AND('Γεννήτρια 5'!C893&lt;&gt;0,'Γεννήτρια 5'!D893=""),X893,"")</f>
        <v/>
      </c>
    </row>
    <row r="894" spans="1:26">
      <c r="A894" s="3">
        <f t="shared" si="82"/>
        <v>872</v>
      </c>
      <c r="E894" s="3" t="str">
        <f t="shared" si="78"/>
        <v/>
      </c>
      <c r="F894" s="2" t="str">
        <f t="shared" si="79"/>
        <v/>
      </c>
      <c r="G894" s="2" t="str">
        <f t="shared" si="80"/>
        <v/>
      </c>
      <c r="V894" s="34">
        <f t="shared" si="81"/>
        <v>200.69650129906225</v>
      </c>
      <c r="W894" s="33">
        <f t="shared" si="83"/>
        <v>868</v>
      </c>
      <c r="X894" s="34">
        <f>IF(W894=1,$G$3*(V894/1000),IF(W894=2,$G$4*(V894/1000),IF(W894=3,$G$5*(V894/1000),IF(W894=4,$G$6*(V894/1000),IF(W894=5,$G$7*(V894/1000),IF(W894=6,$G$8*(V894/1000),IF(W894=7,$G$9*(V894/1000),IF(W894=8,$G$10*(V894/1000),IF(W894=9,$G$11*(V894/1000),IF(W894=10,$G$12*(V894/1000),IF(W894=11,$G$13*(V894/1000),IF(W894=12,$G$14*(V894/1000),IF(W894=13,$G$15*(V894/1000),IF(W894=14,$G$16*(V894/1000),IF(W894=15,$G$17*(V894/1000),0)))))))))))))))</f>
        <v>0</v>
      </c>
      <c r="Y894" s="34">
        <f>IF('Γεννήτρια 5'!D894="W",Y893+('Γεννήτρια 5'!C894-1)*X894,IF('Γεννήτρια 5'!D894="L",Y893-X894,Y893))</f>
        <v>200.69650129906225</v>
      </c>
      <c r="Z894" s="34" t="str">
        <f>IF(AND('Γεννήτρια 5'!C894&lt;&gt;0,'Γεννήτρια 5'!D894=""),X894,"")</f>
        <v/>
      </c>
    </row>
    <row r="895" spans="1:26">
      <c r="A895" s="3">
        <f t="shared" si="82"/>
        <v>873</v>
      </c>
      <c r="E895" s="3" t="str">
        <f t="shared" si="78"/>
        <v/>
      </c>
      <c r="F895" s="2" t="str">
        <f t="shared" si="79"/>
        <v/>
      </c>
      <c r="G895" s="2" t="str">
        <f t="shared" si="80"/>
        <v/>
      </c>
      <c r="V895" s="34">
        <f t="shared" si="81"/>
        <v>200.69650129906225</v>
      </c>
      <c r="W895" s="33">
        <f t="shared" si="83"/>
        <v>869</v>
      </c>
      <c r="X895" s="34">
        <f>IF(W895=1,$G$3*(V895/1000),IF(W895=2,$G$4*(V895/1000),IF(W895=3,$G$5*(V895/1000),IF(W895=4,$G$6*(V895/1000),IF(W895=5,$G$7*(V895/1000),IF(W895=6,$G$8*(V895/1000),IF(W895=7,$G$9*(V895/1000),IF(W895=8,$G$10*(V895/1000),IF(W895=9,$G$11*(V895/1000),IF(W895=10,$G$12*(V895/1000),IF(W895=11,$G$13*(V895/1000),IF(W895=12,$G$14*(V895/1000),IF(W895=13,$G$15*(V895/1000),IF(W895=14,$G$16*(V895/1000),IF(W895=15,$G$17*(V895/1000),0)))))))))))))))</f>
        <v>0</v>
      </c>
      <c r="Y895" s="34">
        <f>IF('Γεννήτρια 5'!D895="W",Y894+('Γεννήτρια 5'!C895-1)*X895,IF('Γεννήτρια 5'!D895="L",Y894-X895,Y894))</f>
        <v>200.69650129906225</v>
      </c>
      <c r="Z895" s="34" t="str">
        <f>IF(AND('Γεννήτρια 5'!C895&lt;&gt;0,'Γεννήτρια 5'!D895=""),X895,"")</f>
        <v/>
      </c>
    </row>
    <row r="896" spans="1:26">
      <c r="A896" s="3">
        <f t="shared" si="82"/>
        <v>874</v>
      </c>
      <c r="E896" s="3" t="str">
        <f t="shared" si="78"/>
        <v/>
      </c>
      <c r="F896" s="2" t="str">
        <f t="shared" si="79"/>
        <v/>
      </c>
      <c r="G896" s="2" t="str">
        <f t="shared" si="80"/>
        <v/>
      </c>
      <c r="V896" s="34">
        <f t="shared" si="81"/>
        <v>200.69650129906225</v>
      </c>
      <c r="W896" s="33">
        <f t="shared" si="83"/>
        <v>870</v>
      </c>
      <c r="X896" s="34">
        <f>IF(W896=1,$G$3*(V896/1000),IF(W896=2,$G$4*(V896/1000),IF(W896=3,$G$5*(V896/1000),IF(W896=4,$G$6*(V896/1000),IF(W896=5,$G$7*(V896/1000),IF(W896=6,$G$8*(V896/1000),IF(W896=7,$G$9*(V896/1000),IF(W896=8,$G$10*(V896/1000),IF(W896=9,$G$11*(V896/1000),IF(W896=10,$G$12*(V896/1000),IF(W896=11,$G$13*(V896/1000),IF(W896=12,$G$14*(V896/1000),IF(W896=13,$G$15*(V896/1000),IF(W896=14,$G$16*(V896/1000),IF(W896=15,$G$17*(V896/1000),0)))))))))))))))</f>
        <v>0</v>
      </c>
      <c r="Y896" s="34">
        <f>IF('Γεννήτρια 5'!D896="W",Y895+('Γεννήτρια 5'!C896-1)*X896,IF('Γεννήτρια 5'!D896="L",Y895-X896,Y895))</f>
        <v>200.69650129906225</v>
      </c>
      <c r="Z896" s="34" t="str">
        <f>IF(AND('Γεννήτρια 5'!C896&lt;&gt;0,'Γεννήτρια 5'!D896=""),X896,"")</f>
        <v/>
      </c>
    </row>
    <row r="897" spans="1:26">
      <c r="A897" s="3">
        <f t="shared" si="82"/>
        <v>875</v>
      </c>
      <c r="E897" s="3" t="str">
        <f t="shared" si="78"/>
        <v/>
      </c>
      <c r="F897" s="2" t="str">
        <f t="shared" si="79"/>
        <v/>
      </c>
      <c r="G897" s="2" t="str">
        <f t="shared" si="80"/>
        <v/>
      </c>
      <c r="V897" s="34">
        <f t="shared" si="81"/>
        <v>200.69650129906225</v>
      </c>
      <c r="W897" s="33">
        <f t="shared" si="83"/>
        <v>871</v>
      </c>
      <c r="X897" s="34">
        <f>IF(W897=1,$G$3*(V897/1000),IF(W897=2,$G$4*(V897/1000),IF(W897=3,$G$5*(V897/1000),IF(W897=4,$G$6*(V897/1000),IF(W897=5,$G$7*(V897/1000),IF(W897=6,$G$8*(V897/1000),IF(W897=7,$G$9*(V897/1000),IF(W897=8,$G$10*(V897/1000),IF(W897=9,$G$11*(V897/1000),IF(W897=10,$G$12*(V897/1000),IF(W897=11,$G$13*(V897/1000),IF(W897=12,$G$14*(V897/1000),IF(W897=13,$G$15*(V897/1000),IF(W897=14,$G$16*(V897/1000),IF(W897=15,$G$17*(V897/1000),0)))))))))))))))</f>
        <v>0</v>
      </c>
      <c r="Y897" s="34">
        <f>IF('Γεννήτρια 5'!D897="W",Y896+('Γεννήτρια 5'!C897-1)*X897,IF('Γεννήτρια 5'!D897="L",Y896-X897,Y896))</f>
        <v>200.69650129906225</v>
      </c>
      <c r="Z897" s="34" t="str">
        <f>IF(AND('Γεννήτρια 5'!C897&lt;&gt;0,'Γεννήτρια 5'!D897=""),X897,"")</f>
        <v/>
      </c>
    </row>
    <row r="898" spans="1:26">
      <c r="A898" s="3">
        <f t="shared" si="82"/>
        <v>876</v>
      </c>
      <c r="E898" s="3" t="str">
        <f t="shared" si="78"/>
        <v/>
      </c>
      <c r="F898" s="2" t="str">
        <f t="shared" si="79"/>
        <v/>
      </c>
      <c r="G898" s="2" t="str">
        <f t="shared" si="80"/>
        <v/>
      </c>
      <c r="V898" s="34">
        <f t="shared" si="81"/>
        <v>200.69650129906225</v>
      </c>
      <c r="W898" s="33">
        <f t="shared" si="83"/>
        <v>872</v>
      </c>
      <c r="X898" s="34">
        <f>IF(W898=1,$G$3*(V898/1000),IF(W898=2,$G$4*(V898/1000),IF(W898=3,$G$5*(V898/1000),IF(W898=4,$G$6*(V898/1000),IF(W898=5,$G$7*(V898/1000),IF(W898=6,$G$8*(V898/1000),IF(W898=7,$G$9*(V898/1000),IF(W898=8,$G$10*(V898/1000),IF(W898=9,$G$11*(V898/1000),IF(W898=10,$G$12*(V898/1000),IF(W898=11,$G$13*(V898/1000),IF(W898=12,$G$14*(V898/1000),IF(W898=13,$G$15*(V898/1000),IF(W898=14,$G$16*(V898/1000),IF(W898=15,$G$17*(V898/1000),0)))))))))))))))</f>
        <v>0</v>
      </c>
      <c r="Y898" s="34">
        <f>IF('Γεννήτρια 5'!D898="W",Y897+('Γεννήτρια 5'!C898-1)*X898,IF('Γεννήτρια 5'!D898="L",Y897-X898,Y897))</f>
        <v>200.69650129906225</v>
      </c>
      <c r="Z898" s="34" t="str">
        <f>IF(AND('Γεννήτρια 5'!C898&lt;&gt;0,'Γεννήτρια 5'!D898=""),X898,"")</f>
        <v/>
      </c>
    </row>
    <row r="899" spans="1:26">
      <c r="A899" s="3">
        <f t="shared" si="82"/>
        <v>877</v>
      </c>
      <c r="E899" s="3" t="str">
        <f t="shared" si="78"/>
        <v/>
      </c>
      <c r="F899" s="2" t="str">
        <f t="shared" si="79"/>
        <v/>
      </c>
      <c r="G899" s="2" t="str">
        <f t="shared" si="80"/>
        <v/>
      </c>
      <c r="V899" s="34">
        <f t="shared" si="81"/>
        <v>200.69650129906225</v>
      </c>
      <c r="W899" s="33">
        <f t="shared" si="83"/>
        <v>873</v>
      </c>
      <c r="X899" s="34">
        <f>IF(W899=1,$G$3*(V899/1000),IF(W899=2,$G$4*(V899/1000),IF(W899=3,$G$5*(V899/1000),IF(W899=4,$G$6*(V899/1000),IF(W899=5,$G$7*(V899/1000),IF(W899=6,$G$8*(V899/1000),IF(W899=7,$G$9*(V899/1000),IF(W899=8,$G$10*(V899/1000),IF(W899=9,$G$11*(V899/1000),IF(W899=10,$G$12*(V899/1000),IF(W899=11,$G$13*(V899/1000),IF(W899=12,$G$14*(V899/1000),IF(W899=13,$G$15*(V899/1000),IF(W899=14,$G$16*(V899/1000),IF(W899=15,$G$17*(V899/1000),0)))))))))))))))</f>
        <v>0</v>
      </c>
      <c r="Y899" s="34">
        <f>IF('Γεννήτρια 5'!D899="W",Y898+('Γεννήτρια 5'!C899-1)*X899,IF('Γεννήτρια 5'!D899="L",Y898-X899,Y898))</f>
        <v>200.69650129906225</v>
      </c>
      <c r="Z899" s="34" t="str">
        <f>IF(AND('Γεννήτρια 5'!C899&lt;&gt;0,'Γεννήτρια 5'!D899=""),X899,"")</f>
        <v/>
      </c>
    </row>
    <row r="900" spans="1:26">
      <c r="A900" s="3">
        <f t="shared" si="82"/>
        <v>878</v>
      </c>
      <c r="E900" s="3" t="str">
        <f t="shared" si="78"/>
        <v/>
      </c>
      <c r="F900" s="2" t="str">
        <f t="shared" si="79"/>
        <v/>
      </c>
      <c r="G900" s="2" t="str">
        <f t="shared" si="80"/>
        <v/>
      </c>
      <c r="V900" s="34">
        <f t="shared" si="81"/>
        <v>200.69650129906225</v>
      </c>
      <c r="W900" s="33">
        <f t="shared" si="83"/>
        <v>874</v>
      </c>
      <c r="X900" s="34">
        <f>IF(W900=1,$G$3*(V900/1000),IF(W900=2,$G$4*(V900/1000),IF(W900=3,$G$5*(V900/1000),IF(W900=4,$G$6*(V900/1000),IF(W900=5,$G$7*(V900/1000),IF(W900=6,$G$8*(V900/1000),IF(W900=7,$G$9*(V900/1000),IF(W900=8,$G$10*(V900/1000),IF(W900=9,$G$11*(V900/1000),IF(W900=10,$G$12*(V900/1000),IF(W900=11,$G$13*(V900/1000),IF(W900=12,$G$14*(V900/1000),IF(W900=13,$G$15*(V900/1000),IF(W900=14,$G$16*(V900/1000),IF(W900=15,$G$17*(V900/1000),0)))))))))))))))</f>
        <v>0</v>
      </c>
      <c r="Y900" s="34">
        <f>IF('Γεννήτρια 5'!D900="W",Y899+('Γεννήτρια 5'!C900-1)*X900,IF('Γεννήτρια 5'!D900="L",Y899-X900,Y899))</f>
        <v>200.69650129906225</v>
      </c>
      <c r="Z900" s="34" t="str">
        <f>IF(AND('Γεννήτρια 5'!C900&lt;&gt;0,'Γεννήτρια 5'!D900=""),X900,"")</f>
        <v/>
      </c>
    </row>
    <row r="901" spans="1:26">
      <c r="A901" s="3">
        <f t="shared" si="82"/>
        <v>879</v>
      </c>
      <c r="E901" s="3" t="str">
        <f t="shared" si="78"/>
        <v/>
      </c>
      <c r="F901" s="2" t="str">
        <f t="shared" si="79"/>
        <v/>
      </c>
      <c r="G901" s="2" t="str">
        <f t="shared" si="80"/>
        <v/>
      </c>
      <c r="V901" s="34">
        <f t="shared" si="81"/>
        <v>200.69650129906225</v>
      </c>
      <c r="W901" s="33">
        <f t="shared" si="83"/>
        <v>875</v>
      </c>
      <c r="X901" s="34">
        <f>IF(W901=1,$G$3*(V901/1000),IF(W901=2,$G$4*(V901/1000),IF(W901=3,$G$5*(V901/1000),IF(W901=4,$G$6*(V901/1000),IF(W901=5,$G$7*(V901/1000),IF(W901=6,$G$8*(V901/1000),IF(W901=7,$G$9*(V901/1000),IF(W901=8,$G$10*(V901/1000),IF(W901=9,$G$11*(V901/1000),IF(W901=10,$G$12*(V901/1000),IF(W901=11,$G$13*(V901/1000),IF(W901=12,$G$14*(V901/1000),IF(W901=13,$G$15*(V901/1000),IF(W901=14,$G$16*(V901/1000),IF(W901=15,$G$17*(V901/1000),0)))))))))))))))</f>
        <v>0</v>
      </c>
      <c r="Y901" s="34">
        <f>IF('Γεννήτρια 5'!D901="W",Y900+('Γεννήτρια 5'!C901-1)*X901,IF('Γεννήτρια 5'!D901="L",Y900-X901,Y900))</f>
        <v>200.69650129906225</v>
      </c>
      <c r="Z901" s="34" t="str">
        <f>IF(AND('Γεννήτρια 5'!C901&lt;&gt;0,'Γεννήτρια 5'!D901=""),X901,"")</f>
        <v/>
      </c>
    </row>
    <row r="902" spans="1:26">
      <c r="A902" s="3">
        <f t="shared" si="82"/>
        <v>880</v>
      </c>
      <c r="E902" s="3" t="str">
        <f t="shared" si="78"/>
        <v/>
      </c>
      <c r="F902" s="2" t="str">
        <f t="shared" si="79"/>
        <v/>
      </c>
      <c r="G902" s="2" t="str">
        <f t="shared" si="80"/>
        <v/>
      </c>
      <c r="V902" s="34">
        <f t="shared" si="81"/>
        <v>200.69650129906225</v>
      </c>
      <c r="W902" s="33">
        <f t="shared" si="83"/>
        <v>876</v>
      </c>
      <c r="X902" s="34">
        <f>IF(W902=1,$G$3*(V902/1000),IF(W902=2,$G$4*(V902/1000),IF(W902=3,$G$5*(V902/1000),IF(W902=4,$G$6*(V902/1000),IF(W902=5,$G$7*(V902/1000),IF(W902=6,$G$8*(V902/1000),IF(W902=7,$G$9*(V902/1000),IF(W902=8,$G$10*(V902/1000),IF(W902=9,$G$11*(V902/1000),IF(W902=10,$G$12*(V902/1000),IF(W902=11,$G$13*(V902/1000),IF(W902=12,$G$14*(V902/1000),IF(W902=13,$G$15*(V902/1000),IF(W902=14,$G$16*(V902/1000),IF(W902=15,$G$17*(V902/1000),0)))))))))))))))</f>
        <v>0</v>
      </c>
      <c r="Y902" s="34">
        <f>IF('Γεννήτρια 5'!D902="W",Y901+('Γεννήτρια 5'!C902-1)*X902,IF('Γεννήτρια 5'!D902="L",Y901-X902,Y901))</f>
        <v>200.69650129906225</v>
      </c>
      <c r="Z902" s="34" t="str">
        <f>IF(AND('Γεννήτρια 5'!C902&lt;&gt;0,'Γεννήτρια 5'!D902=""),X902,"")</f>
        <v/>
      </c>
    </row>
    <row r="903" spans="1:26">
      <c r="A903" s="3">
        <f t="shared" si="82"/>
        <v>881</v>
      </c>
      <c r="E903" s="3" t="str">
        <f t="shared" si="78"/>
        <v/>
      </c>
      <c r="F903" s="2" t="str">
        <f t="shared" si="79"/>
        <v/>
      </c>
      <c r="G903" s="2" t="str">
        <f t="shared" si="80"/>
        <v/>
      </c>
      <c r="V903" s="34">
        <f t="shared" si="81"/>
        <v>200.69650129906225</v>
      </c>
      <c r="W903" s="33">
        <f t="shared" si="83"/>
        <v>877</v>
      </c>
      <c r="X903" s="34">
        <f>IF(W903=1,$G$3*(V903/1000),IF(W903=2,$G$4*(V903/1000),IF(W903=3,$G$5*(V903/1000),IF(W903=4,$G$6*(V903/1000),IF(W903=5,$G$7*(V903/1000),IF(W903=6,$G$8*(V903/1000),IF(W903=7,$G$9*(V903/1000),IF(W903=8,$G$10*(V903/1000),IF(W903=9,$G$11*(V903/1000),IF(W903=10,$G$12*(V903/1000),IF(W903=11,$G$13*(V903/1000),IF(W903=12,$G$14*(V903/1000),IF(W903=13,$G$15*(V903/1000),IF(W903=14,$G$16*(V903/1000),IF(W903=15,$G$17*(V903/1000),0)))))))))))))))</f>
        <v>0</v>
      </c>
      <c r="Y903" s="34">
        <f>IF('Γεννήτρια 5'!D903="W",Y902+('Γεννήτρια 5'!C903-1)*X903,IF('Γεννήτρια 5'!D903="L",Y902-X903,Y902))</f>
        <v>200.69650129906225</v>
      </c>
      <c r="Z903" s="34" t="str">
        <f>IF(AND('Γεννήτρια 5'!C903&lt;&gt;0,'Γεννήτρια 5'!D903=""),X903,"")</f>
        <v/>
      </c>
    </row>
    <row r="904" spans="1:26">
      <c r="A904" s="3">
        <f t="shared" si="82"/>
        <v>882</v>
      </c>
      <c r="E904" s="3" t="str">
        <f t="shared" si="78"/>
        <v/>
      </c>
      <c r="F904" s="2" t="str">
        <f t="shared" si="79"/>
        <v/>
      </c>
      <c r="G904" s="2" t="str">
        <f t="shared" si="80"/>
        <v/>
      </c>
      <c r="V904" s="34">
        <f t="shared" si="81"/>
        <v>200.69650129906225</v>
      </c>
      <c r="W904" s="33">
        <f t="shared" si="83"/>
        <v>878</v>
      </c>
      <c r="X904" s="34">
        <f>IF(W904=1,$G$3*(V904/1000),IF(W904=2,$G$4*(V904/1000),IF(W904=3,$G$5*(V904/1000),IF(W904=4,$G$6*(V904/1000),IF(W904=5,$G$7*(V904/1000),IF(W904=6,$G$8*(V904/1000),IF(W904=7,$G$9*(V904/1000),IF(W904=8,$G$10*(V904/1000),IF(W904=9,$G$11*(V904/1000),IF(W904=10,$G$12*(V904/1000),IF(W904=11,$G$13*(V904/1000),IF(W904=12,$G$14*(V904/1000),IF(W904=13,$G$15*(V904/1000),IF(W904=14,$G$16*(V904/1000),IF(W904=15,$G$17*(V904/1000),0)))))))))))))))</f>
        <v>0</v>
      </c>
      <c r="Y904" s="34">
        <f>IF('Γεννήτρια 5'!D904="W",Y903+('Γεννήτρια 5'!C904-1)*X904,IF('Γεννήτρια 5'!D904="L",Y903-X904,Y903))</f>
        <v>200.69650129906225</v>
      </c>
      <c r="Z904" s="34" t="str">
        <f>IF(AND('Γεννήτρια 5'!C904&lt;&gt;0,'Γεννήτρια 5'!D904=""),X904,"")</f>
        <v/>
      </c>
    </row>
    <row r="905" spans="1:26">
      <c r="A905" s="3">
        <f t="shared" si="82"/>
        <v>883</v>
      </c>
      <c r="E905" s="3" t="str">
        <f t="shared" si="78"/>
        <v/>
      </c>
      <c r="F905" s="2" t="str">
        <f t="shared" si="79"/>
        <v/>
      </c>
      <c r="G905" s="2" t="str">
        <f t="shared" si="80"/>
        <v/>
      </c>
      <c r="V905" s="34">
        <f t="shared" si="81"/>
        <v>200.69650129906225</v>
      </c>
      <c r="W905" s="33">
        <f t="shared" si="83"/>
        <v>879</v>
      </c>
      <c r="X905" s="34">
        <f>IF(W905=1,$G$3*(V905/1000),IF(W905=2,$G$4*(V905/1000),IF(W905=3,$G$5*(V905/1000),IF(W905=4,$G$6*(V905/1000),IF(W905=5,$G$7*(V905/1000),IF(W905=6,$G$8*(V905/1000),IF(W905=7,$G$9*(V905/1000),IF(W905=8,$G$10*(V905/1000),IF(W905=9,$G$11*(V905/1000),IF(W905=10,$G$12*(V905/1000),IF(W905=11,$G$13*(V905/1000),IF(W905=12,$G$14*(V905/1000),IF(W905=13,$G$15*(V905/1000),IF(W905=14,$G$16*(V905/1000),IF(W905=15,$G$17*(V905/1000),0)))))))))))))))</f>
        <v>0</v>
      </c>
      <c r="Y905" s="34">
        <f>IF('Γεννήτρια 5'!D905="W",Y904+('Γεννήτρια 5'!C905-1)*X905,IF('Γεννήτρια 5'!D905="L",Y904-X905,Y904))</f>
        <v>200.69650129906225</v>
      </c>
      <c r="Z905" s="34" t="str">
        <f>IF(AND('Γεννήτρια 5'!C905&lt;&gt;0,'Γεννήτρια 5'!D905=""),X905,"")</f>
        <v/>
      </c>
    </row>
    <row r="906" spans="1:26">
      <c r="A906" s="3">
        <f t="shared" si="82"/>
        <v>884</v>
      </c>
      <c r="E906" s="3" t="str">
        <f t="shared" si="78"/>
        <v/>
      </c>
      <c r="F906" s="2" t="str">
        <f t="shared" si="79"/>
        <v/>
      </c>
      <c r="G906" s="2" t="str">
        <f t="shared" si="80"/>
        <v/>
      </c>
      <c r="V906" s="34">
        <f t="shared" si="81"/>
        <v>200.69650129906225</v>
      </c>
      <c r="W906" s="33">
        <f t="shared" si="83"/>
        <v>880</v>
      </c>
      <c r="X906" s="34">
        <f>IF(W906=1,$G$3*(V906/1000),IF(W906=2,$G$4*(V906/1000),IF(W906=3,$G$5*(V906/1000),IF(W906=4,$G$6*(V906/1000),IF(W906=5,$G$7*(V906/1000),IF(W906=6,$G$8*(V906/1000),IF(W906=7,$G$9*(V906/1000),IF(W906=8,$G$10*(V906/1000),IF(W906=9,$G$11*(V906/1000),IF(W906=10,$G$12*(V906/1000),IF(W906=11,$G$13*(V906/1000),IF(W906=12,$G$14*(V906/1000),IF(W906=13,$G$15*(V906/1000),IF(W906=14,$G$16*(V906/1000),IF(W906=15,$G$17*(V906/1000),0)))))))))))))))</f>
        <v>0</v>
      </c>
      <c r="Y906" s="34">
        <f>IF('Γεννήτρια 5'!D906="W",Y905+('Γεννήτρια 5'!C906-1)*X906,IF('Γεννήτρια 5'!D906="L",Y905-X906,Y905))</f>
        <v>200.69650129906225</v>
      </c>
      <c r="Z906" s="34" t="str">
        <f>IF(AND('Γεννήτρια 5'!C906&lt;&gt;0,'Γεννήτρια 5'!D906=""),X906,"")</f>
        <v/>
      </c>
    </row>
    <row r="907" spans="1:26">
      <c r="A907" s="3">
        <f t="shared" si="82"/>
        <v>885</v>
      </c>
      <c r="E907" s="3" t="str">
        <f t="shared" si="78"/>
        <v/>
      </c>
      <c r="F907" s="2" t="str">
        <f t="shared" si="79"/>
        <v/>
      </c>
      <c r="G907" s="2" t="str">
        <f t="shared" si="80"/>
        <v/>
      </c>
      <c r="V907" s="34">
        <f t="shared" si="81"/>
        <v>200.69650129906225</v>
      </c>
      <c r="W907" s="33">
        <f t="shared" si="83"/>
        <v>881</v>
      </c>
      <c r="X907" s="34">
        <f>IF(W907=1,$G$3*(V907/1000),IF(W907=2,$G$4*(V907/1000),IF(W907=3,$G$5*(V907/1000),IF(W907=4,$G$6*(V907/1000),IF(W907=5,$G$7*(V907/1000),IF(W907=6,$G$8*(V907/1000),IF(W907=7,$G$9*(V907/1000),IF(W907=8,$G$10*(V907/1000),IF(W907=9,$G$11*(V907/1000),IF(W907=10,$G$12*(V907/1000),IF(W907=11,$G$13*(V907/1000),IF(W907=12,$G$14*(V907/1000),IF(W907=13,$G$15*(V907/1000),IF(W907=14,$G$16*(V907/1000),IF(W907=15,$G$17*(V907/1000),0)))))))))))))))</f>
        <v>0</v>
      </c>
      <c r="Y907" s="34">
        <f>IF('Γεννήτρια 5'!D907="W",Y906+('Γεννήτρια 5'!C907-1)*X907,IF('Γεννήτρια 5'!D907="L",Y906-X907,Y906))</f>
        <v>200.69650129906225</v>
      </c>
      <c r="Z907" s="34" t="str">
        <f>IF(AND('Γεννήτρια 5'!C907&lt;&gt;0,'Γεννήτρια 5'!D907=""),X907,"")</f>
        <v/>
      </c>
    </row>
    <row r="908" spans="1:26">
      <c r="A908" s="3">
        <f t="shared" si="82"/>
        <v>886</v>
      </c>
      <c r="E908" s="3" t="str">
        <f t="shared" si="78"/>
        <v/>
      </c>
      <c r="F908" s="2" t="str">
        <f t="shared" si="79"/>
        <v/>
      </c>
      <c r="G908" s="2" t="str">
        <f t="shared" si="80"/>
        <v/>
      </c>
      <c r="V908" s="34">
        <f t="shared" si="81"/>
        <v>200.69650129906225</v>
      </c>
      <c r="W908" s="33">
        <f t="shared" si="83"/>
        <v>882</v>
      </c>
      <c r="X908" s="34">
        <f>IF(W908=1,$G$3*(V908/1000),IF(W908=2,$G$4*(V908/1000),IF(W908=3,$G$5*(V908/1000),IF(W908=4,$G$6*(V908/1000),IF(W908=5,$G$7*(V908/1000),IF(W908=6,$G$8*(V908/1000),IF(W908=7,$G$9*(V908/1000),IF(W908=8,$G$10*(V908/1000),IF(W908=9,$G$11*(V908/1000),IF(W908=10,$G$12*(V908/1000),IF(W908=11,$G$13*(V908/1000),IF(W908=12,$G$14*(V908/1000),IF(W908=13,$G$15*(V908/1000),IF(W908=14,$G$16*(V908/1000),IF(W908=15,$G$17*(V908/1000),0)))))))))))))))</f>
        <v>0</v>
      </c>
      <c r="Y908" s="34">
        <f>IF('Γεννήτρια 5'!D908="W",Y907+('Γεννήτρια 5'!C908-1)*X908,IF('Γεννήτρια 5'!D908="L",Y907-X908,Y907))</f>
        <v>200.69650129906225</v>
      </c>
      <c r="Z908" s="34" t="str">
        <f>IF(AND('Γεννήτρια 5'!C908&lt;&gt;0,'Γεννήτρια 5'!D908=""),X908,"")</f>
        <v/>
      </c>
    </row>
    <row r="909" spans="1:26">
      <c r="A909" s="3">
        <f t="shared" si="82"/>
        <v>887</v>
      </c>
      <c r="E909" s="3" t="str">
        <f t="shared" si="78"/>
        <v/>
      </c>
      <c r="F909" s="2" t="str">
        <f t="shared" si="79"/>
        <v/>
      </c>
      <c r="G909" s="2" t="str">
        <f t="shared" si="80"/>
        <v/>
      </c>
      <c r="V909" s="34">
        <f t="shared" si="81"/>
        <v>200.69650129906225</v>
      </c>
      <c r="W909" s="33">
        <f t="shared" si="83"/>
        <v>883</v>
      </c>
      <c r="X909" s="34">
        <f>IF(W909=1,$G$3*(V909/1000),IF(W909=2,$G$4*(V909/1000),IF(W909=3,$G$5*(V909/1000),IF(W909=4,$G$6*(V909/1000),IF(W909=5,$G$7*(V909/1000),IF(W909=6,$G$8*(V909/1000),IF(W909=7,$G$9*(V909/1000),IF(W909=8,$G$10*(V909/1000),IF(W909=9,$G$11*(V909/1000),IF(W909=10,$G$12*(V909/1000),IF(W909=11,$G$13*(V909/1000),IF(W909=12,$G$14*(V909/1000),IF(W909=13,$G$15*(V909/1000),IF(W909=14,$G$16*(V909/1000),IF(W909=15,$G$17*(V909/1000),0)))))))))))))))</f>
        <v>0</v>
      </c>
      <c r="Y909" s="34">
        <f>IF('Γεννήτρια 5'!D909="W",Y908+('Γεννήτρια 5'!C909-1)*X909,IF('Γεννήτρια 5'!D909="L",Y908-X909,Y908))</f>
        <v>200.69650129906225</v>
      </c>
      <c r="Z909" s="34" t="str">
        <f>IF(AND('Γεννήτρια 5'!C909&lt;&gt;0,'Γεννήτρια 5'!D909=""),X909,"")</f>
        <v/>
      </c>
    </row>
    <row r="910" spans="1:26">
      <c r="A910" s="3">
        <f t="shared" si="82"/>
        <v>888</v>
      </c>
      <c r="E910" s="3" t="str">
        <f t="shared" si="78"/>
        <v/>
      </c>
      <c r="F910" s="2" t="str">
        <f t="shared" si="79"/>
        <v/>
      </c>
      <c r="G910" s="2" t="str">
        <f t="shared" si="80"/>
        <v/>
      </c>
      <c r="V910" s="34">
        <f t="shared" si="81"/>
        <v>200.69650129906225</v>
      </c>
      <c r="W910" s="33">
        <f t="shared" si="83"/>
        <v>884</v>
      </c>
      <c r="X910" s="34">
        <f>IF(W910=1,$G$3*(V910/1000),IF(W910=2,$G$4*(V910/1000),IF(W910=3,$G$5*(V910/1000),IF(W910=4,$G$6*(V910/1000),IF(W910=5,$G$7*(V910/1000),IF(W910=6,$G$8*(V910/1000),IF(W910=7,$G$9*(V910/1000),IF(W910=8,$G$10*(V910/1000),IF(W910=9,$G$11*(V910/1000),IF(W910=10,$G$12*(V910/1000),IF(W910=11,$G$13*(V910/1000),IF(W910=12,$G$14*(V910/1000),IF(W910=13,$G$15*(V910/1000),IF(W910=14,$G$16*(V910/1000),IF(W910=15,$G$17*(V910/1000),0)))))))))))))))</f>
        <v>0</v>
      </c>
      <c r="Y910" s="34">
        <f>IF('Γεννήτρια 5'!D910="W",Y909+('Γεννήτρια 5'!C910-1)*X910,IF('Γεννήτρια 5'!D910="L",Y909-X910,Y909))</f>
        <v>200.69650129906225</v>
      </c>
      <c r="Z910" s="34" t="str">
        <f>IF(AND('Γεννήτρια 5'!C910&lt;&gt;0,'Γεννήτρια 5'!D910=""),X910,"")</f>
        <v/>
      </c>
    </row>
    <row r="911" spans="1:26">
      <c r="A911" s="3">
        <f t="shared" si="82"/>
        <v>889</v>
      </c>
      <c r="E911" s="3" t="str">
        <f t="shared" si="78"/>
        <v/>
      </c>
      <c r="F911" s="2" t="str">
        <f t="shared" si="79"/>
        <v/>
      </c>
      <c r="G911" s="2" t="str">
        <f t="shared" si="80"/>
        <v/>
      </c>
      <c r="V911" s="34">
        <f t="shared" si="81"/>
        <v>200.69650129906225</v>
      </c>
      <c r="W911" s="33">
        <f t="shared" si="83"/>
        <v>885</v>
      </c>
      <c r="X911" s="34">
        <f>IF(W911=1,$G$3*(V911/1000),IF(W911=2,$G$4*(V911/1000),IF(W911=3,$G$5*(V911/1000),IF(W911=4,$G$6*(V911/1000),IF(W911=5,$G$7*(V911/1000),IF(W911=6,$G$8*(V911/1000),IF(W911=7,$G$9*(V911/1000),IF(W911=8,$G$10*(V911/1000),IF(W911=9,$G$11*(V911/1000),IF(W911=10,$G$12*(V911/1000),IF(W911=11,$G$13*(V911/1000),IF(W911=12,$G$14*(V911/1000),IF(W911=13,$G$15*(V911/1000),IF(W911=14,$G$16*(V911/1000),IF(W911=15,$G$17*(V911/1000),0)))))))))))))))</f>
        <v>0</v>
      </c>
      <c r="Y911" s="34">
        <f>IF('Γεννήτρια 5'!D911="W",Y910+('Γεννήτρια 5'!C911-1)*X911,IF('Γεννήτρια 5'!D911="L",Y910-X911,Y910))</f>
        <v>200.69650129906225</v>
      </c>
      <c r="Z911" s="34" t="str">
        <f>IF(AND('Γεννήτρια 5'!C911&lt;&gt;0,'Γεννήτρια 5'!D911=""),X911,"")</f>
        <v/>
      </c>
    </row>
    <row r="912" spans="1:26">
      <c r="A912" s="3">
        <f t="shared" si="82"/>
        <v>890</v>
      </c>
      <c r="E912" s="3" t="str">
        <f t="shared" si="78"/>
        <v/>
      </c>
      <c r="F912" s="2" t="str">
        <f t="shared" si="79"/>
        <v/>
      </c>
      <c r="G912" s="2" t="str">
        <f t="shared" si="80"/>
        <v/>
      </c>
      <c r="V912" s="34">
        <f t="shared" si="81"/>
        <v>200.69650129906225</v>
      </c>
      <c r="W912" s="33">
        <f t="shared" si="83"/>
        <v>886</v>
      </c>
      <c r="X912" s="34">
        <f>IF(W912=1,$G$3*(V912/1000),IF(W912=2,$G$4*(V912/1000),IF(W912=3,$G$5*(V912/1000),IF(W912=4,$G$6*(V912/1000),IF(W912=5,$G$7*(V912/1000),IF(W912=6,$G$8*(V912/1000),IF(W912=7,$G$9*(V912/1000),IF(W912=8,$G$10*(V912/1000),IF(W912=9,$G$11*(V912/1000),IF(W912=10,$G$12*(V912/1000),IF(W912=11,$G$13*(V912/1000),IF(W912=12,$G$14*(V912/1000),IF(W912=13,$G$15*(V912/1000),IF(W912=14,$G$16*(V912/1000),IF(W912=15,$G$17*(V912/1000),0)))))))))))))))</f>
        <v>0</v>
      </c>
      <c r="Y912" s="34">
        <f>IF('Γεννήτρια 5'!D912="W",Y911+('Γεννήτρια 5'!C912-1)*X912,IF('Γεννήτρια 5'!D912="L",Y911-X912,Y911))</f>
        <v>200.69650129906225</v>
      </c>
      <c r="Z912" s="34" t="str">
        <f>IF(AND('Γεννήτρια 5'!C912&lt;&gt;0,'Γεννήτρια 5'!D912=""),X912,"")</f>
        <v/>
      </c>
    </row>
    <row r="913" spans="1:26">
      <c r="A913" s="3">
        <f t="shared" si="82"/>
        <v>891</v>
      </c>
      <c r="E913" s="3" t="str">
        <f t="shared" si="78"/>
        <v/>
      </c>
      <c r="F913" s="2" t="str">
        <f t="shared" si="79"/>
        <v/>
      </c>
      <c r="G913" s="2" t="str">
        <f t="shared" si="80"/>
        <v/>
      </c>
      <c r="V913" s="34">
        <f t="shared" si="81"/>
        <v>200.69650129906225</v>
      </c>
      <c r="W913" s="33">
        <f t="shared" si="83"/>
        <v>887</v>
      </c>
      <c r="X913" s="34">
        <f>IF(W913=1,$G$3*(V913/1000),IF(W913=2,$G$4*(V913/1000),IF(W913=3,$G$5*(V913/1000),IF(W913=4,$G$6*(V913/1000),IF(W913=5,$G$7*(V913/1000),IF(W913=6,$G$8*(V913/1000),IF(W913=7,$G$9*(V913/1000),IF(W913=8,$G$10*(V913/1000),IF(W913=9,$G$11*(V913/1000),IF(W913=10,$G$12*(V913/1000),IF(W913=11,$G$13*(V913/1000),IF(W913=12,$G$14*(V913/1000),IF(W913=13,$G$15*(V913/1000),IF(W913=14,$G$16*(V913/1000),IF(W913=15,$G$17*(V913/1000),0)))))))))))))))</f>
        <v>0</v>
      </c>
      <c r="Y913" s="34">
        <f>IF('Γεννήτρια 5'!D913="W",Y912+('Γεννήτρια 5'!C913-1)*X913,IF('Γεννήτρια 5'!D913="L",Y912-X913,Y912))</f>
        <v>200.69650129906225</v>
      </c>
      <c r="Z913" s="34" t="str">
        <f>IF(AND('Γεννήτρια 5'!C913&lt;&gt;0,'Γεννήτρια 5'!D913=""),X913,"")</f>
        <v/>
      </c>
    </row>
    <row r="914" spans="1:26">
      <c r="A914" s="3">
        <f t="shared" si="82"/>
        <v>892</v>
      </c>
      <c r="E914" s="3" t="str">
        <f t="shared" si="78"/>
        <v/>
      </c>
      <c r="F914" s="2" t="str">
        <f t="shared" si="79"/>
        <v/>
      </c>
      <c r="G914" s="2" t="str">
        <f t="shared" si="80"/>
        <v/>
      </c>
      <c r="V914" s="34">
        <f t="shared" si="81"/>
        <v>200.69650129906225</v>
      </c>
      <c r="W914" s="33">
        <f t="shared" si="83"/>
        <v>888</v>
      </c>
      <c r="X914" s="34">
        <f>IF(W914=1,$G$3*(V914/1000),IF(W914=2,$G$4*(V914/1000),IF(W914=3,$G$5*(V914/1000),IF(W914=4,$G$6*(V914/1000),IF(W914=5,$G$7*(V914/1000),IF(W914=6,$G$8*(V914/1000),IF(W914=7,$G$9*(V914/1000),IF(W914=8,$G$10*(V914/1000),IF(W914=9,$G$11*(V914/1000),IF(W914=10,$G$12*(V914/1000),IF(W914=11,$G$13*(V914/1000),IF(W914=12,$G$14*(V914/1000),IF(W914=13,$G$15*(V914/1000),IF(W914=14,$G$16*(V914/1000),IF(W914=15,$G$17*(V914/1000),0)))))))))))))))</f>
        <v>0</v>
      </c>
      <c r="Y914" s="34">
        <f>IF('Γεννήτρια 5'!D914="W",Y913+('Γεννήτρια 5'!C914-1)*X914,IF('Γεννήτρια 5'!D914="L",Y913-X914,Y913))</f>
        <v>200.69650129906225</v>
      </c>
      <c r="Z914" s="34" t="str">
        <f>IF(AND('Γεννήτρια 5'!C914&lt;&gt;0,'Γεννήτρια 5'!D914=""),X914,"")</f>
        <v/>
      </c>
    </row>
    <row r="915" spans="1:26">
      <c r="A915" s="3">
        <f t="shared" si="82"/>
        <v>893</v>
      </c>
      <c r="E915" s="3" t="str">
        <f t="shared" si="78"/>
        <v/>
      </c>
      <c r="F915" s="2" t="str">
        <f t="shared" si="79"/>
        <v/>
      </c>
      <c r="G915" s="2" t="str">
        <f t="shared" si="80"/>
        <v/>
      </c>
      <c r="V915" s="34">
        <f t="shared" si="81"/>
        <v>200.69650129906225</v>
      </c>
      <c r="W915" s="33">
        <f t="shared" si="83"/>
        <v>889</v>
      </c>
      <c r="X915" s="34">
        <f>IF(W915=1,$G$3*(V915/1000),IF(W915=2,$G$4*(V915/1000),IF(W915=3,$G$5*(V915/1000),IF(W915=4,$G$6*(V915/1000),IF(W915=5,$G$7*(V915/1000),IF(W915=6,$G$8*(V915/1000),IF(W915=7,$G$9*(V915/1000),IF(W915=8,$G$10*(V915/1000),IF(W915=9,$G$11*(V915/1000),IF(W915=10,$G$12*(V915/1000),IF(W915=11,$G$13*(V915/1000),IF(W915=12,$G$14*(V915/1000),IF(W915=13,$G$15*(V915/1000),IF(W915=14,$G$16*(V915/1000),IF(W915=15,$G$17*(V915/1000),0)))))))))))))))</f>
        <v>0</v>
      </c>
      <c r="Y915" s="34">
        <f>IF('Γεννήτρια 5'!D915="W",Y914+('Γεννήτρια 5'!C915-1)*X915,IF('Γεννήτρια 5'!D915="L",Y914-X915,Y914))</f>
        <v>200.69650129906225</v>
      </c>
      <c r="Z915" s="34" t="str">
        <f>IF(AND('Γεννήτρια 5'!C915&lt;&gt;0,'Γεννήτρια 5'!D915=""),X915,"")</f>
        <v/>
      </c>
    </row>
    <row r="916" spans="1:26">
      <c r="A916" s="3">
        <f t="shared" si="82"/>
        <v>894</v>
      </c>
      <c r="E916" s="3" t="str">
        <f t="shared" si="78"/>
        <v/>
      </c>
      <c r="F916" s="2" t="str">
        <f t="shared" si="79"/>
        <v/>
      </c>
      <c r="G916" s="2" t="str">
        <f t="shared" si="80"/>
        <v/>
      </c>
      <c r="V916" s="34">
        <f t="shared" si="81"/>
        <v>200.69650129906225</v>
      </c>
      <c r="W916" s="33">
        <f t="shared" si="83"/>
        <v>890</v>
      </c>
      <c r="X916" s="34">
        <f>IF(W916=1,$G$3*(V916/1000),IF(W916=2,$G$4*(V916/1000),IF(W916=3,$G$5*(V916/1000),IF(W916=4,$G$6*(V916/1000),IF(W916=5,$G$7*(V916/1000),IF(W916=6,$G$8*(V916/1000),IF(W916=7,$G$9*(V916/1000),IF(W916=8,$G$10*(V916/1000),IF(W916=9,$G$11*(V916/1000),IF(W916=10,$G$12*(V916/1000),IF(W916=11,$G$13*(V916/1000),IF(W916=12,$G$14*(V916/1000),IF(W916=13,$G$15*(V916/1000),IF(W916=14,$G$16*(V916/1000),IF(W916=15,$G$17*(V916/1000),0)))))))))))))))</f>
        <v>0</v>
      </c>
      <c r="Y916" s="34">
        <f>IF('Γεννήτρια 5'!D916="W",Y915+('Γεννήτρια 5'!C916-1)*X916,IF('Γεννήτρια 5'!D916="L",Y915-X916,Y915))</f>
        <v>200.69650129906225</v>
      </c>
      <c r="Z916" s="34" t="str">
        <f>IF(AND('Γεννήτρια 5'!C916&lt;&gt;0,'Γεννήτρια 5'!D916=""),X916,"")</f>
        <v/>
      </c>
    </row>
    <row r="917" spans="1:26">
      <c r="A917" s="3">
        <f t="shared" si="82"/>
        <v>895</v>
      </c>
      <c r="E917" s="3" t="str">
        <f t="shared" si="78"/>
        <v/>
      </c>
      <c r="F917" s="2" t="str">
        <f t="shared" si="79"/>
        <v/>
      </c>
      <c r="G917" s="2" t="str">
        <f t="shared" si="80"/>
        <v/>
      </c>
      <c r="V917" s="34">
        <f t="shared" si="81"/>
        <v>200.69650129906225</v>
      </c>
      <c r="W917" s="33">
        <f t="shared" si="83"/>
        <v>891</v>
      </c>
      <c r="X917" s="34">
        <f>IF(W917=1,$G$3*(V917/1000),IF(W917=2,$G$4*(V917/1000),IF(W917=3,$G$5*(V917/1000),IF(W917=4,$G$6*(V917/1000),IF(W917=5,$G$7*(V917/1000),IF(W917=6,$G$8*(V917/1000),IF(W917=7,$G$9*(V917/1000),IF(W917=8,$G$10*(V917/1000),IF(W917=9,$G$11*(V917/1000),IF(W917=10,$G$12*(V917/1000),IF(W917=11,$G$13*(V917/1000),IF(W917=12,$G$14*(V917/1000),IF(W917=13,$G$15*(V917/1000),IF(W917=14,$G$16*(V917/1000),IF(W917=15,$G$17*(V917/1000),0)))))))))))))))</f>
        <v>0</v>
      </c>
      <c r="Y917" s="34">
        <f>IF('Γεννήτρια 5'!D917="W",Y916+('Γεννήτρια 5'!C917-1)*X917,IF('Γεννήτρια 5'!D917="L",Y916-X917,Y916))</f>
        <v>200.69650129906225</v>
      </c>
      <c r="Z917" s="34" t="str">
        <f>IF(AND('Γεννήτρια 5'!C917&lt;&gt;0,'Γεννήτρια 5'!D917=""),X917,"")</f>
        <v/>
      </c>
    </row>
    <row r="918" spans="1:26">
      <c r="A918" s="3">
        <f t="shared" si="82"/>
        <v>896</v>
      </c>
      <c r="E918" s="3" t="str">
        <f t="shared" si="78"/>
        <v/>
      </c>
      <c r="F918" s="2" t="str">
        <f t="shared" si="79"/>
        <v/>
      </c>
      <c r="G918" s="2" t="str">
        <f t="shared" si="80"/>
        <v/>
      </c>
      <c r="V918" s="34">
        <f t="shared" si="81"/>
        <v>200.69650129906225</v>
      </c>
      <c r="W918" s="33">
        <f t="shared" si="83"/>
        <v>892</v>
      </c>
      <c r="X918" s="34">
        <f>IF(W918=1,$G$3*(V918/1000),IF(W918=2,$G$4*(V918/1000),IF(W918=3,$G$5*(V918/1000),IF(W918=4,$G$6*(V918/1000),IF(W918=5,$G$7*(V918/1000),IF(W918=6,$G$8*(V918/1000),IF(W918=7,$G$9*(V918/1000),IF(W918=8,$G$10*(V918/1000),IF(W918=9,$G$11*(V918/1000),IF(W918=10,$G$12*(V918/1000),IF(W918=11,$G$13*(V918/1000),IF(W918=12,$G$14*(V918/1000),IF(W918=13,$G$15*(V918/1000),IF(W918=14,$G$16*(V918/1000),IF(W918=15,$G$17*(V918/1000),0)))))))))))))))</f>
        <v>0</v>
      </c>
      <c r="Y918" s="34">
        <f>IF('Γεννήτρια 5'!D918="W",Y917+('Γεννήτρια 5'!C918-1)*X918,IF('Γεννήτρια 5'!D918="L",Y917-X918,Y917))</f>
        <v>200.69650129906225</v>
      </c>
      <c r="Z918" s="34" t="str">
        <f>IF(AND('Γεννήτρια 5'!C918&lt;&gt;0,'Γεννήτρια 5'!D918=""),X918,"")</f>
        <v/>
      </c>
    </row>
    <row r="919" spans="1:26">
      <c r="A919" s="3">
        <f t="shared" si="82"/>
        <v>897</v>
      </c>
      <c r="E919" s="3" t="str">
        <f t="shared" si="78"/>
        <v/>
      </c>
      <c r="F919" s="2" t="str">
        <f t="shared" si="79"/>
        <v/>
      </c>
      <c r="G919" s="2" t="str">
        <f t="shared" si="80"/>
        <v/>
      </c>
      <c r="V919" s="34">
        <f t="shared" si="81"/>
        <v>200.69650129906225</v>
      </c>
      <c r="W919" s="33">
        <f t="shared" si="83"/>
        <v>893</v>
      </c>
      <c r="X919" s="34">
        <f>IF(W919=1,$G$3*(V919/1000),IF(W919=2,$G$4*(V919/1000),IF(W919=3,$G$5*(V919/1000),IF(W919=4,$G$6*(V919/1000),IF(W919=5,$G$7*(V919/1000),IF(W919=6,$G$8*(V919/1000),IF(W919=7,$G$9*(V919/1000),IF(W919=8,$G$10*(V919/1000),IF(W919=9,$G$11*(V919/1000),IF(W919=10,$G$12*(V919/1000),IF(W919=11,$G$13*(V919/1000),IF(W919=12,$G$14*(V919/1000),IF(W919=13,$G$15*(V919/1000),IF(W919=14,$G$16*(V919/1000),IF(W919=15,$G$17*(V919/1000),0)))))))))))))))</f>
        <v>0</v>
      </c>
      <c r="Y919" s="34">
        <f>IF('Γεννήτρια 5'!D919="W",Y918+('Γεννήτρια 5'!C919-1)*X919,IF('Γεννήτρια 5'!D919="L",Y918-X919,Y918))</f>
        <v>200.69650129906225</v>
      </c>
      <c r="Z919" s="34" t="str">
        <f>IF(AND('Γεννήτρια 5'!C919&lt;&gt;0,'Γεννήτρια 5'!D919=""),X919,"")</f>
        <v/>
      </c>
    </row>
    <row r="920" spans="1:26">
      <c r="A920" s="3">
        <f t="shared" si="82"/>
        <v>898</v>
      </c>
      <c r="E920" s="3" t="str">
        <f t="shared" ref="E920:E983" si="84">IF(C920&gt;1,W920,"")</f>
        <v/>
      </c>
      <c r="F920" s="2" t="str">
        <f t="shared" ref="F920:F983" si="85">IF(C920&gt;1,X920,"")</f>
        <v/>
      </c>
      <c r="G920" s="2" t="str">
        <f t="shared" ref="G920:G983" si="86">IF(OR(D920="W",D920="L"),Y920,"")</f>
        <v/>
      </c>
      <c r="V920" s="34">
        <f t="shared" ref="V920:V983" si="87">IF(Y919&gt;=V919,Y919,V919)</f>
        <v>200.69650129906225</v>
      </c>
      <c r="W920" s="33">
        <f t="shared" si="83"/>
        <v>894</v>
      </c>
      <c r="X920" s="34">
        <f>IF(W920=1,$G$3*(V920/1000),IF(W920=2,$G$4*(V920/1000),IF(W920=3,$G$5*(V920/1000),IF(W920=4,$G$6*(V920/1000),IF(W920=5,$G$7*(V920/1000),IF(W920=6,$G$8*(V920/1000),IF(W920=7,$G$9*(V920/1000),IF(W920=8,$G$10*(V920/1000),IF(W920=9,$G$11*(V920/1000),IF(W920=10,$G$12*(V920/1000),IF(W920=11,$G$13*(V920/1000),IF(W920=12,$G$14*(V920/1000),IF(W920=13,$G$15*(V920/1000),IF(W920=14,$G$16*(V920/1000),IF(W920=15,$G$17*(V920/1000),0)))))))))))))))</f>
        <v>0</v>
      </c>
      <c r="Y920" s="34">
        <f>IF('Γεννήτρια 5'!D920="W",Y919+('Γεννήτρια 5'!C920-1)*X920,IF('Γεννήτρια 5'!D920="L",Y919-X920,Y919))</f>
        <v>200.69650129906225</v>
      </c>
      <c r="Z920" s="34" t="str">
        <f>IF(AND('Γεννήτρια 5'!C920&lt;&gt;0,'Γεννήτρια 5'!D920=""),X920,"")</f>
        <v/>
      </c>
    </row>
    <row r="921" spans="1:26">
      <c r="A921" s="3">
        <f t="shared" ref="A921:A984" si="88">A920+1</f>
        <v>899</v>
      </c>
      <c r="E921" s="3" t="str">
        <f t="shared" si="84"/>
        <v/>
      </c>
      <c r="F921" s="2" t="str">
        <f t="shared" si="85"/>
        <v/>
      </c>
      <c r="G921" s="2" t="str">
        <f t="shared" si="86"/>
        <v/>
      </c>
      <c r="V921" s="34">
        <f t="shared" si="87"/>
        <v>200.69650129906225</v>
      </c>
      <c r="W921" s="33">
        <f t="shared" ref="W921:W984" si="89">IF(V920&gt;=Y920,W920+1,1)</f>
        <v>895</v>
      </c>
      <c r="X921" s="34">
        <f>IF(W921=1,$G$3*(V921/1000),IF(W921=2,$G$4*(V921/1000),IF(W921=3,$G$5*(V921/1000),IF(W921=4,$G$6*(V921/1000),IF(W921=5,$G$7*(V921/1000),IF(W921=6,$G$8*(V921/1000),IF(W921=7,$G$9*(V921/1000),IF(W921=8,$G$10*(V921/1000),IF(W921=9,$G$11*(V921/1000),IF(W921=10,$G$12*(V921/1000),IF(W921=11,$G$13*(V921/1000),IF(W921=12,$G$14*(V921/1000),IF(W921=13,$G$15*(V921/1000),IF(W921=14,$G$16*(V921/1000),IF(W921=15,$G$17*(V921/1000),0)))))))))))))))</f>
        <v>0</v>
      </c>
      <c r="Y921" s="34">
        <f>IF('Γεννήτρια 5'!D921="W",Y920+('Γεννήτρια 5'!C921-1)*X921,IF('Γεννήτρια 5'!D921="L",Y920-X921,Y920))</f>
        <v>200.69650129906225</v>
      </c>
      <c r="Z921" s="34" t="str">
        <f>IF(AND('Γεννήτρια 5'!C921&lt;&gt;0,'Γεννήτρια 5'!D921=""),X921,"")</f>
        <v/>
      </c>
    </row>
    <row r="922" spans="1:26">
      <c r="A922" s="3">
        <f t="shared" si="88"/>
        <v>900</v>
      </c>
      <c r="E922" s="3" t="str">
        <f t="shared" si="84"/>
        <v/>
      </c>
      <c r="F922" s="2" t="str">
        <f t="shared" si="85"/>
        <v/>
      </c>
      <c r="G922" s="2" t="str">
        <f t="shared" si="86"/>
        <v/>
      </c>
      <c r="V922" s="34">
        <f t="shared" si="87"/>
        <v>200.69650129906225</v>
      </c>
      <c r="W922" s="33">
        <f t="shared" si="89"/>
        <v>896</v>
      </c>
      <c r="X922" s="34">
        <f>IF(W922=1,$G$3*(V922/1000),IF(W922=2,$G$4*(V922/1000),IF(W922=3,$G$5*(V922/1000),IF(W922=4,$G$6*(V922/1000),IF(W922=5,$G$7*(V922/1000),IF(W922=6,$G$8*(V922/1000),IF(W922=7,$G$9*(V922/1000),IF(W922=8,$G$10*(V922/1000),IF(W922=9,$G$11*(V922/1000),IF(W922=10,$G$12*(V922/1000),IF(W922=11,$G$13*(V922/1000),IF(W922=12,$G$14*(V922/1000),IF(W922=13,$G$15*(V922/1000),IF(W922=14,$G$16*(V922/1000),IF(W922=15,$G$17*(V922/1000),0)))))))))))))))</f>
        <v>0</v>
      </c>
      <c r="Y922" s="34">
        <f>IF('Γεννήτρια 5'!D922="W",Y921+('Γεννήτρια 5'!C922-1)*X922,IF('Γεννήτρια 5'!D922="L",Y921-X922,Y921))</f>
        <v>200.69650129906225</v>
      </c>
      <c r="Z922" s="34" t="str">
        <f>IF(AND('Γεννήτρια 5'!C922&lt;&gt;0,'Γεννήτρια 5'!D922=""),X922,"")</f>
        <v/>
      </c>
    </row>
    <row r="923" spans="1:26">
      <c r="A923" s="3">
        <f t="shared" si="88"/>
        <v>901</v>
      </c>
      <c r="E923" s="3" t="str">
        <f t="shared" si="84"/>
        <v/>
      </c>
      <c r="F923" s="2" t="str">
        <f t="shared" si="85"/>
        <v/>
      </c>
      <c r="G923" s="2" t="str">
        <f t="shared" si="86"/>
        <v/>
      </c>
      <c r="V923" s="34">
        <f t="shared" si="87"/>
        <v>200.69650129906225</v>
      </c>
      <c r="W923" s="33">
        <f t="shared" si="89"/>
        <v>897</v>
      </c>
      <c r="X923" s="34">
        <f>IF(W923=1,$G$3*(V923/1000),IF(W923=2,$G$4*(V923/1000),IF(W923=3,$G$5*(V923/1000),IF(W923=4,$G$6*(V923/1000),IF(W923=5,$G$7*(V923/1000),IF(W923=6,$G$8*(V923/1000),IF(W923=7,$G$9*(V923/1000),IF(W923=8,$G$10*(V923/1000),IF(W923=9,$G$11*(V923/1000),IF(W923=10,$G$12*(V923/1000),IF(W923=11,$G$13*(V923/1000),IF(W923=12,$G$14*(V923/1000),IF(W923=13,$G$15*(V923/1000),IF(W923=14,$G$16*(V923/1000),IF(W923=15,$G$17*(V923/1000),0)))))))))))))))</f>
        <v>0</v>
      </c>
      <c r="Y923" s="34">
        <f>IF('Γεννήτρια 5'!D923="W",Y922+('Γεννήτρια 5'!C923-1)*X923,IF('Γεννήτρια 5'!D923="L",Y922-X923,Y922))</f>
        <v>200.69650129906225</v>
      </c>
      <c r="Z923" s="34" t="str">
        <f>IF(AND('Γεννήτρια 5'!C923&lt;&gt;0,'Γεννήτρια 5'!D923=""),X923,"")</f>
        <v/>
      </c>
    </row>
    <row r="924" spans="1:26">
      <c r="A924" s="3">
        <f t="shared" si="88"/>
        <v>902</v>
      </c>
      <c r="E924" s="3" t="str">
        <f t="shared" si="84"/>
        <v/>
      </c>
      <c r="F924" s="2" t="str">
        <f t="shared" si="85"/>
        <v/>
      </c>
      <c r="G924" s="2" t="str">
        <f t="shared" si="86"/>
        <v/>
      </c>
      <c r="V924" s="34">
        <f t="shared" si="87"/>
        <v>200.69650129906225</v>
      </c>
      <c r="W924" s="33">
        <f t="shared" si="89"/>
        <v>898</v>
      </c>
      <c r="X924" s="34">
        <f>IF(W924=1,$G$3*(V924/1000),IF(W924=2,$G$4*(V924/1000),IF(W924=3,$G$5*(V924/1000),IF(W924=4,$G$6*(V924/1000),IF(W924=5,$G$7*(V924/1000),IF(W924=6,$G$8*(V924/1000),IF(W924=7,$G$9*(V924/1000),IF(W924=8,$G$10*(V924/1000),IF(W924=9,$G$11*(V924/1000),IF(W924=10,$G$12*(V924/1000),IF(W924=11,$G$13*(V924/1000),IF(W924=12,$G$14*(V924/1000),IF(W924=13,$G$15*(V924/1000),IF(W924=14,$G$16*(V924/1000),IF(W924=15,$G$17*(V924/1000),0)))))))))))))))</f>
        <v>0</v>
      </c>
      <c r="Y924" s="34">
        <f>IF('Γεννήτρια 5'!D924="W",Y923+('Γεννήτρια 5'!C924-1)*X924,IF('Γεννήτρια 5'!D924="L",Y923-X924,Y923))</f>
        <v>200.69650129906225</v>
      </c>
      <c r="Z924" s="34" t="str">
        <f>IF(AND('Γεννήτρια 5'!C924&lt;&gt;0,'Γεννήτρια 5'!D924=""),X924,"")</f>
        <v/>
      </c>
    </row>
    <row r="925" spans="1:26">
      <c r="A925" s="3">
        <f t="shared" si="88"/>
        <v>903</v>
      </c>
      <c r="E925" s="3" t="str">
        <f t="shared" si="84"/>
        <v/>
      </c>
      <c r="F925" s="2" t="str">
        <f t="shared" si="85"/>
        <v/>
      </c>
      <c r="G925" s="2" t="str">
        <f t="shared" si="86"/>
        <v/>
      </c>
      <c r="V925" s="34">
        <f t="shared" si="87"/>
        <v>200.69650129906225</v>
      </c>
      <c r="W925" s="33">
        <f t="shared" si="89"/>
        <v>899</v>
      </c>
      <c r="X925" s="34">
        <f>IF(W925=1,$G$3*(V925/1000),IF(W925=2,$G$4*(V925/1000),IF(W925=3,$G$5*(V925/1000),IF(W925=4,$G$6*(V925/1000),IF(W925=5,$G$7*(V925/1000),IF(W925=6,$G$8*(V925/1000),IF(W925=7,$G$9*(V925/1000),IF(W925=8,$G$10*(V925/1000),IF(W925=9,$G$11*(V925/1000),IF(W925=10,$G$12*(V925/1000),IF(W925=11,$G$13*(V925/1000),IF(W925=12,$G$14*(V925/1000),IF(W925=13,$G$15*(V925/1000),IF(W925=14,$G$16*(V925/1000),IF(W925=15,$G$17*(V925/1000),0)))))))))))))))</f>
        <v>0</v>
      </c>
      <c r="Y925" s="34">
        <f>IF('Γεννήτρια 5'!D925="W",Y924+('Γεννήτρια 5'!C925-1)*X925,IF('Γεννήτρια 5'!D925="L",Y924-X925,Y924))</f>
        <v>200.69650129906225</v>
      </c>
      <c r="Z925" s="34" t="str">
        <f>IF(AND('Γεννήτρια 5'!C925&lt;&gt;0,'Γεννήτρια 5'!D925=""),X925,"")</f>
        <v/>
      </c>
    </row>
    <row r="926" spans="1:26">
      <c r="A926" s="3">
        <f t="shared" si="88"/>
        <v>904</v>
      </c>
      <c r="E926" s="3" t="str">
        <f t="shared" si="84"/>
        <v/>
      </c>
      <c r="F926" s="2" t="str">
        <f t="shared" si="85"/>
        <v/>
      </c>
      <c r="G926" s="2" t="str">
        <f t="shared" si="86"/>
        <v/>
      </c>
      <c r="V926" s="34">
        <f t="shared" si="87"/>
        <v>200.69650129906225</v>
      </c>
      <c r="W926" s="33">
        <f t="shared" si="89"/>
        <v>900</v>
      </c>
      <c r="X926" s="34">
        <f>IF(W926=1,$G$3*(V926/1000),IF(W926=2,$G$4*(V926/1000),IF(W926=3,$G$5*(V926/1000),IF(W926=4,$G$6*(V926/1000),IF(W926=5,$G$7*(V926/1000),IF(W926=6,$G$8*(V926/1000),IF(W926=7,$G$9*(V926/1000),IF(W926=8,$G$10*(V926/1000),IF(W926=9,$G$11*(V926/1000),IF(W926=10,$G$12*(V926/1000),IF(W926=11,$G$13*(V926/1000),IF(W926=12,$G$14*(V926/1000),IF(W926=13,$G$15*(V926/1000),IF(W926=14,$G$16*(V926/1000),IF(W926=15,$G$17*(V926/1000),0)))))))))))))))</f>
        <v>0</v>
      </c>
      <c r="Y926" s="34">
        <f>IF('Γεννήτρια 5'!D926="W",Y925+('Γεννήτρια 5'!C926-1)*X926,IF('Γεννήτρια 5'!D926="L",Y925-X926,Y925))</f>
        <v>200.69650129906225</v>
      </c>
      <c r="Z926" s="34" t="str">
        <f>IF(AND('Γεννήτρια 5'!C926&lt;&gt;0,'Γεννήτρια 5'!D926=""),X926,"")</f>
        <v/>
      </c>
    </row>
    <row r="927" spans="1:26">
      <c r="A927" s="3">
        <f t="shared" si="88"/>
        <v>905</v>
      </c>
      <c r="E927" s="3" t="str">
        <f t="shared" si="84"/>
        <v/>
      </c>
      <c r="F927" s="2" t="str">
        <f t="shared" si="85"/>
        <v/>
      </c>
      <c r="G927" s="2" t="str">
        <f t="shared" si="86"/>
        <v/>
      </c>
      <c r="V927" s="34">
        <f t="shared" si="87"/>
        <v>200.69650129906225</v>
      </c>
      <c r="W927" s="33">
        <f t="shared" si="89"/>
        <v>901</v>
      </c>
      <c r="X927" s="34">
        <f>IF(W927=1,$G$3*(V927/1000),IF(W927=2,$G$4*(V927/1000),IF(W927=3,$G$5*(V927/1000),IF(W927=4,$G$6*(V927/1000),IF(W927=5,$G$7*(V927/1000),IF(W927=6,$G$8*(V927/1000),IF(W927=7,$G$9*(V927/1000),IF(W927=8,$G$10*(V927/1000),IF(W927=9,$G$11*(V927/1000),IF(W927=10,$G$12*(V927/1000),IF(W927=11,$G$13*(V927/1000),IF(W927=12,$G$14*(V927/1000),IF(W927=13,$G$15*(V927/1000),IF(W927=14,$G$16*(V927/1000),IF(W927=15,$G$17*(V927/1000),0)))))))))))))))</f>
        <v>0</v>
      </c>
      <c r="Y927" s="34">
        <f>IF('Γεννήτρια 5'!D927="W",Y926+('Γεννήτρια 5'!C927-1)*X927,IF('Γεννήτρια 5'!D927="L",Y926-X927,Y926))</f>
        <v>200.69650129906225</v>
      </c>
      <c r="Z927" s="34" t="str">
        <f>IF(AND('Γεννήτρια 5'!C927&lt;&gt;0,'Γεννήτρια 5'!D927=""),X927,"")</f>
        <v/>
      </c>
    </row>
    <row r="928" spans="1:26">
      <c r="A928" s="3">
        <f t="shared" si="88"/>
        <v>906</v>
      </c>
      <c r="E928" s="3" t="str">
        <f t="shared" si="84"/>
        <v/>
      </c>
      <c r="F928" s="2" t="str">
        <f t="shared" si="85"/>
        <v/>
      </c>
      <c r="G928" s="2" t="str">
        <f t="shared" si="86"/>
        <v/>
      </c>
      <c r="V928" s="34">
        <f t="shared" si="87"/>
        <v>200.69650129906225</v>
      </c>
      <c r="W928" s="33">
        <f t="shared" si="89"/>
        <v>902</v>
      </c>
      <c r="X928" s="34">
        <f>IF(W928=1,$G$3*(V928/1000),IF(W928=2,$G$4*(V928/1000),IF(W928=3,$G$5*(V928/1000),IF(W928=4,$G$6*(V928/1000),IF(W928=5,$G$7*(V928/1000),IF(W928=6,$G$8*(V928/1000),IF(W928=7,$G$9*(V928/1000),IF(W928=8,$G$10*(V928/1000),IF(W928=9,$G$11*(V928/1000),IF(W928=10,$G$12*(V928/1000),IF(W928=11,$G$13*(V928/1000),IF(W928=12,$G$14*(V928/1000),IF(W928=13,$G$15*(V928/1000),IF(W928=14,$G$16*(V928/1000),IF(W928=15,$G$17*(V928/1000),0)))))))))))))))</f>
        <v>0</v>
      </c>
      <c r="Y928" s="34">
        <f>IF('Γεννήτρια 5'!D928="W",Y927+('Γεννήτρια 5'!C928-1)*X928,IF('Γεννήτρια 5'!D928="L",Y927-X928,Y927))</f>
        <v>200.69650129906225</v>
      </c>
      <c r="Z928" s="34" t="str">
        <f>IF(AND('Γεννήτρια 5'!C928&lt;&gt;0,'Γεννήτρια 5'!D928=""),X928,"")</f>
        <v/>
      </c>
    </row>
    <row r="929" spans="1:26">
      <c r="A929" s="3">
        <f t="shared" si="88"/>
        <v>907</v>
      </c>
      <c r="E929" s="3" t="str">
        <f t="shared" si="84"/>
        <v/>
      </c>
      <c r="F929" s="2" t="str">
        <f t="shared" si="85"/>
        <v/>
      </c>
      <c r="G929" s="2" t="str">
        <f t="shared" si="86"/>
        <v/>
      </c>
      <c r="V929" s="34">
        <f t="shared" si="87"/>
        <v>200.69650129906225</v>
      </c>
      <c r="W929" s="33">
        <f t="shared" si="89"/>
        <v>903</v>
      </c>
      <c r="X929" s="34">
        <f>IF(W929=1,$G$3*(V929/1000),IF(W929=2,$G$4*(V929/1000),IF(W929=3,$G$5*(V929/1000),IF(W929=4,$G$6*(V929/1000),IF(W929=5,$G$7*(V929/1000),IF(W929=6,$G$8*(V929/1000),IF(W929=7,$G$9*(V929/1000),IF(W929=8,$G$10*(V929/1000),IF(W929=9,$G$11*(V929/1000),IF(W929=10,$G$12*(V929/1000),IF(W929=11,$G$13*(V929/1000),IF(W929=12,$G$14*(V929/1000),IF(W929=13,$G$15*(V929/1000),IF(W929=14,$G$16*(V929/1000),IF(W929=15,$G$17*(V929/1000),0)))))))))))))))</f>
        <v>0</v>
      </c>
      <c r="Y929" s="34">
        <f>IF('Γεννήτρια 5'!D929="W",Y928+('Γεννήτρια 5'!C929-1)*X929,IF('Γεννήτρια 5'!D929="L",Y928-X929,Y928))</f>
        <v>200.69650129906225</v>
      </c>
      <c r="Z929" s="34" t="str">
        <f>IF(AND('Γεννήτρια 5'!C929&lt;&gt;0,'Γεννήτρια 5'!D929=""),X929,"")</f>
        <v/>
      </c>
    </row>
    <row r="930" spans="1:26">
      <c r="A930" s="3">
        <f t="shared" si="88"/>
        <v>908</v>
      </c>
      <c r="E930" s="3" t="str">
        <f t="shared" si="84"/>
        <v/>
      </c>
      <c r="F930" s="2" t="str">
        <f t="shared" si="85"/>
        <v/>
      </c>
      <c r="G930" s="2" t="str">
        <f t="shared" si="86"/>
        <v/>
      </c>
      <c r="V930" s="34">
        <f t="shared" si="87"/>
        <v>200.69650129906225</v>
      </c>
      <c r="W930" s="33">
        <f t="shared" si="89"/>
        <v>904</v>
      </c>
      <c r="X930" s="34">
        <f>IF(W930=1,$G$3*(V930/1000),IF(W930=2,$G$4*(V930/1000),IF(W930=3,$G$5*(V930/1000),IF(W930=4,$G$6*(V930/1000),IF(W930=5,$G$7*(V930/1000),IF(W930=6,$G$8*(V930/1000),IF(W930=7,$G$9*(V930/1000),IF(W930=8,$G$10*(V930/1000),IF(W930=9,$G$11*(V930/1000),IF(W930=10,$G$12*(V930/1000),IF(W930=11,$G$13*(V930/1000),IF(W930=12,$G$14*(V930/1000),IF(W930=13,$G$15*(V930/1000),IF(W930=14,$G$16*(V930/1000),IF(W930=15,$G$17*(V930/1000),0)))))))))))))))</f>
        <v>0</v>
      </c>
      <c r="Y930" s="34">
        <f>IF('Γεννήτρια 5'!D930="W",Y929+('Γεννήτρια 5'!C930-1)*X930,IF('Γεννήτρια 5'!D930="L",Y929-X930,Y929))</f>
        <v>200.69650129906225</v>
      </c>
      <c r="Z930" s="34" t="str">
        <f>IF(AND('Γεννήτρια 5'!C930&lt;&gt;0,'Γεννήτρια 5'!D930=""),X930,"")</f>
        <v/>
      </c>
    </row>
    <row r="931" spans="1:26">
      <c r="A931" s="3">
        <f t="shared" si="88"/>
        <v>909</v>
      </c>
      <c r="E931" s="3" t="str">
        <f t="shared" si="84"/>
        <v/>
      </c>
      <c r="F931" s="2" t="str">
        <f t="shared" si="85"/>
        <v/>
      </c>
      <c r="G931" s="2" t="str">
        <f t="shared" si="86"/>
        <v/>
      </c>
      <c r="V931" s="34">
        <f t="shared" si="87"/>
        <v>200.69650129906225</v>
      </c>
      <c r="W931" s="33">
        <f t="shared" si="89"/>
        <v>905</v>
      </c>
      <c r="X931" s="34">
        <f>IF(W931=1,$G$3*(V931/1000),IF(W931=2,$G$4*(V931/1000),IF(W931=3,$G$5*(V931/1000),IF(W931=4,$G$6*(V931/1000),IF(W931=5,$G$7*(V931/1000),IF(W931=6,$G$8*(V931/1000),IF(W931=7,$G$9*(V931/1000),IF(W931=8,$G$10*(V931/1000),IF(W931=9,$G$11*(V931/1000),IF(W931=10,$G$12*(V931/1000),IF(W931=11,$G$13*(V931/1000),IF(W931=12,$G$14*(V931/1000),IF(W931=13,$G$15*(V931/1000),IF(W931=14,$G$16*(V931/1000),IF(W931=15,$G$17*(V931/1000),0)))))))))))))))</f>
        <v>0</v>
      </c>
      <c r="Y931" s="34">
        <f>IF('Γεννήτρια 5'!D931="W",Y930+('Γεννήτρια 5'!C931-1)*X931,IF('Γεννήτρια 5'!D931="L",Y930-X931,Y930))</f>
        <v>200.69650129906225</v>
      </c>
      <c r="Z931" s="34" t="str">
        <f>IF(AND('Γεννήτρια 5'!C931&lt;&gt;0,'Γεννήτρια 5'!D931=""),X931,"")</f>
        <v/>
      </c>
    </row>
    <row r="932" spans="1:26">
      <c r="A932" s="3">
        <f t="shared" si="88"/>
        <v>910</v>
      </c>
      <c r="E932" s="3" t="str">
        <f t="shared" si="84"/>
        <v/>
      </c>
      <c r="F932" s="2" t="str">
        <f t="shared" si="85"/>
        <v/>
      </c>
      <c r="G932" s="2" t="str">
        <f t="shared" si="86"/>
        <v/>
      </c>
      <c r="V932" s="34">
        <f t="shared" si="87"/>
        <v>200.69650129906225</v>
      </c>
      <c r="W932" s="33">
        <f t="shared" si="89"/>
        <v>906</v>
      </c>
      <c r="X932" s="34">
        <f>IF(W932=1,$G$3*(V932/1000),IF(W932=2,$G$4*(V932/1000),IF(W932=3,$G$5*(V932/1000),IF(W932=4,$G$6*(V932/1000),IF(W932=5,$G$7*(V932/1000),IF(W932=6,$G$8*(V932/1000),IF(W932=7,$G$9*(V932/1000),IF(W932=8,$G$10*(V932/1000),IF(W932=9,$G$11*(V932/1000),IF(W932=10,$G$12*(V932/1000),IF(W932=11,$G$13*(V932/1000),IF(W932=12,$G$14*(V932/1000),IF(W932=13,$G$15*(V932/1000),IF(W932=14,$G$16*(V932/1000),IF(W932=15,$G$17*(V932/1000),0)))))))))))))))</f>
        <v>0</v>
      </c>
      <c r="Y932" s="34">
        <f>IF('Γεννήτρια 5'!D932="W",Y931+('Γεννήτρια 5'!C932-1)*X932,IF('Γεννήτρια 5'!D932="L",Y931-X932,Y931))</f>
        <v>200.69650129906225</v>
      </c>
      <c r="Z932" s="34" t="str">
        <f>IF(AND('Γεννήτρια 5'!C932&lt;&gt;0,'Γεννήτρια 5'!D932=""),X932,"")</f>
        <v/>
      </c>
    </row>
    <row r="933" spans="1:26">
      <c r="A933" s="3">
        <f t="shared" si="88"/>
        <v>911</v>
      </c>
      <c r="E933" s="3" t="str">
        <f t="shared" si="84"/>
        <v/>
      </c>
      <c r="F933" s="2" t="str">
        <f t="shared" si="85"/>
        <v/>
      </c>
      <c r="G933" s="2" t="str">
        <f t="shared" si="86"/>
        <v/>
      </c>
      <c r="V933" s="34">
        <f t="shared" si="87"/>
        <v>200.69650129906225</v>
      </c>
      <c r="W933" s="33">
        <f t="shared" si="89"/>
        <v>907</v>
      </c>
      <c r="X933" s="34">
        <f>IF(W933=1,$G$3*(V933/1000),IF(W933=2,$G$4*(V933/1000),IF(W933=3,$G$5*(V933/1000),IF(W933=4,$G$6*(V933/1000),IF(W933=5,$G$7*(V933/1000),IF(W933=6,$G$8*(V933/1000),IF(W933=7,$G$9*(V933/1000),IF(W933=8,$G$10*(V933/1000),IF(W933=9,$G$11*(V933/1000),IF(W933=10,$G$12*(V933/1000),IF(W933=11,$G$13*(V933/1000),IF(W933=12,$G$14*(V933/1000),IF(W933=13,$G$15*(V933/1000),IF(W933=14,$G$16*(V933/1000),IF(W933=15,$G$17*(V933/1000),0)))))))))))))))</f>
        <v>0</v>
      </c>
      <c r="Y933" s="34">
        <f>IF('Γεννήτρια 5'!D933="W",Y932+('Γεννήτρια 5'!C933-1)*X933,IF('Γεννήτρια 5'!D933="L",Y932-X933,Y932))</f>
        <v>200.69650129906225</v>
      </c>
      <c r="Z933" s="34" t="str">
        <f>IF(AND('Γεννήτρια 5'!C933&lt;&gt;0,'Γεννήτρια 5'!D933=""),X933,"")</f>
        <v/>
      </c>
    </row>
    <row r="934" spans="1:26">
      <c r="A934" s="3">
        <f t="shared" si="88"/>
        <v>912</v>
      </c>
      <c r="E934" s="3" t="str">
        <f t="shared" si="84"/>
        <v/>
      </c>
      <c r="F934" s="2" t="str">
        <f t="shared" si="85"/>
        <v/>
      </c>
      <c r="G934" s="2" t="str">
        <f t="shared" si="86"/>
        <v/>
      </c>
      <c r="V934" s="34">
        <f t="shared" si="87"/>
        <v>200.69650129906225</v>
      </c>
      <c r="W934" s="33">
        <f t="shared" si="89"/>
        <v>908</v>
      </c>
      <c r="X934" s="34">
        <f>IF(W934=1,$G$3*(V934/1000),IF(W934=2,$G$4*(V934/1000),IF(W934=3,$G$5*(V934/1000),IF(W934=4,$G$6*(V934/1000),IF(W934=5,$G$7*(V934/1000),IF(W934=6,$G$8*(V934/1000),IF(W934=7,$G$9*(V934/1000),IF(W934=8,$G$10*(V934/1000),IF(W934=9,$G$11*(V934/1000),IF(W934=10,$G$12*(V934/1000),IF(W934=11,$G$13*(V934/1000),IF(W934=12,$G$14*(V934/1000),IF(W934=13,$G$15*(V934/1000),IF(W934=14,$G$16*(V934/1000),IF(W934=15,$G$17*(V934/1000),0)))))))))))))))</f>
        <v>0</v>
      </c>
      <c r="Y934" s="34">
        <f>IF('Γεννήτρια 5'!D934="W",Y933+('Γεννήτρια 5'!C934-1)*X934,IF('Γεννήτρια 5'!D934="L",Y933-X934,Y933))</f>
        <v>200.69650129906225</v>
      </c>
      <c r="Z934" s="34" t="str">
        <f>IF(AND('Γεννήτρια 5'!C934&lt;&gt;0,'Γεννήτρια 5'!D934=""),X934,"")</f>
        <v/>
      </c>
    </row>
    <row r="935" spans="1:26">
      <c r="A935" s="3">
        <f t="shared" si="88"/>
        <v>913</v>
      </c>
      <c r="E935" s="3" t="str">
        <f t="shared" si="84"/>
        <v/>
      </c>
      <c r="F935" s="2" t="str">
        <f t="shared" si="85"/>
        <v/>
      </c>
      <c r="G935" s="2" t="str">
        <f t="shared" si="86"/>
        <v/>
      </c>
      <c r="V935" s="34">
        <f t="shared" si="87"/>
        <v>200.69650129906225</v>
      </c>
      <c r="W935" s="33">
        <f t="shared" si="89"/>
        <v>909</v>
      </c>
      <c r="X935" s="34">
        <f>IF(W935=1,$G$3*(V935/1000),IF(W935=2,$G$4*(V935/1000),IF(W935=3,$G$5*(V935/1000),IF(W935=4,$G$6*(V935/1000),IF(W935=5,$G$7*(V935/1000),IF(W935=6,$G$8*(V935/1000),IF(W935=7,$G$9*(V935/1000),IF(W935=8,$G$10*(V935/1000),IF(W935=9,$G$11*(V935/1000),IF(W935=10,$G$12*(V935/1000),IF(W935=11,$G$13*(V935/1000),IF(W935=12,$G$14*(V935/1000),IF(W935=13,$G$15*(V935/1000),IF(W935=14,$G$16*(V935/1000),IF(W935=15,$G$17*(V935/1000),0)))))))))))))))</f>
        <v>0</v>
      </c>
      <c r="Y935" s="34">
        <f>IF('Γεννήτρια 5'!D935="W",Y934+('Γεννήτρια 5'!C935-1)*X935,IF('Γεννήτρια 5'!D935="L",Y934-X935,Y934))</f>
        <v>200.69650129906225</v>
      </c>
      <c r="Z935" s="34" t="str">
        <f>IF(AND('Γεννήτρια 5'!C935&lt;&gt;0,'Γεννήτρια 5'!D935=""),X935,"")</f>
        <v/>
      </c>
    </row>
    <row r="936" spans="1:26">
      <c r="A936" s="3">
        <f t="shared" si="88"/>
        <v>914</v>
      </c>
      <c r="E936" s="3" t="str">
        <f t="shared" si="84"/>
        <v/>
      </c>
      <c r="F936" s="2" t="str">
        <f t="shared" si="85"/>
        <v/>
      </c>
      <c r="G936" s="2" t="str">
        <f t="shared" si="86"/>
        <v/>
      </c>
      <c r="V936" s="34">
        <f t="shared" si="87"/>
        <v>200.69650129906225</v>
      </c>
      <c r="W936" s="33">
        <f t="shared" si="89"/>
        <v>910</v>
      </c>
      <c r="X936" s="34">
        <f>IF(W936=1,$G$3*(V936/1000),IF(W936=2,$G$4*(V936/1000),IF(W936=3,$G$5*(V936/1000),IF(W936=4,$G$6*(V936/1000),IF(W936=5,$G$7*(V936/1000),IF(W936=6,$G$8*(V936/1000),IF(W936=7,$G$9*(V936/1000),IF(W936=8,$G$10*(V936/1000),IF(W936=9,$G$11*(V936/1000),IF(W936=10,$G$12*(V936/1000),IF(W936=11,$G$13*(V936/1000),IF(W936=12,$G$14*(V936/1000),IF(W936=13,$G$15*(V936/1000),IF(W936=14,$G$16*(V936/1000),IF(W936=15,$G$17*(V936/1000),0)))))))))))))))</f>
        <v>0</v>
      </c>
      <c r="Y936" s="34">
        <f>IF('Γεννήτρια 5'!D936="W",Y935+('Γεννήτρια 5'!C936-1)*X936,IF('Γεννήτρια 5'!D936="L",Y935-X936,Y935))</f>
        <v>200.69650129906225</v>
      </c>
      <c r="Z936" s="34" t="str">
        <f>IF(AND('Γεννήτρια 5'!C936&lt;&gt;0,'Γεννήτρια 5'!D936=""),X936,"")</f>
        <v/>
      </c>
    </row>
    <row r="937" spans="1:26">
      <c r="A937" s="3">
        <f t="shared" si="88"/>
        <v>915</v>
      </c>
      <c r="E937" s="3" t="str">
        <f t="shared" si="84"/>
        <v/>
      </c>
      <c r="F937" s="2" t="str">
        <f t="shared" si="85"/>
        <v/>
      </c>
      <c r="G937" s="2" t="str">
        <f t="shared" si="86"/>
        <v/>
      </c>
      <c r="V937" s="34">
        <f t="shared" si="87"/>
        <v>200.69650129906225</v>
      </c>
      <c r="W937" s="33">
        <f t="shared" si="89"/>
        <v>911</v>
      </c>
      <c r="X937" s="34">
        <f>IF(W937=1,$G$3*(V937/1000),IF(W937=2,$G$4*(V937/1000),IF(W937=3,$G$5*(V937/1000),IF(W937=4,$G$6*(V937/1000),IF(W937=5,$G$7*(V937/1000),IF(W937=6,$G$8*(V937/1000),IF(W937=7,$G$9*(V937/1000),IF(W937=8,$G$10*(V937/1000),IF(W937=9,$G$11*(V937/1000),IF(W937=10,$G$12*(V937/1000),IF(W937=11,$G$13*(V937/1000),IF(W937=12,$G$14*(V937/1000),IF(W937=13,$G$15*(V937/1000),IF(W937=14,$G$16*(V937/1000),IF(W937=15,$G$17*(V937/1000),0)))))))))))))))</f>
        <v>0</v>
      </c>
      <c r="Y937" s="34">
        <f>IF('Γεννήτρια 5'!D937="W",Y936+('Γεννήτρια 5'!C937-1)*X937,IF('Γεννήτρια 5'!D937="L",Y936-X937,Y936))</f>
        <v>200.69650129906225</v>
      </c>
      <c r="Z937" s="34" t="str">
        <f>IF(AND('Γεννήτρια 5'!C937&lt;&gt;0,'Γεννήτρια 5'!D937=""),X937,"")</f>
        <v/>
      </c>
    </row>
    <row r="938" spans="1:26">
      <c r="A938" s="3">
        <f t="shared" si="88"/>
        <v>916</v>
      </c>
      <c r="E938" s="3" t="str">
        <f t="shared" si="84"/>
        <v/>
      </c>
      <c r="F938" s="2" t="str">
        <f t="shared" si="85"/>
        <v/>
      </c>
      <c r="G938" s="2" t="str">
        <f t="shared" si="86"/>
        <v/>
      </c>
      <c r="V938" s="34">
        <f t="shared" si="87"/>
        <v>200.69650129906225</v>
      </c>
      <c r="W938" s="33">
        <f t="shared" si="89"/>
        <v>912</v>
      </c>
      <c r="X938" s="34">
        <f>IF(W938=1,$G$3*(V938/1000),IF(W938=2,$G$4*(V938/1000),IF(W938=3,$G$5*(V938/1000),IF(W938=4,$G$6*(V938/1000),IF(W938=5,$G$7*(V938/1000),IF(W938=6,$G$8*(V938/1000),IF(W938=7,$G$9*(V938/1000),IF(W938=8,$G$10*(V938/1000),IF(W938=9,$G$11*(V938/1000),IF(W938=10,$G$12*(V938/1000),IF(W938=11,$G$13*(V938/1000),IF(W938=12,$G$14*(V938/1000),IF(W938=13,$G$15*(V938/1000),IF(W938=14,$G$16*(V938/1000),IF(W938=15,$G$17*(V938/1000),0)))))))))))))))</f>
        <v>0</v>
      </c>
      <c r="Y938" s="34">
        <f>IF('Γεννήτρια 5'!D938="W",Y937+('Γεννήτρια 5'!C938-1)*X938,IF('Γεννήτρια 5'!D938="L",Y937-X938,Y937))</f>
        <v>200.69650129906225</v>
      </c>
      <c r="Z938" s="34" t="str">
        <f>IF(AND('Γεννήτρια 5'!C938&lt;&gt;0,'Γεννήτρια 5'!D938=""),X938,"")</f>
        <v/>
      </c>
    </row>
    <row r="939" spans="1:26">
      <c r="A939" s="3">
        <f t="shared" si="88"/>
        <v>917</v>
      </c>
      <c r="E939" s="3" t="str">
        <f t="shared" si="84"/>
        <v/>
      </c>
      <c r="F939" s="2" t="str">
        <f t="shared" si="85"/>
        <v/>
      </c>
      <c r="G939" s="2" t="str">
        <f t="shared" si="86"/>
        <v/>
      </c>
      <c r="V939" s="34">
        <f t="shared" si="87"/>
        <v>200.69650129906225</v>
      </c>
      <c r="W939" s="33">
        <f t="shared" si="89"/>
        <v>913</v>
      </c>
      <c r="X939" s="34">
        <f>IF(W939=1,$G$3*(V939/1000),IF(W939=2,$G$4*(V939/1000),IF(W939=3,$G$5*(V939/1000),IF(W939=4,$G$6*(V939/1000),IF(W939=5,$G$7*(V939/1000),IF(W939=6,$G$8*(V939/1000),IF(W939=7,$G$9*(V939/1000),IF(W939=8,$G$10*(V939/1000),IF(W939=9,$G$11*(V939/1000),IF(W939=10,$G$12*(V939/1000),IF(W939=11,$G$13*(V939/1000),IF(W939=12,$G$14*(V939/1000),IF(W939=13,$G$15*(V939/1000),IF(W939=14,$G$16*(V939/1000),IF(W939=15,$G$17*(V939/1000),0)))))))))))))))</f>
        <v>0</v>
      </c>
      <c r="Y939" s="34">
        <f>IF('Γεννήτρια 5'!D939="W",Y938+('Γεννήτρια 5'!C939-1)*X939,IF('Γεννήτρια 5'!D939="L",Y938-X939,Y938))</f>
        <v>200.69650129906225</v>
      </c>
      <c r="Z939" s="34" t="str">
        <f>IF(AND('Γεννήτρια 5'!C939&lt;&gt;0,'Γεννήτρια 5'!D939=""),X939,"")</f>
        <v/>
      </c>
    </row>
    <row r="940" spans="1:26">
      <c r="A940" s="3">
        <f t="shared" si="88"/>
        <v>918</v>
      </c>
      <c r="E940" s="3" t="str">
        <f t="shared" si="84"/>
        <v/>
      </c>
      <c r="F940" s="2" t="str">
        <f t="shared" si="85"/>
        <v/>
      </c>
      <c r="G940" s="2" t="str">
        <f t="shared" si="86"/>
        <v/>
      </c>
      <c r="V940" s="34">
        <f t="shared" si="87"/>
        <v>200.69650129906225</v>
      </c>
      <c r="W940" s="33">
        <f t="shared" si="89"/>
        <v>914</v>
      </c>
      <c r="X940" s="34">
        <f>IF(W940=1,$G$3*(V940/1000),IF(W940=2,$G$4*(V940/1000),IF(W940=3,$G$5*(V940/1000),IF(W940=4,$G$6*(V940/1000),IF(W940=5,$G$7*(V940/1000),IF(W940=6,$G$8*(V940/1000),IF(W940=7,$G$9*(V940/1000),IF(W940=8,$G$10*(V940/1000),IF(W940=9,$G$11*(V940/1000),IF(W940=10,$G$12*(V940/1000),IF(W940=11,$G$13*(V940/1000),IF(W940=12,$G$14*(V940/1000),IF(W940=13,$G$15*(V940/1000),IF(W940=14,$G$16*(V940/1000),IF(W940=15,$G$17*(V940/1000),0)))))))))))))))</f>
        <v>0</v>
      </c>
      <c r="Y940" s="34">
        <f>IF('Γεννήτρια 5'!D940="W",Y939+('Γεννήτρια 5'!C940-1)*X940,IF('Γεννήτρια 5'!D940="L",Y939-X940,Y939))</f>
        <v>200.69650129906225</v>
      </c>
      <c r="Z940" s="34" t="str">
        <f>IF(AND('Γεννήτρια 5'!C940&lt;&gt;0,'Γεννήτρια 5'!D940=""),X940,"")</f>
        <v/>
      </c>
    </row>
    <row r="941" spans="1:26">
      <c r="A941" s="3">
        <f t="shared" si="88"/>
        <v>919</v>
      </c>
      <c r="E941" s="3" t="str">
        <f t="shared" si="84"/>
        <v/>
      </c>
      <c r="F941" s="2" t="str">
        <f t="shared" si="85"/>
        <v/>
      </c>
      <c r="G941" s="2" t="str">
        <f t="shared" si="86"/>
        <v/>
      </c>
      <c r="V941" s="34">
        <f t="shared" si="87"/>
        <v>200.69650129906225</v>
      </c>
      <c r="W941" s="33">
        <f t="shared" si="89"/>
        <v>915</v>
      </c>
      <c r="X941" s="34">
        <f>IF(W941=1,$G$3*(V941/1000),IF(W941=2,$G$4*(V941/1000),IF(W941=3,$G$5*(V941/1000),IF(W941=4,$G$6*(V941/1000),IF(W941=5,$G$7*(V941/1000),IF(W941=6,$G$8*(V941/1000),IF(W941=7,$G$9*(V941/1000),IF(W941=8,$G$10*(V941/1000),IF(W941=9,$G$11*(V941/1000),IF(W941=10,$G$12*(V941/1000),IF(W941=11,$G$13*(V941/1000),IF(W941=12,$G$14*(V941/1000),IF(W941=13,$G$15*(V941/1000),IF(W941=14,$G$16*(V941/1000),IF(W941=15,$G$17*(V941/1000),0)))))))))))))))</f>
        <v>0</v>
      </c>
      <c r="Y941" s="34">
        <f>IF('Γεννήτρια 5'!D941="W",Y940+('Γεννήτρια 5'!C941-1)*X941,IF('Γεννήτρια 5'!D941="L",Y940-X941,Y940))</f>
        <v>200.69650129906225</v>
      </c>
      <c r="Z941" s="34" t="str">
        <f>IF(AND('Γεννήτρια 5'!C941&lt;&gt;0,'Γεννήτρια 5'!D941=""),X941,"")</f>
        <v/>
      </c>
    </row>
    <row r="942" spans="1:26">
      <c r="A942" s="3">
        <f t="shared" si="88"/>
        <v>920</v>
      </c>
      <c r="E942" s="3" t="str">
        <f t="shared" si="84"/>
        <v/>
      </c>
      <c r="F942" s="2" t="str">
        <f t="shared" si="85"/>
        <v/>
      </c>
      <c r="G942" s="2" t="str">
        <f t="shared" si="86"/>
        <v/>
      </c>
      <c r="V942" s="34">
        <f t="shared" si="87"/>
        <v>200.69650129906225</v>
      </c>
      <c r="W942" s="33">
        <f t="shared" si="89"/>
        <v>916</v>
      </c>
      <c r="X942" s="34">
        <f>IF(W942=1,$G$3*(V942/1000),IF(W942=2,$G$4*(V942/1000),IF(W942=3,$G$5*(V942/1000),IF(W942=4,$G$6*(V942/1000),IF(W942=5,$G$7*(V942/1000),IF(W942=6,$G$8*(V942/1000),IF(W942=7,$G$9*(V942/1000),IF(W942=8,$G$10*(V942/1000),IF(W942=9,$G$11*(V942/1000),IF(W942=10,$G$12*(V942/1000),IF(W942=11,$G$13*(V942/1000),IF(W942=12,$G$14*(V942/1000),IF(W942=13,$G$15*(V942/1000),IF(W942=14,$G$16*(V942/1000),IF(W942=15,$G$17*(V942/1000),0)))))))))))))))</f>
        <v>0</v>
      </c>
      <c r="Y942" s="34">
        <f>IF('Γεννήτρια 5'!D942="W",Y941+('Γεννήτρια 5'!C942-1)*X942,IF('Γεννήτρια 5'!D942="L",Y941-X942,Y941))</f>
        <v>200.69650129906225</v>
      </c>
      <c r="Z942" s="34" t="str">
        <f>IF(AND('Γεννήτρια 5'!C942&lt;&gt;0,'Γεννήτρια 5'!D942=""),X942,"")</f>
        <v/>
      </c>
    </row>
    <row r="943" spans="1:26">
      <c r="A943" s="3">
        <f t="shared" si="88"/>
        <v>921</v>
      </c>
      <c r="E943" s="3" t="str">
        <f t="shared" si="84"/>
        <v/>
      </c>
      <c r="F943" s="2" t="str">
        <f t="shared" si="85"/>
        <v/>
      </c>
      <c r="G943" s="2" t="str">
        <f t="shared" si="86"/>
        <v/>
      </c>
      <c r="V943" s="34">
        <f t="shared" si="87"/>
        <v>200.69650129906225</v>
      </c>
      <c r="W943" s="33">
        <f t="shared" si="89"/>
        <v>917</v>
      </c>
      <c r="X943" s="34">
        <f>IF(W943=1,$G$3*(V943/1000),IF(W943=2,$G$4*(V943/1000),IF(W943=3,$G$5*(V943/1000),IF(W943=4,$G$6*(V943/1000),IF(W943=5,$G$7*(V943/1000),IF(W943=6,$G$8*(V943/1000),IF(W943=7,$G$9*(V943/1000),IF(W943=8,$G$10*(V943/1000),IF(W943=9,$G$11*(V943/1000),IF(W943=10,$G$12*(V943/1000),IF(W943=11,$G$13*(V943/1000),IF(W943=12,$G$14*(V943/1000),IF(W943=13,$G$15*(V943/1000),IF(W943=14,$G$16*(V943/1000),IF(W943=15,$G$17*(V943/1000),0)))))))))))))))</f>
        <v>0</v>
      </c>
      <c r="Y943" s="34">
        <f>IF('Γεννήτρια 5'!D943="W",Y942+('Γεννήτρια 5'!C943-1)*X943,IF('Γεννήτρια 5'!D943="L",Y942-X943,Y942))</f>
        <v>200.69650129906225</v>
      </c>
      <c r="Z943" s="34" t="str">
        <f>IF(AND('Γεννήτρια 5'!C943&lt;&gt;0,'Γεννήτρια 5'!D943=""),X943,"")</f>
        <v/>
      </c>
    </row>
    <row r="944" spans="1:26">
      <c r="A944" s="3">
        <f t="shared" si="88"/>
        <v>922</v>
      </c>
      <c r="E944" s="3" t="str">
        <f t="shared" si="84"/>
        <v/>
      </c>
      <c r="F944" s="2" t="str">
        <f t="shared" si="85"/>
        <v/>
      </c>
      <c r="G944" s="2" t="str">
        <f t="shared" si="86"/>
        <v/>
      </c>
      <c r="V944" s="34">
        <f t="shared" si="87"/>
        <v>200.69650129906225</v>
      </c>
      <c r="W944" s="33">
        <f t="shared" si="89"/>
        <v>918</v>
      </c>
      <c r="X944" s="34">
        <f>IF(W944=1,$G$3*(V944/1000),IF(W944=2,$G$4*(V944/1000),IF(W944=3,$G$5*(V944/1000),IF(W944=4,$G$6*(V944/1000),IF(W944=5,$G$7*(V944/1000),IF(W944=6,$G$8*(V944/1000),IF(W944=7,$G$9*(V944/1000),IF(W944=8,$G$10*(V944/1000),IF(W944=9,$G$11*(V944/1000),IF(W944=10,$G$12*(V944/1000),IF(W944=11,$G$13*(V944/1000),IF(W944=12,$G$14*(V944/1000),IF(W944=13,$G$15*(V944/1000),IF(W944=14,$G$16*(V944/1000),IF(W944=15,$G$17*(V944/1000),0)))))))))))))))</f>
        <v>0</v>
      </c>
      <c r="Y944" s="34">
        <f>IF('Γεννήτρια 5'!D944="W",Y943+('Γεννήτρια 5'!C944-1)*X944,IF('Γεννήτρια 5'!D944="L",Y943-X944,Y943))</f>
        <v>200.69650129906225</v>
      </c>
      <c r="Z944" s="34" t="str">
        <f>IF(AND('Γεννήτρια 5'!C944&lt;&gt;0,'Γεννήτρια 5'!D944=""),X944,"")</f>
        <v/>
      </c>
    </row>
    <row r="945" spans="1:26">
      <c r="A945" s="3">
        <f t="shared" si="88"/>
        <v>923</v>
      </c>
      <c r="E945" s="3" t="str">
        <f t="shared" si="84"/>
        <v/>
      </c>
      <c r="F945" s="2" t="str">
        <f t="shared" si="85"/>
        <v/>
      </c>
      <c r="G945" s="2" t="str">
        <f t="shared" si="86"/>
        <v/>
      </c>
      <c r="V945" s="34">
        <f t="shared" si="87"/>
        <v>200.69650129906225</v>
      </c>
      <c r="W945" s="33">
        <f t="shared" si="89"/>
        <v>919</v>
      </c>
      <c r="X945" s="34">
        <f>IF(W945=1,$G$3*(V945/1000),IF(W945=2,$G$4*(V945/1000),IF(W945=3,$G$5*(V945/1000),IF(W945=4,$G$6*(V945/1000),IF(W945=5,$G$7*(V945/1000),IF(W945=6,$G$8*(V945/1000),IF(W945=7,$G$9*(V945/1000),IF(W945=8,$G$10*(V945/1000),IF(W945=9,$G$11*(V945/1000),IF(W945=10,$G$12*(V945/1000),IF(W945=11,$G$13*(V945/1000),IF(W945=12,$G$14*(V945/1000),IF(W945=13,$G$15*(V945/1000),IF(W945=14,$G$16*(V945/1000),IF(W945=15,$G$17*(V945/1000),0)))))))))))))))</f>
        <v>0</v>
      </c>
      <c r="Y945" s="34">
        <f>IF('Γεννήτρια 5'!D945="W",Y944+('Γεννήτρια 5'!C945-1)*X945,IF('Γεννήτρια 5'!D945="L",Y944-X945,Y944))</f>
        <v>200.69650129906225</v>
      </c>
      <c r="Z945" s="34" t="str">
        <f>IF(AND('Γεννήτρια 5'!C945&lt;&gt;0,'Γεννήτρια 5'!D945=""),X945,"")</f>
        <v/>
      </c>
    </row>
    <row r="946" spans="1:26">
      <c r="A946" s="3">
        <f t="shared" si="88"/>
        <v>924</v>
      </c>
      <c r="E946" s="3" t="str">
        <f t="shared" si="84"/>
        <v/>
      </c>
      <c r="F946" s="2" t="str">
        <f t="shared" si="85"/>
        <v/>
      </c>
      <c r="G946" s="2" t="str">
        <f t="shared" si="86"/>
        <v/>
      </c>
      <c r="V946" s="34">
        <f t="shared" si="87"/>
        <v>200.69650129906225</v>
      </c>
      <c r="W946" s="33">
        <f t="shared" si="89"/>
        <v>920</v>
      </c>
      <c r="X946" s="34">
        <f>IF(W946=1,$G$3*(V946/1000),IF(W946=2,$G$4*(V946/1000),IF(W946=3,$G$5*(V946/1000),IF(W946=4,$G$6*(V946/1000),IF(W946=5,$G$7*(V946/1000),IF(W946=6,$G$8*(V946/1000),IF(W946=7,$G$9*(V946/1000),IF(W946=8,$G$10*(V946/1000),IF(W946=9,$G$11*(V946/1000),IF(W946=10,$G$12*(V946/1000),IF(W946=11,$G$13*(V946/1000),IF(W946=12,$G$14*(V946/1000),IF(W946=13,$G$15*(V946/1000),IF(W946=14,$G$16*(V946/1000),IF(W946=15,$G$17*(V946/1000),0)))))))))))))))</f>
        <v>0</v>
      </c>
      <c r="Y946" s="34">
        <f>IF('Γεννήτρια 5'!D946="W",Y945+('Γεννήτρια 5'!C946-1)*X946,IF('Γεννήτρια 5'!D946="L",Y945-X946,Y945))</f>
        <v>200.69650129906225</v>
      </c>
      <c r="Z946" s="34" t="str">
        <f>IF(AND('Γεννήτρια 5'!C946&lt;&gt;0,'Γεννήτρια 5'!D946=""),X946,"")</f>
        <v/>
      </c>
    </row>
    <row r="947" spans="1:26">
      <c r="A947" s="3">
        <f t="shared" si="88"/>
        <v>925</v>
      </c>
      <c r="E947" s="3" t="str">
        <f t="shared" si="84"/>
        <v/>
      </c>
      <c r="F947" s="2" t="str">
        <f t="shared" si="85"/>
        <v/>
      </c>
      <c r="G947" s="2" t="str">
        <f t="shared" si="86"/>
        <v/>
      </c>
      <c r="V947" s="34">
        <f t="shared" si="87"/>
        <v>200.69650129906225</v>
      </c>
      <c r="W947" s="33">
        <f t="shared" si="89"/>
        <v>921</v>
      </c>
      <c r="X947" s="34">
        <f>IF(W947=1,$G$3*(V947/1000),IF(W947=2,$G$4*(V947/1000),IF(W947=3,$G$5*(V947/1000),IF(W947=4,$G$6*(V947/1000),IF(W947=5,$G$7*(V947/1000),IF(W947=6,$G$8*(V947/1000),IF(W947=7,$G$9*(V947/1000),IF(W947=8,$G$10*(V947/1000),IF(W947=9,$G$11*(V947/1000),IF(W947=10,$G$12*(V947/1000),IF(W947=11,$G$13*(V947/1000),IF(W947=12,$G$14*(V947/1000),IF(W947=13,$G$15*(V947/1000),IF(W947=14,$G$16*(V947/1000),IF(W947=15,$G$17*(V947/1000),0)))))))))))))))</f>
        <v>0</v>
      </c>
      <c r="Y947" s="34">
        <f>IF('Γεννήτρια 5'!D947="W",Y946+('Γεννήτρια 5'!C947-1)*X947,IF('Γεννήτρια 5'!D947="L",Y946-X947,Y946))</f>
        <v>200.69650129906225</v>
      </c>
      <c r="Z947" s="34" t="str">
        <f>IF(AND('Γεννήτρια 5'!C947&lt;&gt;0,'Γεννήτρια 5'!D947=""),X947,"")</f>
        <v/>
      </c>
    </row>
    <row r="948" spans="1:26">
      <c r="A948" s="3">
        <f t="shared" si="88"/>
        <v>926</v>
      </c>
      <c r="E948" s="3" t="str">
        <f t="shared" si="84"/>
        <v/>
      </c>
      <c r="F948" s="2" t="str">
        <f t="shared" si="85"/>
        <v/>
      </c>
      <c r="G948" s="2" t="str">
        <f t="shared" si="86"/>
        <v/>
      </c>
      <c r="V948" s="34">
        <f t="shared" si="87"/>
        <v>200.69650129906225</v>
      </c>
      <c r="W948" s="33">
        <f t="shared" si="89"/>
        <v>922</v>
      </c>
      <c r="X948" s="34">
        <f>IF(W948=1,$G$3*(V948/1000),IF(W948=2,$G$4*(V948/1000),IF(W948=3,$G$5*(V948/1000),IF(W948=4,$G$6*(V948/1000),IF(W948=5,$G$7*(V948/1000),IF(W948=6,$G$8*(V948/1000),IF(W948=7,$G$9*(V948/1000),IF(W948=8,$G$10*(V948/1000),IF(W948=9,$G$11*(V948/1000),IF(W948=10,$G$12*(V948/1000),IF(W948=11,$G$13*(V948/1000),IF(W948=12,$G$14*(V948/1000),IF(W948=13,$G$15*(V948/1000),IF(W948=14,$G$16*(V948/1000),IF(W948=15,$G$17*(V948/1000),0)))))))))))))))</f>
        <v>0</v>
      </c>
      <c r="Y948" s="34">
        <f>IF('Γεννήτρια 5'!D948="W",Y947+('Γεννήτρια 5'!C948-1)*X948,IF('Γεννήτρια 5'!D948="L",Y947-X948,Y947))</f>
        <v>200.69650129906225</v>
      </c>
      <c r="Z948" s="34" t="str">
        <f>IF(AND('Γεννήτρια 5'!C948&lt;&gt;0,'Γεννήτρια 5'!D948=""),X948,"")</f>
        <v/>
      </c>
    </row>
    <row r="949" spans="1:26">
      <c r="A949" s="3">
        <f t="shared" si="88"/>
        <v>927</v>
      </c>
      <c r="E949" s="3" t="str">
        <f t="shared" si="84"/>
        <v/>
      </c>
      <c r="F949" s="2" t="str">
        <f t="shared" si="85"/>
        <v/>
      </c>
      <c r="G949" s="2" t="str">
        <f t="shared" si="86"/>
        <v/>
      </c>
      <c r="V949" s="34">
        <f t="shared" si="87"/>
        <v>200.69650129906225</v>
      </c>
      <c r="W949" s="33">
        <f t="shared" si="89"/>
        <v>923</v>
      </c>
      <c r="X949" s="34">
        <f>IF(W949=1,$G$3*(V949/1000),IF(W949=2,$G$4*(V949/1000),IF(W949=3,$G$5*(V949/1000),IF(W949=4,$G$6*(V949/1000),IF(W949=5,$G$7*(V949/1000),IF(W949=6,$G$8*(V949/1000),IF(W949=7,$G$9*(V949/1000),IF(W949=8,$G$10*(V949/1000),IF(W949=9,$G$11*(V949/1000),IF(W949=10,$G$12*(V949/1000),IF(W949=11,$G$13*(V949/1000),IF(W949=12,$G$14*(V949/1000),IF(W949=13,$G$15*(V949/1000),IF(W949=14,$G$16*(V949/1000),IF(W949=15,$G$17*(V949/1000),0)))))))))))))))</f>
        <v>0</v>
      </c>
      <c r="Y949" s="34">
        <f>IF('Γεννήτρια 5'!D949="W",Y948+('Γεννήτρια 5'!C949-1)*X949,IF('Γεννήτρια 5'!D949="L",Y948-X949,Y948))</f>
        <v>200.69650129906225</v>
      </c>
      <c r="Z949" s="34" t="str">
        <f>IF(AND('Γεννήτρια 5'!C949&lt;&gt;0,'Γεννήτρια 5'!D949=""),X949,"")</f>
        <v/>
      </c>
    </row>
    <row r="950" spans="1:26">
      <c r="A950" s="3">
        <f t="shared" si="88"/>
        <v>928</v>
      </c>
      <c r="E950" s="3" t="str">
        <f t="shared" si="84"/>
        <v/>
      </c>
      <c r="F950" s="2" t="str">
        <f t="shared" si="85"/>
        <v/>
      </c>
      <c r="G950" s="2" t="str">
        <f t="shared" si="86"/>
        <v/>
      </c>
      <c r="V950" s="34">
        <f t="shared" si="87"/>
        <v>200.69650129906225</v>
      </c>
      <c r="W950" s="33">
        <f t="shared" si="89"/>
        <v>924</v>
      </c>
      <c r="X950" s="34">
        <f>IF(W950=1,$G$3*(V950/1000),IF(W950=2,$G$4*(V950/1000),IF(W950=3,$G$5*(V950/1000),IF(W950=4,$G$6*(V950/1000),IF(W950=5,$G$7*(V950/1000),IF(W950=6,$G$8*(V950/1000),IF(W950=7,$G$9*(V950/1000),IF(W950=8,$G$10*(V950/1000),IF(W950=9,$G$11*(V950/1000),IF(W950=10,$G$12*(V950/1000),IF(W950=11,$G$13*(V950/1000),IF(W950=12,$G$14*(V950/1000),IF(W950=13,$G$15*(V950/1000),IF(W950=14,$G$16*(V950/1000),IF(W950=15,$G$17*(V950/1000),0)))))))))))))))</f>
        <v>0</v>
      </c>
      <c r="Y950" s="34">
        <f>IF('Γεννήτρια 5'!D950="W",Y949+('Γεννήτρια 5'!C950-1)*X950,IF('Γεννήτρια 5'!D950="L",Y949-X950,Y949))</f>
        <v>200.69650129906225</v>
      </c>
      <c r="Z950" s="34" t="str">
        <f>IF(AND('Γεννήτρια 5'!C950&lt;&gt;0,'Γεννήτρια 5'!D950=""),X950,"")</f>
        <v/>
      </c>
    </row>
    <row r="951" spans="1:26">
      <c r="A951" s="3">
        <f t="shared" si="88"/>
        <v>929</v>
      </c>
      <c r="E951" s="3" t="str">
        <f t="shared" si="84"/>
        <v/>
      </c>
      <c r="F951" s="2" t="str">
        <f t="shared" si="85"/>
        <v/>
      </c>
      <c r="G951" s="2" t="str">
        <f t="shared" si="86"/>
        <v/>
      </c>
      <c r="V951" s="34">
        <f t="shared" si="87"/>
        <v>200.69650129906225</v>
      </c>
      <c r="W951" s="33">
        <f t="shared" si="89"/>
        <v>925</v>
      </c>
      <c r="X951" s="34">
        <f>IF(W951=1,$G$3*(V951/1000),IF(W951=2,$G$4*(V951/1000),IF(W951=3,$G$5*(V951/1000),IF(W951=4,$G$6*(V951/1000),IF(W951=5,$G$7*(V951/1000),IF(W951=6,$G$8*(V951/1000),IF(W951=7,$G$9*(V951/1000),IF(W951=8,$G$10*(V951/1000),IF(W951=9,$G$11*(V951/1000),IF(W951=10,$G$12*(V951/1000),IF(W951=11,$G$13*(V951/1000),IF(W951=12,$G$14*(V951/1000),IF(W951=13,$G$15*(V951/1000),IF(W951=14,$G$16*(V951/1000),IF(W951=15,$G$17*(V951/1000),0)))))))))))))))</f>
        <v>0</v>
      </c>
      <c r="Y951" s="34">
        <f>IF('Γεννήτρια 5'!D951="W",Y950+('Γεννήτρια 5'!C951-1)*X951,IF('Γεννήτρια 5'!D951="L",Y950-X951,Y950))</f>
        <v>200.69650129906225</v>
      </c>
      <c r="Z951" s="34" t="str">
        <f>IF(AND('Γεννήτρια 5'!C951&lt;&gt;0,'Γεννήτρια 5'!D951=""),X951,"")</f>
        <v/>
      </c>
    </row>
    <row r="952" spans="1:26">
      <c r="A952" s="3">
        <f t="shared" si="88"/>
        <v>930</v>
      </c>
      <c r="E952" s="3" t="str">
        <f t="shared" si="84"/>
        <v/>
      </c>
      <c r="F952" s="2" t="str">
        <f t="shared" si="85"/>
        <v/>
      </c>
      <c r="G952" s="2" t="str">
        <f t="shared" si="86"/>
        <v/>
      </c>
      <c r="V952" s="34">
        <f t="shared" si="87"/>
        <v>200.69650129906225</v>
      </c>
      <c r="W952" s="33">
        <f t="shared" si="89"/>
        <v>926</v>
      </c>
      <c r="X952" s="34">
        <f>IF(W952=1,$G$3*(V952/1000),IF(W952=2,$G$4*(V952/1000),IF(W952=3,$G$5*(V952/1000),IF(W952=4,$G$6*(V952/1000),IF(W952=5,$G$7*(V952/1000),IF(W952=6,$G$8*(V952/1000),IF(W952=7,$G$9*(V952/1000),IF(W952=8,$G$10*(V952/1000),IF(W952=9,$G$11*(V952/1000),IF(W952=10,$G$12*(V952/1000),IF(W952=11,$G$13*(V952/1000),IF(W952=12,$G$14*(V952/1000),IF(W952=13,$G$15*(V952/1000),IF(W952=14,$G$16*(V952/1000),IF(W952=15,$G$17*(V952/1000),0)))))))))))))))</f>
        <v>0</v>
      </c>
      <c r="Y952" s="34">
        <f>IF('Γεννήτρια 5'!D952="W",Y951+('Γεννήτρια 5'!C952-1)*X952,IF('Γεννήτρια 5'!D952="L",Y951-X952,Y951))</f>
        <v>200.69650129906225</v>
      </c>
      <c r="Z952" s="34" t="str">
        <f>IF(AND('Γεννήτρια 5'!C952&lt;&gt;0,'Γεννήτρια 5'!D952=""),X952,"")</f>
        <v/>
      </c>
    </row>
    <row r="953" spans="1:26">
      <c r="A953" s="3">
        <f t="shared" si="88"/>
        <v>931</v>
      </c>
      <c r="E953" s="3" t="str">
        <f t="shared" si="84"/>
        <v/>
      </c>
      <c r="F953" s="2" t="str">
        <f t="shared" si="85"/>
        <v/>
      </c>
      <c r="G953" s="2" t="str">
        <f t="shared" si="86"/>
        <v/>
      </c>
      <c r="V953" s="34">
        <f t="shared" si="87"/>
        <v>200.69650129906225</v>
      </c>
      <c r="W953" s="33">
        <f t="shared" si="89"/>
        <v>927</v>
      </c>
      <c r="X953" s="34">
        <f>IF(W953=1,$G$3*(V953/1000),IF(W953=2,$G$4*(V953/1000),IF(W953=3,$G$5*(V953/1000),IF(W953=4,$G$6*(V953/1000),IF(W953=5,$G$7*(V953/1000),IF(W953=6,$G$8*(V953/1000),IF(W953=7,$G$9*(V953/1000),IF(W953=8,$G$10*(V953/1000),IF(W953=9,$G$11*(V953/1000),IF(W953=10,$G$12*(V953/1000),IF(W953=11,$G$13*(V953/1000),IF(W953=12,$G$14*(V953/1000),IF(W953=13,$G$15*(V953/1000),IF(W953=14,$G$16*(V953/1000),IF(W953=15,$G$17*(V953/1000),0)))))))))))))))</f>
        <v>0</v>
      </c>
      <c r="Y953" s="34">
        <f>IF('Γεννήτρια 5'!D953="W",Y952+('Γεννήτρια 5'!C953-1)*X953,IF('Γεννήτρια 5'!D953="L",Y952-X953,Y952))</f>
        <v>200.69650129906225</v>
      </c>
      <c r="Z953" s="34" t="str">
        <f>IF(AND('Γεννήτρια 5'!C953&lt;&gt;0,'Γεννήτρια 5'!D953=""),X953,"")</f>
        <v/>
      </c>
    </row>
    <row r="954" spans="1:26">
      <c r="A954" s="3">
        <f t="shared" si="88"/>
        <v>932</v>
      </c>
      <c r="E954" s="3" t="str">
        <f t="shared" si="84"/>
        <v/>
      </c>
      <c r="F954" s="2" t="str">
        <f t="shared" si="85"/>
        <v/>
      </c>
      <c r="G954" s="2" t="str">
        <f t="shared" si="86"/>
        <v/>
      </c>
      <c r="V954" s="34">
        <f t="shared" si="87"/>
        <v>200.69650129906225</v>
      </c>
      <c r="W954" s="33">
        <f t="shared" si="89"/>
        <v>928</v>
      </c>
      <c r="X954" s="34">
        <f>IF(W954=1,$G$3*(V954/1000),IF(W954=2,$G$4*(V954/1000),IF(W954=3,$G$5*(V954/1000),IF(W954=4,$G$6*(V954/1000),IF(W954=5,$G$7*(V954/1000),IF(W954=6,$G$8*(V954/1000),IF(W954=7,$G$9*(V954/1000),IF(W954=8,$G$10*(V954/1000),IF(W954=9,$G$11*(V954/1000),IF(W954=10,$G$12*(V954/1000),IF(W954=11,$G$13*(V954/1000),IF(W954=12,$G$14*(V954/1000),IF(W954=13,$G$15*(V954/1000),IF(W954=14,$G$16*(V954/1000),IF(W954=15,$G$17*(V954/1000),0)))))))))))))))</f>
        <v>0</v>
      </c>
      <c r="Y954" s="34">
        <f>IF('Γεννήτρια 5'!D954="W",Y953+('Γεννήτρια 5'!C954-1)*X954,IF('Γεννήτρια 5'!D954="L",Y953-X954,Y953))</f>
        <v>200.69650129906225</v>
      </c>
      <c r="Z954" s="34" t="str">
        <f>IF(AND('Γεννήτρια 5'!C954&lt;&gt;0,'Γεννήτρια 5'!D954=""),X954,"")</f>
        <v/>
      </c>
    </row>
    <row r="955" spans="1:26">
      <c r="A955" s="3">
        <f t="shared" si="88"/>
        <v>933</v>
      </c>
      <c r="E955" s="3" t="str">
        <f t="shared" si="84"/>
        <v/>
      </c>
      <c r="F955" s="2" t="str">
        <f t="shared" si="85"/>
        <v/>
      </c>
      <c r="G955" s="2" t="str">
        <f t="shared" si="86"/>
        <v/>
      </c>
      <c r="V955" s="34">
        <f t="shared" si="87"/>
        <v>200.69650129906225</v>
      </c>
      <c r="W955" s="33">
        <f t="shared" si="89"/>
        <v>929</v>
      </c>
      <c r="X955" s="34">
        <f>IF(W955=1,$G$3*(V955/1000),IF(W955=2,$G$4*(V955/1000),IF(W955=3,$G$5*(V955/1000),IF(W955=4,$G$6*(V955/1000),IF(W955=5,$G$7*(V955/1000),IF(W955=6,$G$8*(V955/1000),IF(W955=7,$G$9*(V955/1000),IF(W955=8,$G$10*(V955/1000),IF(W955=9,$G$11*(V955/1000),IF(W955=10,$G$12*(V955/1000),IF(W955=11,$G$13*(V955/1000),IF(W955=12,$G$14*(V955/1000),IF(W955=13,$G$15*(V955/1000),IF(W955=14,$G$16*(V955/1000),IF(W955=15,$G$17*(V955/1000),0)))))))))))))))</f>
        <v>0</v>
      </c>
      <c r="Y955" s="34">
        <f>IF('Γεννήτρια 5'!D955="W",Y954+('Γεννήτρια 5'!C955-1)*X955,IF('Γεννήτρια 5'!D955="L",Y954-X955,Y954))</f>
        <v>200.69650129906225</v>
      </c>
      <c r="Z955" s="34" t="str">
        <f>IF(AND('Γεννήτρια 5'!C955&lt;&gt;0,'Γεννήτρια 5'!D955=""),X955,"")</f>
        <v/>
      </c>
    </row>
    <row r="956" spans="1:26">
      <c r="A956" s="3">
        <f t="shared" si="88"/>
        <v>934</v>
      </c>
      <c r="E956" s="3" t="str">
        <f t="shared" si="84"/>
        <v/>
      </c>
      <c r="F956" s="2" t="str">
        <f t="shared" si="85"/>
        <v/>
      </c>
      <c r="G956" s="2" t="str">
        <f t="shared" si="86"/>
        <v/>
      </c>
      <c r="V956" s="34">
        <f t="shared" si="87"/>
        <v>200.69650129906225</v>
      </c>
      <c r="W956" s="33">
        <f t="shared" si="89"/>
        <v>930</v>
      </c>
      <c r="X956" s="34">
        <f>IF(W956=1,$G$3*(V956/1000),IF(W956=2,$G$4*(V956/1000),IF(W956=3,$G$5*(V956/1000),IF(W956=4,$G$6*(V956/1000),IF(W956=5,$G$7*(V956/1000),IF(W956=6,$G$8*(V956/1000),IF(W956=7,$G$9*(V956/1000),IF(W956=8,$G$10*(V956/1000),IF(W956=9,$G$11*(V956/1000),IF(W956=10,$G$12*(V956/1000),IF(W956=11,$G$13*(V956/1000),IF(W956=12,$G$14*(V956/1000),IF(W956=13,$G$15*(V956/1000),IF(W956=14,$G$16*(V956/1000),IF(W956=15,$G$17*(V956/1000),0)))))))))))))))</f>
        <v>0</v>
      </c>
      <c r="Y956" s="34">
        <f>IF('Γεννήτρια 5'!D956="W",Y955+('Γεννήτρια 5'!C956-1)*X956,IF('Γεννήτρια 5'!D956="L",Y955-X956,Y955))</f>
        <v>200.69650129906225</v>
      </c>
      <c r="Z956" s="34" t="str">
        <f>IF(AND('Γεννήτρια 5'!C956&lt;&gt;0,'Γεννήτρια 5'!D956=""),X956,"")</f>
        <v/>
      </c>
    </row>
    <row r="957" spans="1:26">
      <c r="A957" s="3">
        <f t="shared" si="88"/>
        <v>935</v>
      </c>
      <c r="E957" s="3" t="str">
        <f t="shared" si="84"/>
        <v/>
      </c>
      <c r="F957" s="2" t="str">
        <f t="shared" si="85"/>
        <v/>
      </c>
      <c r="G957" s="2" t="str">
        <f t="shared" si="86"/>
        <v/>
      </c>
      <c r="V957" s="34">
        <f t="shared" si="87"/>
        <v>200.69650129906225</v>
      </c>
      <c r="W957" s="33">
        <f t="shared" si="89"/>
        <v>931</v>
      </c>
      <c r="X957" s="34">
        <f>IF(W957=1,$G$3*(V957/1000),IF(W957=2,$G$4*(V957/1000),IF(W957=3,$G$5*(V957/1000),IF(W957=4,$G$6*(V957/1000),IF(W957=5,$G$7*(V957/1000),IF(W957=6,$G$8*(V957/1000),IF(W957=7,$G$9*(V957/1000),IF(W957=8,$G$10*(V957/1000),IF(W957=9,$G$11*(V957/1000),IF(W957=10,$G$12*(V957/1000),IF(W957=11,$G$13*(V957/1000),IF(W957=12,$G$14*(V957/1000),IF(W957=13,$G$15*(V957/1000),IF(W957=14,$G$16*(V957/1000),IF(W957=15,$G$17*(V957/1000),0)))))))))))))))</f>
        <v>0</v>
      </c>
      <c r="Y957" s="34">
        <f>IF('Γεννήτρια 5'!D957="W",Y956+('Γεννήτρια 5'!C957-1)*X957,IF('Γεννήτρια 5'!D957="L",Y956-X957,Y956))</f>
        <v>200.69650129906225</v>
      </c>
      <c r="Z957" s="34" t="str">
        <f>IF(AND('Γεννήτρια 5'!C957&lt;&gt;0,'Γεννήτρια 5'!D957=""),X957,"")</f>
        <v/>
      </c>
    </row>
    <row r="958" spans="1:26">
      <c r="A958" s="3">
        <f t="shared" si="88"/>
        <v>936</v>
      </c>
      <c r="E958" s="3" t="str">
        <f t="shared" si="84"/>
        <v/>
      </c>
      <c r="F958" s="2" t="str">
        <f t="shared" si="85"/>
        <v/>
      </c>
      <c r="G958" s="2" t="str">
        <f t="shared" si="86"/>
        <v/>
      </c>
      <c r="V958" s="34">
        <f t="shared" si="87"/>
        <v>200.69650129906225</v>
      </c>
      <c r="W958" s="33">
        <f t="shared" si="89"/>
        <v>932</v>
      </c>
      <c r="X958" s="34">
        <f>IF(W958=1,$G$3*(V958/1000),IF(W958=2,$G$4*(V958/1000),IF(W958=3,$G$5*(V958/1000),IF(W958=4,$G$6*(V958/1000),IF(W958=5,$G$7*(V958/1000),IF(W958=6,$G$8*(V958/1000),IF(W958=7,$G$9*(V958/1000),IF(W958=8,$G$10*(V958/1000),IF(W958=9,$G$11*(V958/1000),IF(W958=10,$G$12*(V958/1000),IF(W958=11,$G$13*(V958/1000),IF(W958=12,$G$14*(V958/1000),IF(W958=13,$G$15*(V958/1000),IF(W958=14,$G$16*(V958/1000),IF(W958=15,$G$17*(V958/1000),0)))))))))))))))</f>
        <v>0</v>
      </c>
      <c r="Y958" s="34">
        <f>IF('Γεννήτρια 5'!D958="W",Y957+('Γεννήτρια 5'!C958-1)*X958,IF('Γεννήτρια 5'!D958="L",Y957-X958,Y957))</f>
        <v>200.69650129906225</v>
      </c>
      <c r="Z958" s="34" t="str">
        <f>IF(AND('Γεννήτρια 5'!C958&lt;&gt;0,'Γεννήτρια 5'!D958=""),X958,"")</f>
        <v/>
      </c>
    </row>
    <row r="959" spans="1:26">
      <c r="A959" s="3">
        <f t="shared" si="88"/>
        <v>937</v>
      </c>
      <c r="E959" s="3" t="str">
        <f t="shared" si="84"/>
        <v/>
      </c>
      <c r="F959" s="2" t="str">
        <f t="shared" si="85"/>
        <v/>
      </c>
      <c r="G959" s="2" t="str">
        <f t="shared" si="86"/>
        <v/>
      </c>
      <c r="V959" s="34">
        <f t="shared" si="87"/>
        <v>200.69650129906225</v>
      </c>
      <c r="W959" s="33">
        <f t="shared" si="89"/>
        <v>933</v>
      </c>
      <c r="X959" s="34">
        <f>IF(W959=1,$G$3*(V959/1000),IF(W959=2,$G$4*(V959/1000),IF(W959=3,$G$5*(V959/1000),IF(W959=4,$G$6*(V959/1000),IF(W959=5,$G$7*(V959/1000),IF(W959=6,$G$8*(V959/1000),IF(W959=7,$G$9*(V959/1000),IF(W959=8,$G$10*(V959/1000),IF(W959=9,$G$11*(V959/1000),IF(W959=10,$G$12*(V959/1000),IF(W959=11,$G$13*(V959/1000),IF(W959=12,$G$14*(V959/1000),IF(W959=13,$G$15*(V959/1000),IF(W959=14,$G$16*(V959/1000),IF(W959=15,$G$17*(V959/1000),0)))))))))))))))</f>
        <v>0</v>
      </c>
      <c r="Y959" s="34">
        <f>IF('Γεννήτρια 5'!D959="W",Y958+('Γεννήτρια 5'!C959-1)*X959,IF('Γεννήτρια 5'!D959="L",Y958-X959,Y958))</f>
        <v>200.69650129906225</v>
      </c>
      <c r="Z959" s="34" t="str">
        <f>IF(AND('Γεννήτρια 5'!C959&lt;&gt;0,'Γεννήτρια 5'!D959=""),X959,"")</f>
        <v/>
      </c>
    </row>
    <row r="960" spans="1:26">
      <c r="A960" s="3">
        <f t="shared" si="88"/>
        <v>938</v>
      </c>
      <c r="E960" s="3" t="str">
        <f t="shared" si="84"/>
        <v/>
      </c>
      <c r="F960" s="2" t="str">
        <f t="shared" si="85"/>
        <v/>
      </c>
      <c r="G960" s="2" t="str">
        <f t="shared" si="86"/>
        <v/>
      </c>
      <c r="V960" s="34">
        <f t="shared" si="87"/>
        <v>200.69650129906225</v>
      </c>
      <c r="W960" s="33">
        <f t="shared" si="89"/>
        <v>934</v>
      </c>
      <c r="X960" s="34">
        <f>IF(W960=1,$G$3*(V960/1000),IF(W960=2,$G$4*(V960/1000),IF(W960=3,$G$5*(V960/1000),IF(W960=4,$G$6*(V960/1000),IF(W960=5,$G$7*(V960/1000),IF(W960=6,$G$8*(V960/1000),IF(W960=7,$G$9*(V960/1000),IF(W960=8,$G$10*(V960/1000),IF(W960=9,$G$11*(V960/1000),IF(W960=10,$G$12*(V960/1000),IF(W960=11,$G$13*(V960/1000),IF(W960=12,$G$14*(V960/1000),IF(W960=13,$G$15*(V960/1000),IF(W960=14,$G$16*(V960/1000),IF(W960=15,$G$17*(V960/1000),0)))))))))))))))</f>
        <v>0</v>
      </c>
      <c r="Y960" s="34">
        <f>IF('Γεννήτρια 5'!D960="W",Y959+('Γεννήτρια 5'!C960-1)*X960,IF('Γεννήτρια 5'!D960="L",Y959-X960,Y959))</f>
        <v>200.69650129906225</v>
      </c>
      <c r="Z960" s="34" t="str">
        <f>IF(AND('Γεννήτρια 5'!C960&lt;&gt;0,'Γεννήτρια 5'!D960=""),X960,"")</f>
        <v/>
      </c>
    </row>
    <row r="961" spans="1:26">
      <c r="A961" s="3">
        <f t="shared" si="88"/>
        <v>939</v>
      </c>
      <c r="E961" s="3" t="str">
        <f t="shared" si="84"/>
        <v/>
      </c>
      <c r="F961" s="2" t="str">
        <f t="shared" si="85"/>
        <v/>
      </c>
      <c r="G961" s="2" t="str">
        <f t="shared" si="86"/>
        <v/>
      </c>
      <c r="V961" s="34">
        <f t="shared" si="87"/>
        <v>200.69650129906225</v>
      </c>
      <c r="W961" s="33">
        <f t="shared" si="89"/>
        <v>935</v>
      </c>
      <c r="X961" s="34">
        <f>IF(W961=1,$G$3*(V961/1000),IF(W961=2,$G$4*(V961/1000),IF(W961=3,$G$5*(V961/1000),IF(W961=4,$G$6*(V961/1000),IF(W961=5,$G$7*(V961/1000),IF(W961=6,$G$8*(V961/1000),IF(W961=7,$G$9*(V961/1000),IF(W961=8,$G$10*(V961/1000),IF(W961=9,$G$11*(V961/1000),IF(W961=10,$G$12*(V961/1000),IF(W961=11,$G$13*(V961/1000),IF(W961=12,$G$14*(V961/1000),IF(W961=13,$G$15*(V961/1000),IF(W961=14,$G$16*(V961/1000),IF(W961=15,$G$17*(V961/1000),0)))))))))))))))</f>
        <v>0</v>
      </c>
      <c r="Y961" s="34">
        <f>IF('Γεννήτρια 5'!D961="W",Y960+('Γεννήτρια 5'!C961-1)*X961,IF('Γεννήτρια 5'!D961="L",Y960-X961,Y960))</f>
        <v>200.69650129906225</v>
      </c>
      <c r="Z961" s="34" t="str">
        <f>IF(AND('Γεννήτρια 5'!C961&lt;&gt;0,'Γεννήτρια 5'!D961=""),X961,"")</f>
        <v/>
      </c>
    </row>
    <row r="962" spans="1:26">
      <c r="A962" s="3">
        <f t="shared" si="88"/>
        <v>940</v>
      </c>
      <c r="E962" s="3" t="str">
        <f t="shared" si="84"/>
        <v/>
      </c>
      <c r="F962" s="2" t="str">
        <f t="shared" si="85"/>
        <v/>
      </c>
      <c r="G962" s="2" t="str">
        <f t="shared" si="86"/>
        <v/>
      </c>
      <c r="V962" s="34">
        <f t="shared" si="87"/>
        <v>200.69650129906225</v>
      </c>
      <c r="W962" s="33">
        <f t="shared" si="89"/>
        <v>936</v>
      </c>
      <c r="X962" s="34">
        <f>IF(W962=1,$G$3*(V962/1000),IF(W962=2,$G$4*(V962/1000),IF(W962=3,$G$5*(V962/1000),IF(W962=4,$G$6*(V962/1000),IF(W962=5,$G$7*(V962/1000),IF(W962=6,$G$8*(V962/1000),IF(W962=7,$G$9*(V962/1000),IF(W962=8,$G$10*(V962/1000),IF(W962=9,$G$11*(V962/1000),IF(W962=10,$G$12*(V962/1000),IF(W962=11,$G$13*(V962/1000),IF(W962=12,$G$14*(V962/1000),IF(W962=13,$G$15*(V962/1000),IF(W962=14,$G$16*(V962/1000),IF(W962=15,$G$17*(V962/1000),0)))))))))))))))</f>
        <v>0</v>
      </c>
      <c r="Y962" s="34">
        <f>IF('Γεννήτρια 5'!D962="W",Y961+('Γεννήτρια 5'!C962-1)*X962,IF('Γεννήτρια 5'!D962="L",Y961-X962,Y961))</f>
        <v>200.69650129906225</v>
      </c>
      <c r="Z962" s="34" t="str">
        <f>IF(AND('Γεννήτρια 5'!C962&lt;&gt;0,'Γεννήτρια 5'!D962=""),X962,"")</f>
        <v/>
      </c>
    </row>
    <row r="963" spans="1:26">
      <c r="A963" s="3">
        <f t="shared" si="88"/>
        <v>941</v>
      </c>
      <c r="E963" s="3" t="str">
        <f t="shared" si="84"/>
        <v/>
      </c>
      <c r="F963" s="2" t="str">
        <f t="shared" si="85"/>
        <v/>
      </c>
      <c r="G963" s="2" t="str">
        <f t="shared" si="86"/>
        <v/>
      </c>
      <c r="V963" s="34">
        <f t="shared" si="87"/>
        <v>200.69650129906225</v>
      </c>
      <c r="W963" s="33">
        <f t="shared" si="89"/>
        <v>937</v>
      </c>
      <c r="X963" s="34">
        <f>IF(W963=1,$G$3*(V963/1000),IF(W963=2,$G$4*(V963/1000),IF(W963=3,$G$5*(V963/1000),IF(W963=4,$G$6*(V963/1000),IF(W963=5,$G$7*(V963/1000),IF(W963=6,$G$8*(V963/1000),IF(W963=7,$G$9*(V963/1000),IF(W963=8,$G$10*(V963/1000),IF(W963=9,$G$11*(V963/1000),IF(W963=10,$G$12*(V963/1000),IF(W963=11,$G$13*(V963/1000),IF(W963=12,$G$14*(V963/1000),IF(W963=13,$G$15*(V963/1000),IF(W963=14,$G$16*(V963/1000),IF(W963=15,$G$17*(V963/1000),0)))))))))))))))</f>
        <v>0</v>
      </c>
      <c r="Y963" s="34">
        <f>IF('Γεννήτρια 5'!D963="W",Y962+('Γεννήτρια 5'!C963-1)*X963,IF('Γεννήτρια 5'!D963="L",Y962-X963,Y962))</f>
        <v>200.69650129906225</v>
      </c>
      <c r="Z963" s="34" t="str">
        <f>IF(AND('Γεννήτρια 5'!C963&lt;&gt;0,'Γεννήτρια 5'!D963=""),X963,"")</f>
        <v/>
      </c>
    </row>
    <row r="964" spans="1:26">
      <c r="A964" s="3">
        <f t="shared" si="88"/>
        <v>942</v>
      </c>
      <c r="E964" s="3" t="str">
        <f t="shared" si="84"/>
        <v/>
      </c>
      <c r="F964" s="2" t="str">
        <f t="shared" si="85"/>
        <v/>
      </c>
      <c r="G964" s="2" t="str">
        <f t="shared" si="86"/>
        <v/>
      </c>
      <c r="V964" s="34">
        <f t="shared" si="87"/>
        <v>200.69650129906225</v>
      </c>
      <c r="W964" s="33">
        <f t="shared" si="89"/>
        <v>938</v>
      </c>
      <c r="X964" s="34">
        <f>IF(W964=1,$G$3*(V964/1000),IF(W964=2,$G$4*(V964/1000),IF(W964=3,$G$5*(V964/1000),IF(W964=4,$G$6*(V964/1000),IF(W964=5,$G$7*(V964/1000),IF(W964=6,$G$8*(V964/1000),IF(W964=7,$G$9*(V964/1000),IF(W964=8,$G$10*(V964/1000),IF(W964=9,$G$11*(V964/1000),IF(W964=10,$G$12*(V964/1000),IF(W964=11,$G$13*(V964/1000),IF(W964=12,$G$14*(V964/1000),IF(W964=13,$G$15*(V964/1000),IF(W964=14,$G$16*(V964/1000),IF(W964=15,$G$17*(V964/1000),0)))))))))))))))</f>
        <v>0</v>
      </c>
      <c r="Y964" s="34">
        <f>IF('Γεννήτρια 5'!D964="W",Y963+('Γεννήτρια 5'!C964-1)*X964,IF('Γεννήτρια 5'!D964="L",Y963-X964,Y963))</f>
        <v>200.69650129906225</v>
      </c>
      <c r="Z964" s="34" t="str">
        <f>IF(AND('Γεννήτρια 5'!C964&lt;&gt;0,'Γεννήτρια 5'!D964=""),X964,"")</f>
        <v/>
      </c>
    </row>
    <row r="965" spans="1:26">
      <c r="A965" s="3">
        <f t="shared" si="88"/>
        <v>943</v>
      </c>
      <c r="E965" s="3" t="str">
        <f t="shared" si="84"/>
        <v/>
      </c>
      <c r="F965" s="2" t="str">
        <f t="shared" si="85"/>
        <v/>
      </c>
      <c r="G965" s="2" t="str">
        <f t="shared" si="86"/>
        <v/>
      </c>
      <c r="V965" s="34">
        <f t="shared" si="87"/>
        <v>200.69650129906225</v>
      </c>
      <c r="W965" s="33">
        <f t="shared" si="89"/>
        <v>939</v>
      </c>
      <c r="X965" s="34">
        <f>IF(W965=1,$G$3*(V965/1000),IF(W965=2,$G$4*(V965/1000),IF(W965=3,$G$5*(V965/1000),IF(W965=4,$G$6*(V965/1000),IF(W965=5,$G$7*(V965/1000),IF(W965=6,$G$8*(V965/1000),IF(W965=7,$G$9*(V965/1000),IF(W965=8,$G$10*(V965/1000),IF(W965=9,$G$11*(V965/1000),IF(W965=10,$G$12*(V965/1000),IF(W965=11,$G$13*(V965/1000),IF(W965=12,$G$14*(V965/1000),IF(W965=13,$G$15*(V965/1000),IF(W965=14,$G$16*(V965/1000),IF(W965=15,$G$17*(V965/1000),0)))))))))))))))</f>
        <v>0</v>
      </c>
      <c r="Y965" s="34">
        <f>IF('Γεννήτρια 5'!D965="W",Y964+('Γεννήτρια 5'!C965-1)*X965,IF('Γεννήτρια 5'!D965="L",Y964-X965,Y964))</f>
        <v>200.69650129906225</v>
      </c>
      <c r="Z965" s="34" t="str">
        <f>IF(AND('Γεννήτρια 5'!C965&lt;&gt;0,'Γεννήτρια 5'!D965=""),X965,"")</f>
        <v/>
      </c>
    </row>
    <row r="966" spans="1:26">
      <c r="A966" s="3">
        <f t="shared" si="88"/>
        <v>944</v>
      </c>
      <c r="E966" s="3" t="str">
        <f t="shared" si="84"/>
        <v/>
      </c>
      <c r="F966" s="2" t="str">
        <f t="shared" si="85"/>
        <v/>
      </c>
      <c r="G966" s="2" t="str">
        <f t="shared" si="86"/>
        <v/>
      </c>
      <c r="V966" s="34">
        <f t="shared" si="87"/>
        <v>200.69650129906225</v>
      </c>
      <c r="W966" s="33">
        <f t="shared" si="89"/>
        <v>940</v>
      </c>
      <c r="X966" s="34">
        <f>IF(W966=1,$G$3*(V966/1000),IF(W966=2,$G$4*(V966/1000),IF(W966=3,$G$5*(V966/1000),IF(W966=4,$G$6*(V966/1000),IF(W966=5,$G$7*(V966/1000),IF(W966=6,$G$8*(V966/1000),IF(W966=7,$G$9*(V966/1000),IF(W966=8,$G$10*(V966/1000),IF(W966=9,$G$11*(V966/1000),IF(W966=10,$G$12*(V966/1000),IF(W966=11,$G$13*(V966/1000),IF(W966=12,$G$14*(V966/1000),IF(W966=13,$G$15*(V966/1000),IF(W966=14,$G$16*(V966/1000),IF(W966=15,$G$17*(V966/1000),0)))))))))))))))</f>
        <v>0</v>
      </c>
      <c r="Y966" s="34">
        <f>IF('Γεννήτρια 5'!D966="W",Y965+('Γεννήτρια 5'!C966-1)*X966,IF('Γεννήτρια 5'!D966="L",Y965-X966,Y965))</f>
        <v>200.69650129906225</v>
      </c>
      <c r="Z966" s="34" t="str">
        <f>IF(AND('Γεννήτρια 5'!C966&lt;&gt;0,'Γεννήτρια 5'!D966=""),X966,"")</f>
        <v/>
      </c>
    </row>
    <row r="967" spans="1:26">
      <c r="A967" s="3">
        <f t="shared" si="88"/>
        <v>945</v>
      </c>
      <c r="E967" s="3" t="str">
        <f t="shared" si="84"/>
        <v/>
      </c>
      <c r="F967" s="2" t="str">
        <f t="shared" si="85"/>
        <v/>
      </c>
      <c r="G967" s="2" t="str">
        <f t="shared" si="86"/>
        <v/>
      </c>
      <c r="V967" s="34">
        <f t="shared" si="87"/>
        <v>200.69650129906225</v>
      </c>
      <c r="W967" s="33">
        <f t="shared" si="89"/>
        <v>941</v>
      </c>
      <c r="X967" s="34">
        <f>IF(W967=1,$G$3*(V967/1000),IF(W967=2,$G$4*(V967/1000),IF(W967=3,$G$5*(V967/1000),IF(W967=4,$G$6*(V967/1000),IF(W967=5,$G$7*(V967/1000),IF(W967=6,$G$8*(V967/1000),IF(W967=7,$G$9*(V967/1000),IF(W967=8,$G$10*(V967/1000),IF(W967=9,$G$11*(V967/1000),IF(W967=10,$G$12*(V967/1000),IF(W967=11,$G$13*(V967/1000),IF(W967=12,$G$14*(V967/1000),IF(W967=13,$G$15*(V967/1000),IF(W967=14,$G$16*(V967/1000),IF(W967=15,$G$17*(V967/1000),0)))))))))))))))</f>
        <v>0</v>
      </c>
      <c r="Y967" s="34">
        <f>IF('Γεννήτρια 5'!D967="W",Y966+('Γεννήτρια 5'!C967-1)*X967,IF('Γεννήτρια 5'!D967="L",Y966-X967,Y966))</f>
        <v>200.69650129906225</v>
      </c>
      <c r="Z967" s="34" t="str">
        <f>IF(AND('Γεννήτρια 5'!C967&lt;&gt;0,'Γεννήτρια 5'!D967=""),X967,"")</f>
        <v/>
      </c>
    </row>
    <row r="968" spans="1:26">
      <c r="A968" s="3">
        <f t="shared" si="88"/>
        <v>946</v>
      </c>
      <c r="E968" s="3" t="str">
        <f t="shared" si="84"/>
        <v/>
      </c>
      <c r="F968" s="2" t="str">
        <f t="shared" si="85"/>
        <v/>
      </c>
      <c r="G968" s="2" t="str">
        <f t="shared" si="86"/>
        <v/>
      </c>
      <c r="V968" s="34">
        <f t="shared" si="87"/>
        <v>200.69650129906225</v>
      </c>
      <c r="W968" s="33">
        <f t="shared" si="89"/>
        <v>942</v>
      </c>
      <c r="X968" s="34">
        <f>IF(W968=1,$G$3*(V968/1000),IF(W968=2,$G$4*(V968/1000),IF(W968=3,$G$5*(V968/1000),IF(W968=4,$G$6*(V968/1000),IF(W968=5,$G$7*(V968/1000),IF(W968=6,$G$8*(V968/1000),IF(W968=7,$G$9*(V968/1000),IF(W968=8,$G$10*(V968/1000),IF(W968=9,$G$11*(V968/1000),IF(W968=10,$G$12*(V968/1000),IF(W968=11,$G$13*(V968/1000),IF(W968=12,$G$14*(V968/1000),IF(W968=13,$G$15*(V968/1000),IF(W968=14,$G$16*(V968/1000),IF(W968=15,$G$17*(V968/1000),0)))))))))))))))</f>
        <v>0</v>
      </c>
      <c r="Y968" s="34">
        <f>IF('Γεννήτρια 5'!D968="W",Y967+('Γεννήτρια 5'!C968-1)*X968,IF('Γεννήτρια 5'!D968="L",Y967-X968,Y967))</f>
        <v>200.69650129906225</v>
      </c>
      <c r="Z968" s="34" t="str">
        <f>IF(AND('Γεννήτρια 5'!C968&lt;&gt;0,'Γεννήτρια 5'!D968=""),X968,"")</f>
        <v/>
      </c>
    </row>
    <row r="969" spans="1:26">
      <c r="A969" s="3">
        <f t="shared" si="88"/>
        <v>947</v>
      </c>
      <c r="E969" s="3" t="str">
        <f t="shared" si="84"/>
        <v/>
      </c>
      <c r="F969" s="2" t="str">
        <f t="shared" si="85"/>
        <v/>
      </c>
      <c r="G969" s="2" t="str">
        <f t="shared" si="86"/>
        <v/>
      </c>
      <c r="V969" s="34">
        <f t="shared" si="87"/>
        <v>200.69650129906225</v>
      </c>
      <c r="W969" s="33">
        <f t="shared" si="89"/>
        <v>943</v>
      </c>
      <c r="X969" s="34">
        <f>IF(W969=1,$G$3*(V969/1000),IF(W969=2,$G$4*(V969/1000),IF(W969=3,$G$5*(V969/1000),IF(W969=4,$G$6*(V969/1000),IF(W969=5,$G$7*(V969/1000),IF(W969=6,$G$8*(V969/1000),IF(W969=7,$G$9*(V969/1000),IF(W969=8,$G$10*(V969/1000),IF(W969=9,$G$11*(V969/1000),IF(W969=10,$G$12*(V969/1000),IF(W969=11,$G$13*(V969/1000),IF(W969=12,$G$14*(V969/1000),IF(W969=13,$G$15*(V969/1000),IF(W969=14,$G$16*(V969/1000),IF(W969=15,$G$17*(V969/1000),0)))))))))))))))</f>
        <v>0</v>
      </c>
      <c r="Y969" s="34">
        <f>IF('Γεννήτρια 5'!D969="W",Y968+('Γεννήτρια 5'!C969-1)*X969,IF('Γεννήτρια 5'!D969="L",Y968-X969,Y968))</f>
        <v>200.69650129906225</v>
      </c>
      <c r="Z969" s="34" t="str">
        <f>IF(AND('Γεννήτρια 5'!C969&lt;&gt;0,'Γεννήτρια 5'!D969=""),X969,"")</f>
        <v/>
      </c>
    </row>
    <row r="970" spans="1:26">
      <c r="A970" s="3">
        <f t="shared" si="88"/>
        <v>948</v>
      </c>
      <c r="E970" s="3" t="str">
        <f t="shared" si="84"/>
        <v/>
      </c>
      <c r="F970" s="2" t="str">
        <f t="shared" si="85"/>
        <v/>
      </c>
      <c r="G970" s="2" t="str">
        <f t="shared" si="86"/>
        <v/>
      </c>
      <c r="V970" s="34">
        <f t="shared" si="87"/>
        <v>200.69650129906225</v>
      </c>
      <c r="W970" s="33">
        <f t="shared" si="89"/>
        <v>944</v>
      </c>
      <c r="X970" s="34">
        <f>IF(W970=1,$G$3*(V970/1000),IF(W970=2,$G$4*(V970/1000),IF(W970=3,$G$5*(V970/1000),IF(W970=4,$G$6*(V970/1000),IF(W970=5,$G$7*(V970/1000),IF(W970=6,$G$8*(V970/1000),IF(W970=7,$G$9*(V970/1000),IF(W970=8,$G$10*(V970/1000),IF(W970=9,$G$11*(V970/1000),IF(W970=10,$G$12*(V970/1000),IF(W970=11,$G$13*(V970/1000),IF(W970=12,$G$14*(V970/1000),IF(W970=13,$G$15*(V970/1000),IF(W970=14,$G$16*(V970/1000),IF(W970=15,$G$17*(V970/1000),0)))))))))))))))</f>
        <v>0</v>
      </c>
      <c r="Y970" s="34">
        <f>IF('Γεννήτρια 5'!D970="W",Y969+('Γεννήτρια 5'!C970-1)*X970,IF('Γεννήτρια 5'!D970="L",Y969-X970,Y969))</f>
        <v>200.69650129906225</v>
      </c>
      <c r="Z970" s="34" t="str">
        <f>IF(AND('Γεννήτρια 5'!C970&lt;&gt;0,'Γεννήτρια 5'!D970=""),X970,"")</f>
        <v/>
      </c>
    </row>
    <row r="971" spans="1:26">
      <c r="A971" s="3">
        <f t="shared" si="88"/>
        <v>949</v>
      </c>
      <c r="E971" s="3" t="str">
        <f t="shared" si="84"/>
        <v/>
      </c>
      <c r="F971" s="2" t="str">
        <f t="shared" si="85"/>
        <v/>
      </c>
      <c r="G971" s="2" t="str">
        <f t="shared" si="86"/>
        <v/>
      </c>
      <c r="V971" s="34">
        <f t="shared" si="87"/>
        <v>200.69650129906225</v>
      </c>
      <c r="W971" s="33">
        <f t="shared" si="89"/>
        <v>945</v>
      </c>
      <c r="X971" s="34">
        <f>IF(W971=1,$G$3*(V971/1000),IF(W971=2,$G$4*(V971/1000),IF(W971=3,$G$5*(V971/1000),IF(W971=4,$G$6*(V971/1000),IF(W971=5,$G$7*(V971/1000),IF(W971=6,$G$8*(V971/1000),IF(W971=7,$G$9*(V971/1000),IF(W971=8,$G$10*(V971/1000),IF(W971=9,$G$11*(V971/1000),IF(W971=10,$G$12*(V971/1000),IF(W971=11,$G$13*(V971/1000),IF(W971=12,$G$14*(V971/1000),IF(W971=13,$G$15*(V971/1000),IF(W971=14,$G$16*(V971/1000),IF(W971=15,$G$17*(V971/1000),0)))))))))))))))</f>
        <v>0</v>
      </c>
      <c r="Y971" s="34">
        <f>IF('Γεννήτρια 5'!D971="W",Y970+('Γεννήτρια 5'!C971-1)*X971,IF('Γεννήτρια 5'!D971="L",Y970-X971,Y970))</f>
        <v>200.69650129906225</v>
      </c>
      <c r="Z971" s="34" t="str">
        <f>IF(AND('Γεννήτρια 5'!C971&lt;&gt;0,'Γεννήτρια 5'!D971=""),X971,"")</f>
        <v/>
      </c>
    </row>
    <row r="972" spans="1:26">
      <c r="A972" s="3">
        <f t="shared" si="88"/>
        <v>950</v>
      </c>
      <c r="E972" s="3" t="str">
        <f t="shared" si="84"/>
        <v/>
      </c>
      <c r="F972" s="2" t="str">
        <f t="shared" si="85"/>
        <v/>
      </c>
      <c r="G972" s="2" t="str">
        <f t="shared" si="86"/>
        <v/>
      </c>
      <c r="V972" s="34">
        <f t="shared" si="87"/>
        <v>200.69650129906225</v>
      </c>
      <c r="W972" s="33">
        <f t="shared" si="89"/>
        <v>946</v>
      </c>
      <c r="X972" s="34">
        <f>IF(W972=1,$G$3*(V972/1000),IF(W972=2,$G$4*(V972/1000),IF(W972=3,$G$5*(V972/1000),IF(W972=4,$G$6*(V972/1000),IF(W972=5,$G$7*(V972/1000),IF(W972=6,$G$8*(V972/1000),IF(W972=7,$G$9*(V972/1000),IF(W972=8,$G$10*(V972/1000),IF(W972=9,$G$11*(V972/1000),IF(W972=10,$G$12*(V972/1000),IF(W972=11,$G$13*(V972/1000),IF(W972=12,$G$14*(V972/1000),IF(W972=13,$G$15*(V972/1000),IF(W972=14,$G$16*(V972/1000),IF(W972=15,$G$17*(V972/1000),0)))))))))))))))</f>
        <v>0</v>
      </c>
      <c r="Y972" s="34">
        <f>IF('Γεννήτρια 5'!D972="W",Y971+('Γεννήτρια 5'!C972-1)*X972,IF('Γεννήτρια 5'!D972="L",Y971-X972,Y971))</f>
        <v>200.69650129906225</v>
      </c>
      <c r="Z972" s="34" t="str">
        <f>IF(AND('Γεννήτρια 5'!C972&lt;&gt;0,'Γεννήτρια 5'!D972=""),X972,"")</f>
        <v/>
      </c>
    </row>
    <row r="973" spans="1:26">
      <c r="A973" s="3">
        <f t="shared" si="88"/>
        <v>951</v>
      </c>
      <c r="E973" s="3" t="str">
        <f t="shared" si="84"/>
        <v/>
      </c>
      <c r="F973" s="2" t="str">
        <f t="shared" si="85"/>
        <v/>
      </c>
      <c r="G973" s="2" t="str">
        <f t="shared" si="86"/>
        <v/>
      </c>
      <c r="V973" s="34">
        <f t="shared" si="87"/>
        <v>200.69650129906225</v>
      </c>
      <c r="W973" s="33">
        <f t="shared" si="89"/>
        <v>947</v>
      </c>
      <c r="X973" s="34">
        <f>IF(W973=1,$G$3*(V973/1000),IF(W973=2,$G$4*(V973/1000),IF(W973=3,$G$5*(V973/1000),IF(W973=4,$G$6*(V973/1000),IF(W973=5,$G$7*(V973/1000),IF(W973=6,$G$8*(V973/1000),IF(W973=7,$G$9*(V973/1000),IF(W973=8,$G$10*(V973/1000),IF(W973=9,$G$11*(V973/1000),IF(W973=10,$G$12*(V973/1000),IF(W973=11,$G$13*(V973/1000),IF(W973=12,$G$14*(V973/1000),IF(W973=13,$G$15*(V973/1000),IF(W973=14,$G$16*(V973/1000),IF(W973=15,$G$17*(V973/1000),0)))))))))))))))</f>
        <v>0</v>
      </c>
      <c r="Y973" s="34">
        <f>IF('Γεννήτρια 5'!D973="W",Y972+('Γεννήτρια 5'!C973-1)*X973,IF('Γεννήτρια 5'!D973="L",Y972-X973,Y972))</f>
        <v>200.69650129906225</v>
      </c>
      <c r="Z973" s="34" t="str">
        <f>IF(AND('Γεννήτρια 5'!C973&lt;&gt;0,'Γεννήτρια 5'!D973=""),X973,"")</f>
        <v/>
      </c>
    </row>
    <row r="974" spans="1:26">
      <c r="A974" s="3">
        <f t="shared" si="88"/>
        <v>952</v>
      </c>
      <c r="E974" s="3" t="str">
        <f t="shared" si="84"/>
        <v/>
      </c>
      <c r="F974" s="2" t="str">
        <f t="shared" si="85"/>
        <v/>
      </c>
      <c r="G974" s="2" t="str">
        <f t="shared" si="86"/>
        <v/>
      </c>
      <c r="V974" s="34">
        <f t="shared" si="87"/>
        <v>200.69650129906225</v>
      </c>
      <c r="W974" s="33">
        <f t="shared" si="89"/>
        <v>948</v>
      </c>
      <c r="X974" s="34">
        <f>IF(W974=1,$G$3*(V974/1000),IF(W974=2,$G$4*(V974/1000),IF(W974=3,$G$5*(V974/1000),IF(W974=4,$G$6*(V974/1000),IF(W974=5,$G$7*(V974/1000),IF(W974=6,$G$8*(V974/1000),IF(W974=7,$G$9*(V974/1000),IF(W974=8,$G$10*(V974/1000),IF(W974=9,$G$11*(V974/1000),IF(W974=10,$G$12*(V974/1000),IF(W974=11,$G$13*(V974/1000),IF(W974=12,$G$14*(V974/1000),IF(W974=13,$G$15*(V974/1000),IF(W974=14,$G$16*(V974/1000),IF(W974=15,$G$17*(V974/1000),0)))))))))))))))</f>
        <v>0</v>
      </c>
      <c r="Y974" s="34">
        <f>IF('Γεννήτρια 5'!D974="W",Y973+('Γεννήτρια 5'!C974-1)*X974,IF('Γεννήτρια 5'!D974="L",Y973-X974,Y973))</f>
        <v>200.69650129906225</v>
      </c>
      <c r="Z974" s="34" t="str">
        <f>IF(AND('Γεννήτρια 5'!C974&lt;&gt;0,'Γεννήτρια 5'!D974=""),X974,"")</f>
        <v/>
      </c>
    </row>
    <row r="975" spans="1:26">
      <c r="A975" s="3">
        <f t="shared" si="88"/>
        <v>953</v>
      </c>
      <c r="E975" s="3" t="str">
        <f t="shared" si="84"/>
        <v/>
      </c>
      <c r="F975" s="2" t="str">
        <f t="shared" si="85"/>
        <v/>
      </c>
      <c r="G975" s="2" t="str">
        <f t="shared" si="86"/>
        <v/>
      </c>
      <c r="V975" s="34">
        <f t="shared" si="87"/>
        <v>200.69650129906225</v>
      </c>
      <c r="W975" s="33">
        <f t="shared" si="89"/>
        <v>949</v>
      </c>
      <c r="X975" s="34">
        <f>IF(W975=1,$G$3*(V975/1000),IF(W975=2,$G$4*(V975/1000),IF(W975=3,$G$5*(V975/1000),IF(W975=4,$G$6*(V975/1000),IF(W975=5,$G$7*(V975/1000),IF(W975=6,$G$8*(V975/1000),IF(W975=7,$G$9*(V975/1000),IF(W975=8,$G$10*(V975/1000),IF(W975=9,$G$11*(V975/1000),IF(W975=10,$G$12*(V975/1000),IF(W975=11,$G$13*(V975/1000),IF(W975=12,$G$14*(V975/1000),IF(W975=13,$G$15*(V975/1000),IF(W975=14,$G$16*(V975/1000),IF(W975=15,$G$17*(V975/1000),0)))))))))))))))</f>
        <v>0</v>
      </c>
      <c r="Y975" s="34">
        <f>IF('Γεννήτρια 5'!D975="W",Y974+('Γεννήτρια 5'!C975-1)*X975,IF('Γεννήτρια 5'!D975="L",Y974-X975,Y974))</f>
        <v>200.69650129906225</v>
      </c>
      <c r="Z975" s="34" t="str">
        <f>IF(AND('Γεννήτρια 5'!C975&lt;&gt;0,'Γεννήτρια 5'!D975=""),X975,"")</f>
        <v/>
      </c>
    </row>
    <row r="976" spans="1:26">
      <c r="A976" s="3">
        <f t="shared" si="88"/>
        <v>954</v>
      </c>
      <c r="E976" s="3" t="str">
        <f t="shared" si="84"/>
        <v/>
      </c>
      <c r="F976" s="2" t="str">
        <f t="shared" si="85"/>
        <v/>
      </c>
      <c r="G976" s="2" t="str">
        <f t="shared" si="86"/>
        <v/>
      </c>
      <c r="V976" s="34">
        <f t="shared" si="87"/>
        <v>200.69650129906225</v>
      </c>
      <c r="W976" s="33">
        <f t="shared" si="89"/>
        <v>950</v>
      </c>
      <c r="X976" s="34">
        <f>IF(W976=1,$G$3*(V976/1000),IF(W976=2,$G$4*(V976/1000),IF(W976=3,$G$5*(V976/1000),IF(W976=4,$G$6*(V976/1000),IF(W976=5,$G$7*(V976/1000),IF(W976=6,$G$8*(V976/1000),IF(W976=7,$G$9*(V976/1000),IF(W976=8,$G$10*(V976/1000),IF(W976=9,$G$11*(V976/1000),IF(W976=10,$G$12*(V976/1000),IF(W976=11,$G$13*(V976/1000),IF(W976=12,$G$14*(V976/1000),IF(W976=13,$G$15*(V976/1000),IF(W976=14,$G$16*(V976/1000),IF(W976=15,$G$17*(V976/1000),0)))))))))))))))</f>
        <v>0</v>
      </c>
      <c r="Y976" s="34">
        <f>IF('Γεννήτρια 5'!D976="W",Y975+('Γεννήτρια 5'!C976-1)*X976,IF('Γεννήτρια 5'!D976="L",Y975-X976,Y975))</f>
        <v>200.69650129906225</v>
      </c>
      <c r="Z976" s="34" t="str">
        <f>IF(AND('Γεννήτρια 5'!C976&lt;&gt;0,'Γεννήτρια 5'!D976=""),X976,"")</f>
        <v/>
      </c>
    </row>
    <row r="977" spans="1:26">
      <c r="A977" s="3">
        <f t="shared" si="88"/>
        <v>955</v>
      </c>
      <c r="E977" s="3" t="str">
        <f t="shared" si="84"/>
        <v/>
      </c>
      <c r="F977" s="2" t="str">
        <f t="shared" si="85"/>
        <v/>
      </c>
      <c r="G977" s="2" t="str">
        <f t="shared" si="86"/>
        <v/>
      </c>
      <c r="V977" s="34">
        <f t="shared" si="87"/>
        <v>200.69650129906225</v>
      </c>
      <c r="W977" s="33">
        <f t="shared" si="89"/>
        <v>951</v>
      </c>
      <c r="X977" s="34">
        <f>IF(W977=1,$G$3*(V977/1000),IF(W977=2,$G$4*(V977/1000),IF(W977=3,$G$5*(V977/1000),IF(W977=4,$G$6*(V977/1000),IF(W977=5,$G$7*(V977/1000),IF(W977=6,$G$8*(V977/1000),IF(W977=7,$G$9*(V977/1000),IF(W977=8,$G$10*(V977/1000),IF(W977=9,$G$11*(V977/1000),IF(W977=10,$G$12*(V977/1000),IF(W977=11,$G$13*(V977/1000),IF(W977=12,$G$14*(V977/1000),IF(W977=13,$G$15*(V977/1000),IF(W977=14,$G$16*(V977/1000),IF(W977=15,$G$17*(V977/1000),0)))))))))))))))</f>
        <v>0</v>
      </c>
      <c r="Y977" s="34">
        <f>IF('Γεννήτρια 5'!D977="W",Y976+('Γεννήτρια 5'!C977-1)*X977,IF('Γεννήτρια 5'!D977="L",Y976-X977,Y976))</f>
        <v>200.69650129906225</v>
      </c>
      <c r="Z977" s="34" t="str">
        <f>IF(AND('Γεννήτρια 5'!C977&lt;&gt;0,'Γεννήτρια 5'!D977=""),X977,"")</f>
        <v/>
      </c>
    </row>
    <row r="978" spans="1:26">
      <c r="A978" s="3">
        <f t="shared" si="88"/>
        <v>956</v>
      </c>
      <c r="E978" s="3" t="str">
        <f t="shared" si="84"/>
        <v/>
      </c>
      <c r="F978" s="2" t="str">
        <f t="shared" si="85"/>
        <v/>
      </c>
      <c r="G978" s="2" t="str">
        <f t="shared" si="86"/>
        <v/>
      </c>
      <c r="V978" s="34">
        <f t="shared" si="87"/>
        <v>200.69650129906225</v>
      </c>
      <c r="W978" s="33">
        <f t="shared" si="89"/>
        <v>952</v>
      </c>
      <c r="X978" s="34">
        <f>IF(W978=1,$G$3*(V978/1000),IF(W978=2,$G$4*(V978/1000),IF(W978=3,$G$5*(V978/1000),IF(W978=4,$G$6*(V978/1000),IF(W978=5,$G$7*(V978/1000),IF(W978=6,$G$8*(V978/1000),IF(W978=7,$G$9*(V978/1000),IF(W978=8,$G$10*(V978/1000),IF(W978=9,$G$11*(V978/1000),IF(W978=10,$G$12*(V978/1000),IF(W978=11,$G$13*(V978/1000),IF(W978=12,$G$14*(V978/1000),IF(W978=13,$G$15*(V978/1000),IF(W978=14,$G$16*(V978/1000),IF(W978=15,$G$17*(V978/1000),0)))))))))))))))</f>
        <v>0</v>
      </c>
      <c r="Y978" s="34">
        <f>IF('Γεννήτρια 5'!D978="W",Y977+('Γεννήτρια 5'!C978-1)*X978,IF('Γεννήτρια 5'!D978="L",Y977-X978,Y977))</f>
        <v>200.69650129906225</v>
      </c>
      <c r="Z978" s="34" t="str">
        <f>IF(AND('Γεννήτρια 5'!C978&lt;&gt;0,'Γεννήτρια 5'!D978=""),X978,"")</f>
        <v/>
      </c>
    </row>
    <row r="979" spans="1:26">
      <c r="A979" s="3">
        <f t="shared" si="88"/>
        <v>957</v>
      </c>
      <c r="E979" s="3" t="str">
        <f t="shared" si="84"/>
        <v/>
      </c>
      <c r="F979" s="2" t="str">
        <f t="shared" si="85"/>
        <v/>
      </c>
      <c r="G979" s="2" t="str">
        <f t="shared" si="86"/>
        <v/>
      </c>
      <c r="V979" s="34">
        <f t="shared" si="87"/>
        <v>200.69650129906225</v>
      </c>
      <c r="W979" s="33">
        <f t="shared" si="89"/>
        <v>953</v>
      </c>
      <c r="X979" s="34">
        <f>IF(W979=1,$G$3*(V979/1000),IF(W979=2,$G$4*(V979/1000),IF(W979=3,$G$5*(V979/1000),IF(W979=4,$G$6*(V979/1000),IF(W979=5,$G$7*(V979/1000),IF(W979=6,$G$8*(V979/1000),IF(W979=7,$G$9*(V979/1000),IF(W979=8,$G$10*(V979/1000),IF(W979=9,$G$11*(V979/1000),IF(W979=10,$G$12*(V979/1000),IF(W979=11,$G$13*(V979/1000),IF(W979=12,$G$14*(V979/1000),IF(W979=13,$G$15*(V979/1000),IF(W979=14,$G$16*(V979/1000),IF(W979=15,$G$17*(V979/1000),0)))))))))))))))</f>
        <v>0</v>
      </c>
      <c r="Y979" s="34">
        <f>IF('Γεννήτρια 5'!D979="W",Y978+('Γεννήτρια 5'!C979-1)*X979,IF('Γεννήτρια 5'!D979="L",Y978-X979,Y978))</f>
        <v>200.69650129906225</v>
      </c>
      <c r="Z979" s="34" t="str">
        <f>IF(AND('Γεννήτρια 5'!C979&lt;&gt;0,'Γεννήτρια 5'!D979=""),X979,"")</f>
        <v/>
      </c>
    </row>
    <row r="980" spans="1:26">
      <c r="A980" s="3">
        <f t="shared" si="88"/>
        <v>958</v>
      </c>
      <c r="E980" s="3" t="str">
        <f t="shared" si="84"/>
        <v/>
      </c>
      <c r="F980" s="2" t="str">
        <f t="shared" si="85"/>
        <v/>
      </c>
      <c r="G980" s="2" t="str">
        <f t="shared" si="86"/>
        <v/>
      </c>
      <c r="V980" s="34">
        <f t="shared" si="87"/>
        <v>200.69650129906225</v>
      </c>
      <c r="W980" s="33">
        <f t="shared" si="89"/>
        <v>954</v>
      </c>
      <c r="X980" s="34">
        <f>IF(W980=1,$G$3*(V980/1000),IF(W980=2,$G$4*(V980/1000),IF(W980=3,$G$5*(V980/1000),IF(W980=4,$G$6*(V980/1000),IF(W980=5,$G$7*(V980/1000),IF(W980=6,$G$8*(V980/1000),IF(W980=7,$G$9*(V980/1000),IF(W980=8,$G$10*(V980/1000),IF(W980=9,$G$11*(V980/1000),IF(W980=10,$G$12*(V980/1000),IF(W980=11,$G$13*(V980/1000),IF(W980=12,$G$14*(V980/1000),IF(W980=13,$G$15*(V980/1000),IF(W980=14,$G$16*(V980/1000),IF(W980=15,$G$17*(V980/1000),0)))))))))))))))</f>
        <v>0</v>
      </c>
      <c r="Y980" s="34">
        <f>IF('Γεννήτρια 5'!D980="W",Y979+('Γεννήτρια 5'!C980-1)*X980,IF('Γεννήτρια 5'!D980="L",Y979-X980,Y979))</f>
        <v>200.69650129906225</v>
      </c>
      <c r="Z980" s="34" t="str">
        <f>IF(AND('Γεννήτρια 5'!C980&lt;&gt;0,'Γεννήτρια 5'!D980=""),X980,"")</f>
        <v/>
      </c>
    </row>
    <row r="981" spans="1:26">
      <c r="A981" s="3">
        <f t="shared" si="88"/>
        <v>959</v>
      </c>
      <c r="E981" s="3" t="str">
        <f t="shared" si="84"/>
        <v/>
      </c>
      <c r="F981" s="2" t="str">
        <f t="shared" si="85"/>
        <v/>
      </c>
      <c r="G981" s="2" t="str">
        <f t="shared" si="86"/>
        <v/>
      </c>
      <c r="V981" s="34">
        <f t="shared" si="87"/>
        <v>200.69650129906225</v>
      </c>
      <c r="W981" s="33">
        <f t="shared" si="89"/>
        <v>955</v>
      </c>
      <c r="X981" s="34">
        <f>IF(W981=1,$G$3*(V981/1000),IF(W981=2,$G$4*(V981/1000),IF(W981=3,$G$5*(V981/1000),IF(W981=4,$G$6*(V981/1000),IF(W981=5,$G$7*(V981/1000),IF(W981=6,$G$8*(V981/1000),IF(W981=7,$G$9*(V981/1000),IF(W981=8,$G$10*(V981/1000),IF(W981=9,$G$11*(V981/1000),IF(W981=10,$G$12*(V981/1000),IF(W981=11,$G$13*(V981/1000),IF(W981=12,$G$14*(V981/1000),IF(W981=13,$G$15*(V981/1000),IF(W981=14,$G$16*(V981/1000),IF(W981=15,$G$17*(V981/1000),0)))))))))))))))</f>
        <v>0</v>
      </c>
      <c r="Y981" s="34">
        <f>IF('Γεννήτρια 5'!D981="W",Y980+('Γεννήτρια 5'!C981-1)*X981,IF('Γεννήτρια 5'!D981="L",Y980-X981,Y980))</f>
        <v>200.69650129906225</v>
      </c>
      <c r="Z981" s="34" t="str">
        <f>IF(AND('Γεννήτρια 5'!C981&lt;&gt;0,'Γεννήτρια 5'!D981=""),X981,"")</f>
        <v/>
      </c>
    </row>
    <row r="982" spans="1:26">
      <c r="A982" s="3">
        <f t="shared" si="88"/>
        <v>960</v>
      </c>
      <c r="E982" s="3" t="str">
        <f t="shared" si="84"/>
        <v/>
      </c>
      <c r="F982" s="2" t="str">
        <f t="shared" si="85"/>
        <v/>
      </c>
      <c r="G982" s="2" t="str">
        <f t="shared" si="86"/>
        <v/>
      </c>
      <c r="V982" s="34">
        <f t="shared" si="87"/>
        <v>200.69650129906225</v>
      </c>
      <c r="W982" s="33">
        <f t="shared" si="89"/>
        <v>956</v>
      </c>
      <c r="X982" s="34">
        <f>IF(W982=1,$G$3*(V982/1000),IF(W982=2,$G$4*(V982/1000),IF(W982=3,$G$5*(V982/1000),IF(W982=4,$G$6*(V982/1000),IF(W982=5,$G$7*(V982/1000),IF(W982=6,$G$8*(V982/1000),IF(W982=7,$G$9*(V982/1000),IF(W982=8,$G$10*(V982/1000),IF(W982=9,$G$11*(V982/1000),IF(W982=10,$G$12*(V982/1000),IF(W982=11,$G$13*(V982/1000),IF(W982=12,$G$14*(V982/1000),IF(W982=13,$G$15*(V982/1000),IF(W982=14,$G$16*(V982/1000),IF(W982=15,$G$17*(V982/1000),0)))))))))))))))</f>
        <v>0</v>
      </c>
      <c r="Y982" s="34">
        <f>IF('Γεννήτρια 5'!D982="W",Y981+('Γεννήτρια 5'!C982-1)*X982,IF('Γεννήτρια 5'!D982="L",Y981-X982,Y981))</f>
        <v>200.69650129906225</v>
      </c>
      <c r="Z982" s="34" t="str">
        <f>IF(AND('Γεννήτρια 5'!C982&lt;&gt;0,'Γεννήτρια 5'!D982=""),X982,"")</f>
        <v/>
      </c>
    </row>
    <row r="983" spans="1:26">
      <c r="A983" s="3">
        <f t="shared" si="88"/>
        <v>961</v>
      </c>
      <c r="E983" s="3" t="str">
        <f t="shared" si="84"/>
        <v/>
      </c>
      <c r="F983" s="2" t="str">
        <f t="shared" si="85"/>
        <v/>
      </c>
      <c r="G983" s="2" t="str">
        <f t="shared" si="86"/>
        <v/>
      </c>
      <c r="V983" s="34">
        <f t="shared" si="87"/>
        <v>200.69650129906225</v>
      </c>
      <c r="W983" s="33">
        <f t="shared" si="89"/>
        <v>957</v>
      </c>
      <c r="X983" s="34">
        <f>IF(W983=1,$G$3*(V983/1000),IF(W983=2,$G$4*(V983/1000),IF(W983=3,$G$5*(V983/1000),IF(W983=4,$G$6*(V983/1000),IF(W983=5,$G$7*(V983/1000),IF(W983=6,$G$8*(V983/1000),IF(W983=7,$G$9*(V983/1000),IF(W983=8,$G$10*(V983/1000),IF(W983=9,$G$11*(V983/1000),IF(W983=10,$G$12*(V983/1000),IF(W983=11,$G$13*(V983/1000),IF(W983=12,$G$14*(V983/1000),IF(W983=13,$G$15*(V983/1000),IF(W983=14,$G$16*(V983/1000),IF(W983=15,$G$17*(V983/1000),0)))))))))))))))</f>
        <v>0</v>
      </c>
      <c r="Y983" s="34">
        <f>IF('Γεννήτρια 5'!D983="W",Y982+('Γεννήτρια 5'!C983-1)*X983,IF('Γεννήτρια 5'!D983="L",Y982-X983,Y982))</f>
        <v>200.69650129906225</v>
      </c>
      <c r="Z983" s="34" t="str">
        <f>IF(AND('Γεννήτρια 5'!C983&lt;&gt;0,'Γεννήτρια 5'!D983=""),X983,"")</f>
        <v/>
      </c>
    </row>
    <row r="984" spans="1:26">
      <c r="A984" s="3">
        <f t="shared" si="88"/>
        <v>962</v>
      </c>
      <c r="E984" s="3" t="str">
        <f t="shared" ref="E984:E1022" si="90">IF(C984&gt;1,W984,"")</f>
        <v/>
      </c>
      <c r="F984" s="2" t="str">
        <f t="shared" ref="F984:F1022" si="91">IF(C984&gt;1,X984,"")</f>
        <v/>
      </c>
      <c r="G984" s="2" t="str">
        <f t="shared" ref="G984:G1022" si="92">IF(OR(D984="W",D984="L"),Y984,"")</f>
        <v/>
      </c>
      <c r="V984" s="34">
        <f t="shared" ref="V984:V1022" si="93">IF(Y983&gt;=V983,Y983,V983)</f>
        <v>200.69650129906225</v>
      </c>
      <c r="W984" s="33">
        <f t="shared" si="89"/>
        <v>958</v>
      </c>
      <c r="X984" s="34">
        <f>IF(W984=1,$G$3*(V984/1000),IF(W984=2,$G$4*(V984/1000),IF(W984=3,$G$5*(V984/1000),IF(W984=4,$G$6*(V984/1000),IF(W984=5,$G$7*(V984/1000),IF(W984=6,$G$8*(V984/1000),IF(W984=7,$G$9*(V984/1000),IF(W984=8,$G$10*(V984/1000),IF(W984=9,$G$11*(V984/1000),IF(W984=10,$G$12*(V984/1000),IF(W984=11,$G$13*(V984/1000),IF(W984=12,$G$14*(V984/1000),IF(W984=13,$G$15*(V984/1000),IF(W984=14,$G$16*(V984/1000),IF(W984=15,$G$17*(V984/1000),0)))))))))))))))</f>
        <v>0</v>
      </c>
      <c r="Y984" s="34">
        <f>IF('Γεννήτρια 5'!D984="W",Y983+('Γεννήτρια 5'!C984-1)*X984,IF('Γεννήτρια 5'!D984="L",Y983-X984,Y983))</f>
        <v>200.69650129906225</v>
      </c>
      <c r="Z984" s="34" t="str">
        <f>IF(AND('Γεννήτρια 5'!C984&lt;&gt;0,'Γεννήτρια 5'!D984=""),X984,"")</f>
        <v/>
      </c>
    </row>
    <row r="985" spans="1:26">
      <c r="A985" s="3">
        <f t="shared" ref="A985:A1022" si="94">A984+1</f>
        <v>963</v>
      </c>
      <c r="E985" s="3" t="str">
        <f t="shared" si="90"/>
        <v/>
      </c>
      <c r="F985" s="2" t="str">
        <f t="shared" si="91"/>
        <v/>
      </c>
      <c r="G985" s="2" t="str">
        <f t="shared" si="92"/>
        <v/>
      </c>
      <c r="V985" s="34">
        <f t="shared" si="93"/>
        <v>200.69650129906225</v>
      </c>
      <c r="W985" s="33">
        <f t="shared" ref="W985:W1022" si="95">IF(V984&gt;=Y984,W984+1,1)</f>
        <v>959</v>
      </c>
      <c r="X985" s="34">
        <f>IF(W985=1,$G$3*(V985/1000),IF(W985=2,$G$4*(V985/1000),IF(W985=3,$G$5*(V985/1000),IF(W985=4,$G$6*(V985/1000),IF(W985=5,$G$7*(V985/1000),IF(W985=6,$G$8*(V985/1000),IF(W985=7,$G$9*(V985/1000),IF(W985=8,$G$10*(V985/1000),IF(W985=9,$G$11*(V985/1000),IF(W985=10,$G$12*(V985/1000),IF(W985=11,$G$13*(V985/1000),IF(W985=12,$G$14*(V985/1000),IF(W985=13,$G$15*(V985/1000),IF(W985=14,$G$16*(V985/1000),IF(W985=15,$G$17*(V985/1000),0)))))))))))))))</f>
        <v>0</v>
      </c>
      <c r="Y985" s="34">
        <f>IF('Γεννήτρια 5'!D985="W",Y984+('Γεννήτρια 5'!C985-1)*X985,IF('Γεννήτρια 5'!D985="L",Y984-X985,Y984))</f>
        <v>200.69650129906225</v>
      </c>
      <c r="Z985" s="34" t="str">
        <f>IF(AND('Γεννήτρια 5'!C985&lt;&gt;0,'Γεννήτρια 5'!D985=""),X985,"")</f>
        <v/>
      </c>
    </row>
    <row r="986" spans="1:26">
      <c r="A986" s="3">
        <f t="shared" si="94"/>
        <v>964</v>
      </c>
      <c r="E986" s="3" t="str">
        <f t="shared" si="90"/>
        <v/>
      </c>
      <c r="F986" s="2" t="str">
        <f t="shared" si="91"/>
        <v/>
      </c>
      <c r="G986" s="2" t="str">
        <f t="shared" si="92"/>
        <v/>
      </c>
      <c r="V986" s="34">
        <f t="shared" si="93"/>
        <v>200.69650129906225</v>
      </c>
      <c r="W986" s="33">
        <f t="shared" si="95"/>
        <v>960</v>
      </c>
      <c r="X986" s="34">
        <f>IF(W986=1,$G$3*(V986/1000),IF(W986=2,$G$4*(V986/1000),IF(W986=3,$G$5*(V986/1000),IF(W986=4,$G$6*(V986/1000),IF(W986=5,$G$7*(V986/1000),IF(W986=6,$G$8*(V986/1000),IF(W986=7,$G$9*(V986/1000),IF(W986=8,$G$10*(V986/1000),IF(W986=9,$G$11*(V986/1000),IF(W986=10,$G$12*(V986/1000),IF(W986=11,$G$13*(V986/1000),IF(W986=12,$G$14*(V986/1000),IF(W986=13,$G$15*(V986/1000),IF(W986=14,$G$16*(V986/1000),IF(W986=15,$G$17*(V986/1000),0)))))))))))))))</f>
        <v>0</v>
      </c>
      <c r="Y986" s="34">
        <f>IF('Γεννήτρια 5'!D986="W",Y985+('Γεννήτρια 5'!C986-1)*X986,IF('Γεννήτρια 5'!D986="L",Y985-X986,Y985))</f>
        <v>200.69650129906225</v>
      </c>
      <c r="Z986" s="34" t="str">
        <f>IF(AND('Γεννήτρια 5'!C986&lt;&gt;0,'Γεννήτρια 5'!D986=""),X986,"")</f>
        <v/>
      </c>
    </row>
    <row r="987" spans="1:26">
      <c r="A987" s="3">
        <f t="shared" si="94"/>
        <v>965</v>
      </c>
      <c r="E987" s="3" t="str">
        <f t="shared" si="90"/>
        <v/>
      </c>
      <c r="F987" s="2" t="str">
        <f t="shared" si="91"/>
        <v/>
      </c>
      <c r="G987" s="2" t="str">
        <f t="shared" si="92"/>
        <v/>
      </c>
      <c r="V987" s="34">
        <f t="shared" si="93"/>
        <v>200.69650129906225</v>
      </c>
      <c r="W987" s="33">
        <f t="shared" si="95"/>
        <v>961</v>
      </c>
      <c r="X987" s="34">
        <f>IF(W987=1,$G$3*(V987/1000),IF(W987=2,$G$4*(V987/1000),IF(W987=3,$G$5*(V987/1000),IF(W987=4,$G$6*(V987/1000),IF(W987=5,$G$7*(V987/1000),IF(W987=6,$G$8*(V987/1000),IF(W987=7,$G$9*(V987/1000),IF(W987=8,$G$10*(V987/1000),IF(W987=9,$G$11*(V987/1000),IF(W987=10,$G$12*(V987/1000),IF(W987=11,$G$13*(V987/1000),IF(W987=12,$G$14*(V987/1000),IF(W987=13,$G$15*(V987/1000),IF(W987=14,$G$16*(V987/1000),IF(W987=15,$G$17*(V987/1000),0)))))))))))))))</f>
        <v>0</v>
      </c>
      <c r="Y987" s="34">
        <f>IF('Γεννήτρια 5'!D987="W",Y986+('Γεννήτρια 5'!C987-1)*X987,IF('Γεννήτρια 5'!D987="L",Y986-X987,Y986))</f>
        <v>200.69650129906225</v>
      </c>
      <c r="Z987" s="34" t="str">
        <f>IF(AND('Γεννήτρια 5'!C987&lt;&gt;0,'Γεννήτρια 5'!D987=""),X987,"")</f>
        <v/>
      </c>
    </row>
    <row r="988" spans="1:26">
      <c r="A988" s="3">
        <f t="shared" si="94"/>
        <v>966</v>
      </c>
      <c r="E988" s="3" t="str">
        <f t="shared" si="90"/>
        <v/>
      </c>
      <c r="F988" s="2" t="str">
        <f t="shared" si="91"/>
        <v/>
      </c>
      <c r="G988" s="2" t="str">
        <f t="shared" si="92"/>
        <v/>
      </c>
      <c r="V988" s="34">
        <f t="shared" si="93"/>
        <v>200.69650129906225</v>
      </c>
      <c r="W988" s="33">
        <f t="shared" si="95"/>
        <v>962</v>
      </c>
      <c r="X988" s="34">
        <f>IF(W988=1,$G$3*(V988/1000),IF(W988=2,$G$4*(V988/1000),IF(W988=3,$G$5*(V988/1000),IF(W988=4,$G$6*(V988/1000),IF(W988=5,$G$7*(V988/1000),IF(W988=6,$G$8*(V988/1000),IF(W988=7,$G$9*(V988/1000),IF(W988=8,$G$10*(V988/1000),IF(W988=9,$G$11*(V988/1000),IF(W988=10,$G$12*(V988/1000),IF(W988=11,$G$13*(V988/1000),IF(W988=12,$G$14*(V988/1000),IF(W988=13,$G$15*(V988/1000),IF(W988=14,$G$16*(V988/1000),IF(W988=15,$G$17*(V988/1000),0)))))))))))))))</f>
        <v>0</v>
      </c>
      <c r="Y988" s="34">
        <f>IF('Γεννήτρια 5'!D988="W",Y987+('Γεννήτρια 5'!C988-1)*X988,IF('Γεννήτρια 5'!D988="L",Y987-X988,Y987))</f>
        <v>200.69650129906225</v>
      </c>
      <c r="Z988" s="34" t="str">
        <f>IF(AND('Γεννήτρια 5'!C988&lt;&gt;0,'Γεννήτρια 5'!D988=""),X988,"")</f>
        <v/>
      </c>
    </row>
    <row r="989" spans="1:26">
      <c r="A989" s="3">
        <f t="shared" si="94"/>
        <v>967</v>
      </c>
      <c r="E989" s="3" t="str">
        <f t="shared" si="90"/>
        <v/>
      </c>
      <c r="F989" s="2" t="str">
        <f t="shared" si="91"/>
        <v/>
      </c>
      <c r="G989" s="2" t="str">
        <f t="shared" si="92"/>
        <v/>
      </c>
      <c r="V989" s="34">
        <f t="shared" si="93"/>
        <v>200.69650129906225</v>
      </c>
      <c r="W989" s="33">
        <f t="shared" si="95"/>
        <v>963</v>
      </c>
      <c r="X989" s="34">
        <f>IF(W989=1,$G$3*(V989/1000),IF(W989=2,$G$4*(V989/1000),IF(W989=3,$G$5*(V989/1000),IF(W989=4,$G$6*(V989/1000),IF(W989=5,$G$7*(V989/1000),IF(W989=6,$G$8*(V989/1000),IF(W989=7,$G$9*(V989/1000),IF(W989=8,$G$10*(V989/1000),IF(W989=9,$G$11*(V989/1000),IF(W989=10,$G$12*(V989/1000),IF(W989=11,$G$13*(V989/1000),IF(W989=12,$G$14*(V989/1000),IF(W989=13,$G$15*(V989/1000),IF(W989=14,$G$16*(V989/1000),IF(W989=15,$G$17*(V989/1000),0)))))))))))))))</f>
        <v>0</v>
      </c>
      <c r="Y989" s="34">
        <f>IF('Γεννήτρια 5'!D989="W",Y988+('Γεννήτρια 5'!C989-1)*X989,IF('Γεννήτρια 5'!D989="L",Y988-X989,Y988))</f>
        <v>200.69650129906225</v>
      </c>
      <c r="Z989" s="34" t="str">
        <f>IF(AND('Γεννήτρια 5'!C989&lt;&gt;0,'Γεννήτρια 5'!D989=""),X989,"")</f>
        <v/>
      </c>
    </row>
    <row r="990" spans="1:26">
      <c r="A990" s="3">
        <f t="shared" si="94"/>
        <v>968</v>
      </c>
      <c r="E990" s="3" t="str">
        <f t="shared" si="90"/>
        <v/>
      </c>
      <c r="F990" s="2" t="str">
        <f t="shared" si="91"/>
        <v/>
      </c>
      <c r="G990" s="2" t="str">
        <f t="shared" si="92"/>
        <v/>
      </c>
      <c r="V990" s="34">
        <f t="shared" si="93"/>
        <v>200.69650129906225</v>
      </c>
      <c r="W990" s="33">
        <f t="shared" si="95"/>
        <v>964</v>
      </c>
      <c r="X990" s="34">
        <f>IF(W990=1,$G$3*(V990/1000),IF(W990=2,$G$4*(V990/1000),IF(W990=3,$G$5*(V990/1000),IF(W990=4,$G$6*(V990/1000),IF(W990=5,$G$7*(V990/1000),IF(W990=6,$G$8*(V990/1000),IF(W990=7,$G$9*(V990/1000),IF(W990=8,$G$10*(V990/1000),IF(W990=9,$G$11*(V990/1000),IF(W990=10,$G$12*(V990/1000),IF(W990=11,$G$13*(V990/1000),IF(W990=12,$G$14*(V990/1000),IF(W990=13,$G$15*(V990/1000),IF(W990=14,$G$16*(V990/1000),IF(W990=15,$G$17*(V990/1000),0)))))))))))))))</f>
        <v>0</v>
      </c>
      <c r="Y990" s="34">
        <f>IF('Γεννήτρια 5'!D990="W",Y989+('Γεννήτρια 5'!C990-1)*X990,IF('Γεννήτρια 5'!D990="L",Y989-X990,Y989))</f>
        <v>200.69650129906225</v>
      </c>
      <c r="Z990" s="34" t="str">
        <f>IF(AND('Γεννήτρια 5'!C990&lt;&gt;0,'Γεννήτρια 5'!D990=""),X990,"")</f>
        <v/>
      </c>
    </row>
    <row r="991" spans="1:26">
      <c r="A991" s="3">
        <f t="shared" si="94"/>
        <v>969</v>
      </c>
      <c r="E991" s="3" t="str">
        <f t="shared" si="90"/>
        <v/>
      </c>
      <c r="F991" s="2" t="str">
        <f t="shared" si="91"/>
        <v/>
      </c>
      <c r="G991" s="2" t="str">
        <f t="shared" si="92"/>
        <v/>
      </c>
      <c r="V991" s="34">
        <f t="shared" si="93"/>
        <v>200.69650129906225</v>
      </c>
      <c r="W991" s="33">
        <f t="shared" si="95"/>
        <v>965</v>
      </c>
      <c r="X991" s="34">
        <f>IF(W991=1,$G$3*(V991/1000),IF(W991=2,$G$4*(V991/1000),IF(W991=3,$G$5*(V991/1000),IF(W991=4,$G$6*(V991/1000),IF(W991=5,$G$7*(V991/1000),IF(W991=6,$G$8*(V991/1000),IF(W991=7,$G$9*(V991/1000),IF(W991=8,$G$10*(V991/1000),IF(W991=9,$G$11*(V991/1000),IF(W991=10,$G$12*(V991/1000),IF(W991=11,$G$13*(V991/1000),IF(W991=12,$G$14*(V991/1000),IF(W991=13,$G$15*(V991/1000),IF(W991=14,$G$16*(V991/1000),IF(W991=15,$G$17*(V991/1000),0)))))))))))))))</f>
        <v>0</v>
      </c>
      <c r="Y991" s="34">
        <f>IF('Γεννήτρια 5'!D991="W",Y990+('Γεννήτρια 5'!C991-1)*X991,IF('Γεννήτρια 5'!D991="L",Y990-X991,Y990))</f>
        <v>200.69650129906225</v>
      </c>
      <c r="Z991" s="34" t="str">
        <f>IF(AND('Γεννήτρια 5'!C991&lt;&gt;0,'Γεννήτρια 5'!D991=""),X991,"")</f>
        <v/>
      </c>
    </row>
    <row r="992" spans="1:26">
      <c r="A992" s="3">
        <f t="shared" si="94"/>
        <v>970</v>
      </c>
      <c r="E992" s="3" t="str">
        <f t="shared" si="90"/>
        <v/>
      </c>
      <c r="F992" s="2" t="str">
        <f t="shared" si="91"/>
        <v/>
      </c>
      <c r="G992" s="2" t="str">
        <f t="shared" si="92"/>
        <v/>
      </c>
      <c r="V992" s="34">
        <f t="shared" si="93"/>
        <v>200.69650129906225</v>
      </c>
      <c r="W992" s="33">
        <f t="shared" si="95"/>
        <v>966</v>
      </c>
      <c r="X992" s="34">
        <f>IF(W992=1,$G$3*(V992/1000),IF(W992=2,$G$4*(V992/1000),IF(W992=3,$G$5*(V992/1000),IF(W992=4,$G$6*(V992/1000),IF(W992=5,$G$7*(V992/1000),IF(W992=6,$G$8*(V992/1000),IF(W992=7,$G$9*(V992/1000),IF(W992=8,$G$10*(V992/1000),IF(W992=9,$G$11*(V992/1000),IF(W992=10,$G$12*(V992/1000),IF(W992=11,$G$13*(V992/1000),IF(W992=12,$G$14*(V992/1000),IF(W992=13,$G$15*(V992/1000),IF(W992=14,$G$16*(V992/1000),IF(W992=15,$G$17*(V992/1000),0)))))))))))))))</f>
        <v>0</v>
      </c>
      <c r="Y992" s="34">
        <f>IF('Γεννήτρια 5'!D992="W",Y991+('Γεννήτρια 5'!C992-1)*X992,IF('Γεννήτρια 5'!D992="L",Y991-X992,Y991))</f>
        <v>200.69650129906225</v>
      </c>
      <c r="Z992" s="34" t="str">
        <f>IF(AND('Γεννήτρια 5'!C992&lt;&gt;0,'Γεννήτρια 5'!D992=""),X992,"")</f>
        <v/>
      </c>
    </row>
    <row r="993" spans="1:26">
      <c r="A993" s="3">
        <f t="shared" si="94"/>
        <v>971</v>
      </c>
      <c r="E993" s="3" t="str">
        <f t="shared" si="90"/>
        <v/>
      </c>
      <c r="F993" s="2" t="str">
        <f t="shared" si="91"/>
        <v/>
      </c>
      <c r="G993" s="2" t="str">
        <f t="shared" si="92"/>
        <v/>
      </c>
      <c r="V993" s="34">
        <f t="shared" si="93"/>
        <v>200.69650129906225</v>
      </c>
      <c r="W993" s="33">
        <f t="shared" si="95"/>
        <v>967</v>
      </c>
      <c r="X993" s="34">
        <f>IF(W993=1,$G$3*(V993/1000),IF(W993=2,$G$4*(V993/1000),IF(W993=3,$G$5*(V993/1000),IF(W993=4,$G$6*(V993/1000),IF(W993=5,$G$7*(V993/1000),IF(W993=6,$G$8*(V993/1000),IF(W993=7,$G$9*(V993/1000),IF(W993=8,$G$10*(V993/1000),IF(W993=9,$G$11*(V993/1000),IF(W993=10,$G$12*(V993/1000),IF(W993=11,$G$13*(V993/1000),IF(W993=12,$G$14*(V993/1000),IF(W993=13,$G$15*(V993/1000),IF(W993=14,$G$16*(V993/1000),IF(W993=15,$G$17*(V993/1000),0)))))))))))))))</f>
        <v>0</v>
      </c>
      <c r="Y993" s="34">
        <f>IF('Γεννήτρια 5'!D993="W",Y992+('Γεννήτρια 5'!C993-1)*X993,IF('Γεννήτρια 5'!D993="L",Y992-X993,Y992))</f>
        <v>200.69650129906225</v>
      </c>
      <c r="Z993" s="34" t="str">
        <f>IF(AND('Γεννήτρια 5'!C993&lt;&gt;0,'Γεννήτρια 5'!D993=""),X993,"")</f>
        <v/>
      </c>
    </row>
    <row r="994" spans="1:26">
      <c r="A994" s="3">
        <f t="shared" si="94"/>
        <v>972</v>
      </c>
      <c r="E994" s="3" t="str">
        <f t="shared" si="90"/>
        <v/>
      </c>
      <c r="F994" s="2" t="str">
        <f t="shared" si="91"/>
        <v/>
      </c>
      <c r="G994" s="2" t="str">
        <f t="shared" si="92"/>
        <v/>
      </c>
      <c r="V994" s="34">
        <f t="shared" si="93"/>
        <v>200.69650129906225</v>
      </c>
      <c r="W994" s="33">
        <f t="shared" si="95"/>
        <v>968</v>
      </c>
      <c r="X994" s="34">
        <f>IF(W994=1,$G$3*(V994/1000),IF(W994=2,$G$4*(V994/1000),IF(W994=3,$G$5*(V994/1000),IF(W994=4,$G$6*(V994/1000),IF(W994=5,$G$7*(V994/1000),IF(W994=6,$G$8*(V994/1000),IF(W994=7,$G$9*(V994/1000),IF(W994=8,$G$10*(V994/1000),IF(W994=9,$G$11*(V994/1000),IF(W994=10,$G$12*(V994/1000),IF(W994=11,$G$13*(V994/1000),IF(W994=12,$G$14*(V994/1000),IF(W994=13,$G$15*(V994/1000),IF(W994=14,$G$16*(V994/1000),IF(W994=15,$G$17*(V994/1000),0)))))))))))))))</f>
        <v>0</v>
      </c>
      <c r="Y994" s="34">
        <f>IF('Γεννήτρια 5'!D994="W",Y993+('Γεννήτρια 5'!C994-1)*X994,IF('Γεννήτρια 5'!D994="L",Y993-X994,Y993))</f>
        <v>200.69650129906225</v>
      </c>
      <c r="Z994" s="34" t="str">
        <f>IF(AND('Γεννήτρια 5'!C994&lt;&gt;0,'Γεννήτρια 5'!D994=""),X994,"")</f>
        <v/>
      </c>
    </row>
    <row r="995" spans="1:26">
      <c r="A995" s="3">
        <f t="shared" si="94"/>
        <v>973</v>
      </c>
      <c r="E995" s="3" t="str">
        <f t="shared" si="90"/>
        <v/>
      </c>
      <c r="F995" s="2" t="str">
        <f t="shared" si="91"/>
        <v/>
      </c>
      <c r="G995" s="2" t="str">
        <f t="shared" si="92"/>
        <v/>
      </c>
      <c r="V995" s="34">
        <f t="shared" si="93"/>
        <v>200.69650129906225</v>
      </c>
      <c r="W995" s="33">
        <f t="shared" si="95"/>
        <v>969</v>
      </c>
      <c r="X995" s="34">
        <f>IF(W995=1,$G$3*(V995/1000),IF(W995=2,$G$4*(V995/1000),IF(W995=3,$G$5*(V995/1000),IF(W995=4,$G$6*(V995/1000),IF(W995=5,$G$7*(V995/1000),IF(W995=6,$G$8*(V995/1000),IF(W995=7,$G$9*(V995/1000),IF(W995=8,$G$10*(V995/1000),IF(W995=9,$G$11*(V995/1000),IF(W995=10,$G$12*(V995/1000),IF(W995=11,$G$13*(V995/1000),IF(W995=12,$G$14*(V995/1000),IF(W995=13,$G$15*(V995/1000),IF(W995=14,$G$16*(V995/1000),IF(W995=15,$G$17*(V995/1000),0)))))))))))))))</f>
        <v>0</v>
      </c>
      <c r="Y995" s="34">
        <f>IF('Γεννήτρια 5'!D995="W",Y994+('Γεννήτρια 5'!C995-1)*X995,IF('Γεννήτρια 5'!D995="L",Y994-X995,Y994))</f>
        <v>200.69650129906225</v>
      </c>
      <c r="Z995" s="34" t="str">
        <f>IF(AND('Γεννήτρια 5'!C995&lt;&gt;0,'Γεννήτρια 5'!D995=""),X995,"")</f>
        <v/>
      </c>
    </row>
    <row r="996" spans="1:26">
      <c r="A996" s="3">
        <f t="shared" si="94"/>
        <v>974</v>
      </c>
      <c r="E996" s="3" t="str">
        <f t="shared" si="90"/>
        <v/>
      </c>
      <c r="F996" s="2" t="str">
        <f t="shared" si="91"/>
        <v/>
      </c>
      <c r="G996" s="2" t="str">
        <f t="shared" si="92"/>
        <v/>
      </c>
      <c r="V996" s="34">
        <f t="shared" si="93"/>
        <v>200.69650129906225</v>
      </c>
      <c r="W996" s="33">
        <f t="shared" si="95"/>
        <v>970</v>
      </c>
      <c r="X996" s="34">
        <f>IF(W996=1,$G$3*(V996/1000),IF(W996=2,$G$4*(V996/1000),IF(W996=3,$G$5*(V996/1000),IF(W996=4,$G$6*(V996/1000),IF(W996=5,$G$7*(V996/1000),IF(W996=6,$G$8*(V996/1000),IF(W996=7,$G$9*(V996/1000),IF(W996=8,$G$10*(V996/1000),IF(W996=9,$G$11*(V996/1000),IF(W996=10,$G$12*(V996/1000),IF(W996=11,$G$13*(V996/1000),IF(W996=12,$G$14*(V996/1000),IF(W996=13,$G$15*(V996/1000),IF(W996=14,$G$16*(V996/1000),IF(W996=15,$G$17*(V996/1000),0)))))))))))))))</f>
        <v>0</v>
      </c>
      <c r="Y996" s="34">
        <f>IF('Γεννήτρια 5'!D996="W",Y995+('Γεννήτρια 5'!C996-1)*X996,IF('Γεννήτρια 5'!D996="L",Y995-X996,Y995))</f>
        <v>200.69650129906225</v>
      </c>
      <c r="Z996" s="34" t="str">
        <f>IF(AND('Γεννήτρια 5'!C996&lt;&gt;0,'Γεννήτρια 5'!D996=""),X996,"")</f>
        <v/>
      </c>
    </row>
    <row r="997" spans="1:26">
      <c r="A997" s="3">
        <f t="shared" si="94"/>
        <v>975</v>
      </c>
      <c r="E997" s="3" t="str">
        <f t="shared" si="90"/>
        <v/>
      </c>
      <c r="F997" s="2" t="str">
        <f t="shared" si="91"/>
        <v/>
      </c>
      <c r="G997" s="2" t="str">
        <f t="shared" si="92"/>
        <v/>
      </c>
      <c r="V997" s="34">
        <f t="shared" si="93"/>
        <v>200.69650129906225</v>
      </c>
      <c r="W997" s="33">
        <f t="shared" si="95"/>
        <v>971</v>
      </c>
      <c r="X997" s="34">
        <f>IF(W997=1,$G$3*(V997/1000),IF(W997=2,$G$4*(V997/1000),IF(W997=3,$G$5*(V997/1000),IF(W997=4,$G$6*(V997/1000),IF(W997=5,$G$7*(V997/1000),IF(W997=6,$G$8*(V997/1000),IF(W997=7,$G$9*(V997/1000),IF(W997=8,$G$10*(V997/1000),IF(W997=9,$G$11*(V997/1000),IF(W997=10,$G$12*(V997/1000),IF(W997=11,$G$13*(V997/1000),IF(W997=12,$G$14*(V997/1000),IF(W997=13,$G$15*(V997/1000),IF(W997=14,$G$16*(V997/1000),IF(W997=15,$G$17*(V997/1000),0)))))))))))))))</f>
        <v>0</v>
      </c>
      <c r="Y997" s="34">
        <f>IF('Γεννήτρια 5'!D997="W",Y996+('Γεννήτρια 5'!C997-1)*X997,IF('Γεννήτρια 5'!D997="L",Y996-X997,Y996))</f>
        <v>200.69650129906225</v>
      </c>
      <c r="Z997" s="34" t="str">
        <f>IF(AND('Γεννήτρια 5'!C997&lt;&gt;0,'Γεννήτρια 5'!D997=""),X997,"")</f>
        <v/>
      </c>
    </row>
    <row r="998" spans="1:26">
      <c r="A998" s="3">
        <f t="shared" si="94"/>
        <v>976</v>
      </c>
      <c r="E998" s="3" t="str">
        <f t="shared" si="90"/>
        <v/>
      </c>
      <c r="F998" s="2" t="str">
        <f t="shared" si="91"/>
        <v/>
      </c>
      <c r="G998" s="2" t="str">
        <f t="shared" si="92"/>
        <v/>
      </c>
      <c r="V998" s="34">
        <f t="shared" si="93"/>
        <v>200.69650129906225</v>
      </c>
      <c r="W998" s="33">
        <f t="shared" si="95"/>
        <v>972</v>
      </c>
      <c r="X998" s="34">
        <f>IF(W998=1,$G$3*(V998/1000),IF(W998=2,$G$4*(V998/1000),IF(W998=3,$G$5*(V998/1000),IF(W998=4,$G$6*(V998/1000),IF(W998=5,$G$7*(V998/1000),IF(W998=6,$G$8*(V998/1000),IF(W998=7,$G$9*(V998/1000),IF(W998=8,$G$10*(V998/1000),IF(W998=9,$G$11*(V998/1000),IF(W998=10,$G$12*(V998/1000),IF(W998=11,$G$13*(V998/1000),IF(W998=12,$G$14*(V998/1000),IF(W998=13,$G$15*(V998/1000),IF(W998=14,$G$16*(V998/1000),IF(W998=15,$G$17*(V998/1000),0)))))))))))))))</f>
        <v>0</v>
      </c>
      <c r="Y998" s="34">
        <f>IF('Γεννήτρια 5'!D998="W",Y997+('Γεννήτρια 5'!C998-1)*X998,IF('Γεννήτρια 5'!D998="L",Y997-X998,Y997))</f>
        <v>200.69650129906225</v>
      </c>
      <c r="Z998" s="34" t="str">
        <f>IF(AND('Γεννήτρια 5'!C998&lt;&gt;0,'Γεννήτρια 5'!D998=""),X998,"")</f>
        <v/>
      </c>
    </row>
    <row r="999" spans="1:26">
      <c r="A999" s="3">
        <f t="shared" si="94"/>
        <v>977</v>
      </c>
      <c r="E999" s="3" t="str">
        <f t="shared" si="90"/>
        <v/>
      </c>
      <c r="F999" s="2" t="str">
        <f t="shared" si="91"/>
        <v/>
      </c>
      <c r="G999" s="2" t="str">
        <f t="shared" si="92"/>
        <v/>
      </c>
      <c r="V999" s="34">
        <f t="shared" si="93"/>
        <v>200.69650129906225</v>
      </c>
      <c r="W999" s="33">
        <f t="shared" si="95"/>
        <v>973</v>
      </c>
      <c r="X999" s="34">
        <f>IF(W999=1,$G$3*(V999/1000),IF(W999=2,$G$4*(V999/1000),IF(W999=3,$G$5*(V999/1000),IF(W999=4,$G$6*(V999/1000),IF(W999=5,$G$7*(V999/1000),IF(W999=6,$G$8*(V999/1000),IF(W999=7,$G$9*(V999/1000),IF(W999=8,$G$10*(V999/1000),IF(W999=9,$G$11*(V999/1000),IF(W999=10,$G$12*(V999/1000),IF(W999=11,$G$13*(V999/1000),IF(W999=12,$G$14*(V999/1000),IF(W999=13,$G$15*(V999/1000),IF(W999=14,$G$16*(V999/1000),IF(W999=15,$G$17*(V999/1000),0)))))))))))))))</f>
        <v>0</v>
      </c>
      <c r="Y999" s="34">
        <f>IF('Γεννήτρια 5'!D999="W",Y998+('Γεννήτρια 5'!C999-1)*X999,IF('Γεννήτρια 5'!D999="L",Y998-X999,Y998))</f>
        <v>200.69650129906225</v>
      </c>
      <c r="Z999" s="34" t="str">
        <f>IF(AND('Γεννήτρια 5'!C999&lt;&gt;0,'Γεννήτρια 5'!D999=""),X999,"")</f>
        <v/>
      </c>
    </row>
    <row r="1000" spans="1:26">
      <c r="A1000" s="3">
        <f t="shared" si="94"/>
        <v>978</v>
      </c>
      <c r="E1000" s="3" t="str">
        <f t="shared" si="90"/>
        <v/>
      </c>
      <c r="F1000" s="2" t="str">
        <f t="shared" si="91"/>
        <v/>
      </c>
      <c r="G1000" s="2" t="str">
        <f t="shared" si="92"/>
        <v/>
      </c>
      <c r="V1000" s="34">
        <f t="shared" si="93"/>
        <v>200.69650129906225</v>
      </c>
      <c r="W1000" s="33">
        <f t="shared" si="95"/>
        <v>974</v>
      </c>
      <c r="X1000" s="34">
        <f>IF(W1000=1,$G$3*(V1000/1000),IF(W1000=2,$G$4*(V1000/1000),IF(W1000=3,$G$5*(V1000/1000),IF(W1000=4,$G$6*(V1000/1000),IF(W1000=5,$G$7*(V1000/1000),IF(W1000=6,$G$8*(V1000/1000),IF(W1000=7,$G$9*(V1000/1000),IF(W1000=8,$G$10*(V1000/1000),IF(W1000=9,$G$11*(V1000/1000),IF(W1000=10,$G$12*(V1000/1000),IF(W1000=11,$G$13*(V1000/1000),IF(W1000=12,$G$14*(V1000/1000),IF(W1000=13,$G$15*(V1000/1000),IF(W1000=14,$G$16*(V1000/1000),IF(W1000=15,$G$17*(V1000/1000),0)))))))))))))))</f>
        <v>0</v>
      </c>
      <c r="Y1000" s="34">
        <f>IF('Γεννήτρια 5'!D1000="W",Y999+('Γεννήτρια 5'!C1000-1)*X1000,IF('Γεννήτρια 5'!D1000="L",Y999-X1000,Y999))</f>
        <v>200.69650129906225</v>
      </c>
      <c r="Z1000" s="34" t="str">
        <f>IF(AND('Γεννήτρια 5'!C1000&lt;&gt;0,'Γεννήτρια 5'!D1000=""),X1000,"")</f>
        <v/>
      </c>
    </row>
    <row r="1001" spans="1:26">
      <c r="A1001" s="3">
        <f t="shared" si="94"/>
        <v>979</v>
      </c>
      <c r="E1001" s="3" t="str">
        <f t="shared" si="90"/>
        <v/>
      </c>
      <c r="F1001" s="2" t="str">
        <f t="shared" si="91"/>
        <v/>
      </c>
      <c r="G1001" s="2" t="str">
        <f t="shared" si="92"/>
        <v/>
      </c>
      <c r="V1001" s="34">
        <f t="shared" si="93"/>
        <v>200.69650129906225</v>
      </c>
      <c r="W1001" s="33">
        <f t="shared" si="95"/>
        <v>975</v>
      </c>
      <c r="X1001" s="34">
        <f>IF(W1001=1,$G$3*(V1001/1000),IF(W1001=2,$G$4*(V1001/1000),IF(W1001=3,$G$5*(V1001/1000),IF(W1001=4,$G$6*(V1001/1000),IF(W1001=5,$G$7*(V1001/1000),IF(W1001=6,$G$8*(V1001/1000),IF(W1001=7,$G$9*(V1001/1000),IF(W1001=8,$G$10*(V1001/1000),IF(W1001=9,$G$11*(V1001/1000),IF(W1001=10,$G$12*(V1001/1000),IF(W1001=11,$G$13*(V1001/1000),IF(W1001=12,$G$14*(V1001/1000),IF(W1001=13,$G$15*(V1001/1000),IF(W1001=14,$G$16*(V1001/1000),IF(W1001=15,$G$17*(V1001/1000),0)))))))))))))))</f>
        <v>0</v>
      </c>
      <c r="Y1001" s="34">
        <f>IF('Γεννήτρια 5'!D1001="W",Y1000+('Γεννήτρια 5'!C1001-1)*X1001,IF('Γεννήτρια 5'!D1001="L",Y1000-X1001,Y1000))</f>
        <v>200.69650129906225</v>
      </c>
      <c r="Z1001" s="34" t="str">
        <f>IF(AND('Γεννήτρια 5'!C1001&lt;&gt;0,'Γεννήτρια 5'!D1001=""),X1001,"")</f>
        <v/>
      </c>
    </row>
    <row r="1002" spans="1:26">
      <c r="A1002" s="3">
        <f t="shared" si="94"/>
        <v>980</v>
      </c>
      <c r="E1002" s="3" t="str">
        <f t="shared" si="90"/>
        <v/>
      </c>
      <c r="F1002" s="2" t="str">
        <f t="shared" si="91"/>
        <v/>
      </c>
      <c r="G1002" s="2" t="str">
        <f t="shared" si="92"/>
        <v/>
      </c>
      <c r="V1002" s="34">
        <f t="shared" si="93"/>
        <v>200.69650129906225</v>
      </c>
      <c r="W1002" s="33">
        <f t="shared" si="95"/>
        <v>976</v>
      </c>
      <c r="X1002" s="34">
        <f>IF(W1002=1,$G$3*(V1002/1000),IF(W1002=2,$G$4*(V1002/1000),IF(W1002=3,$G$5*(V1002/1000),IF(W1002=4,$G$6*(V1002/1000),IF(W1002=5,$G$7*(V1002/1000),IF(W1002=6,$G$8*(V1002/1000),IF(W1002=7,$G$9*(V1002/1000),IF(W1002=8,$G$10*(V1002/1000),IF(W1002=9,$G$11*(V1002/1000),IF(W1002=10,$G$12*(V1002/1000),IF(W1002=11,$G$13*(V1002/1000),IF(W1002=12,$G$14*(V1002/1000),IF(W1002=13,$G$15*(V1002/1000),IF(W1002=14,$G$16*(V1002/1000),IF(W1002=15,$G$17*(V1002/1000),0)))))))))))))))</f>
        <v>0</v>
      </c>
      <c r="Y1002" s="34">
        <f>IF('Γεννήτρια 5'!D1002="W",Y1001+('Γεννήτρια 5'!C1002-1)*X1002,IF('Γεννήτρια 5'!D1002="L",Y1001-X1002,Y1001))</f>
        <v>200.69650129906225</v>
      </c>
      <c r="Z1002" s="34" t="str">
        <f>IF(AND('Γεννήτρια 5'!C1002&lt;&gt;0,'Γεννήτρια 5'!D1002=""),X1002,"")</f>
        <v/>
      </c>
    </row>
    <row r="1003" spans="1:26">
      <c r="A1003" s="3">
        <f t="shared" si="94"/>
        <v>981</v>
      </c>
      <c r="E1003" s="3" t="str">
        <f t="shared" si="90"/>
        <v/>
      </c>
      <c r="F1003" s="2" t="str">
        <f t="shared" si="91"/>
        <v/>
      </c>
      <c r="G1003" s="2" t="str">
        <f t="shared" si="92"/>
        <v/>
      </c>
      <c r="V1003" s="34">
        <f t="shared" si="93"/>
        <v>200.69650129906225</v>
      </c>
      <c r="W1003" s="33">
        <f t="shared" si="95"/>
        <v>977</v>
      </c>
      <c r="X1003" s="34">
        <f>IF(W1003=1,$G$3*(V1003/1000),IF(W1003=2,$G$4*(V1003/1000),IF(W1003=3,$G$5*(V1003/1000),IF(W1003=4,$G$6*(V1003/1000),IF(W1003=5,$G$7*(V1003/1000),IF(W1003=6,$G$8*(V1003/1000),IF(W1003=7,$G$9*(V1003/1000),IF(W1003=8,$G$10*(V1003/1000),IF(W1003=9,$G$11*(V1003/1000),IF(W1003=10,$G$12*(V1003/1000),IF(W1003=11,$G$13*(V1003/1000),IF(W1003=12,$G$14*(V1003/1000),IF(W1003=13,$G$15*(V1003/1000),IF(W1003=14,$G$16*(V1003/1000),IF(W1003=15,$G$17*(V1003/1000),0)))))))))))))))</f>
        <v>0</v>
      </c>
      <c r="Y1003" s="34">
        <f>IF('Γεννήτρια 5'!D1003="W",Y1002+('Γεννήτρια 5'!C1003-1)*X1003,IF('Γεννήτρια 5'!D1003="L",Y1002-X1003,Y1002))</f>
        <v>200.69650129906225</v>
      </c>
      <c r="Z1003" s="34" t="str">
        <f>IF(AND('Γεννήτρια 5'!C1003&lt;&gt;0,'Γεννήτρια 5'!D1003=""),X1003,"")</f>
        <v/>
      </c>
    </row>
    <row r="1004" spans="1:26">
      <c r="A1004" s="3">
        <f t="shared" si="94"/>
        <v>982</v>
      </c>
      <c r="E1004" s="3" t="str">
        <f t="shared" si="90"/>
        <v/>
      </c>
      <c r="F1004" s="2" t="str">
        <f t="shared" si="91"/>
        <v/>
      </c>
      <c r="G1004" s="2" t="str">
        <f t="shared" si="92"/>
        <v/>
      </c>
      <c r="V1004" s="34">
        <f t="shared" si="93"/>
        <v>200.69650129906225</v>
      </c>
      <c r="W1004" s="33">
        <f t="shared" si="95"/>
        <v>978</v>
      </c>
      <c r="X1004" s="34">
        <f>IF(W1004=1,$G$3*(V1004/1000),IF(W1004=2,$G$4*(V1004/1000),IF(W1004=3,$G$5*(V1004/1000),IF(W1004=4,$G$6*(V1004/1000),IF(W1004=5,$G$7*(V1004/1000),IF(W1004=6,$G$8*(V1004/1000),IF(W1004=7,$G$9*(V1004/1000),IF(W1004=8,$G$10*(V1004/1000),IF(W1004=9,$G$11*(V1004/1000),IF(W1004=10,$G$12*(V1004/1000),IF(W1004=11,$G$13*(V1004/1000),IF(W1004=12,$G$14*(V1004/1000),IF(W1004=13,$G$15*(V1004/1000),IF(W1004=14,$G$16*(V1004/1000),IF(W1004=15,$G$17*(V1004/1000),0)))))))))))))))</f>
        <v>0</v>
      </c>
      <c r="Y1004" s="34">
        <f>IF('Γεννήτρια 5'!D1004="W",Y1003+('Γεννήτρια 5'!C1004-1)*X1004,IF('Γεννήτρια 5'!D1004="L",Y1003-X1004,Y1003))</f>
        <v>200.69650129906225</v>
      </c>
      <c r="Z1004" s="34" t="str">
        <f>IF(AND('Γεννήτρια 5'!C1004&lt;&gt;0,'Γεννήτρια 5'!D1004=""),X1004,"")</f>
        <v/>
      </c>
    </row>
    <row r="1005" spans="1:26">
      <c r="A1005" s="3">
        <f t="shared" si="94"/>
        <v>983</v>
      </c>
      <c r="E1005" s="3" t="str">
        <f t="shared" si="90"/>
        <v/>
      </c>
      <c r="F1005" s="2" t="str">
        <f t="shared" si="91"/>
        <v/>
      </c>
      <c r="G1005" s="2" t="str">
        <f t="shared" si="92"/>
        <v/>
      </c>
      <c r="V1005" s="34">
        <f t="shared" si="93"/>
        <v>200.69650129906225</v>
      </c>
      <c r="W1005" s="33">
        <f t="shared" si="95"/>
        <v>979</v>
      </c>
      <c r="X1005" s="34">
        <f>IF(W1005=1,$G$3*(V1005/1000),IF(W1005=2,$G$4*(V1005/1000),IF(W1005=3,$G$5*(V1005/1000),IF(W1005=4,$G$6*(V1005/1000),IF(W1005=5,$G$7*(V1005/1000),IF(W1005=6,$G$8*(V1005/1000),IF(W1005=7,$G$9*(V1005/1000),IF(W1005=8,$G$10*(V1005/1000),IF(W1005=9,$G$11*(V1005/1000),IF(W1005=10,$G$12*(V1005/1000),IF(W1005=11,$G$13*(V1005/1000),IF(W1005=12,$G$14*(V1005/1000),IF(W1005=13,$G$15*(V1005/1000),IF(W1005=14,$G$16*(V1005/1000),IF(W1005=15,$G$17*(V1005/1000),0)))))))))))))))</f>
        <v>0</v>
      </c>
      <c r="Y1005" s="34">
        <f>IF('Γεννήτρια 5'!D1005="W",Y1004+('Γεννήτρια 5'!C1005-1)*X1005,IF('Γεννήτρια 5'!D1005="L",Y1004-X1005,Y1004))</f>
        <v>200.69650129906225</v>
      </c>
      <c r="Z1005" s="34" t="str">
        <f>IF(AND('Γεννήτρια 5'!C1005&lt;&gt;0,'Γεννήτρια 5'!D1005=""),X1005,"")</f>
        <v/>
      </c>
    </row>
    <row r="1006" spans="1:26">
      <c r="A1006" s="3">
        <f t="shared" si="94"/>
        <v>984</v>
      </c>
      <c r="E1006" s="3" t="str">
        <f t="shared" si="90"/>
        <v/>
      </c>
      <c r="F1006" s="2" t="str">
        <f t="shared" si="91"/>
        <v/>
      </c>
      <c r="G1006" s="2" t="str">
        <f t="shared" si="92"/>
        <v/>
      </c>
      <c r="V1006" s="34">
        <f t="shared" si="93"/>
        <v>200.69650129906225</v>
      </c>
      <c r="W1006" s="33">
        <f t="shared" si="95"/>
        <v>980</v>
      </c>
      <c r="X1006" s="34">
        <f>IF(W1006=1,$G$3*(V1006/1000),IF(W1006=2,$G$4*(V1006/1000),IF(W1006=3,$G$5*(V1006/1000),IF(W1006=4,$G$6*(V1006/1000),IF(W1006=5,$G$7*(V1006/1000),IF(W1006=6,$G$8*(V1006/1000),IF(W1006=7,$G$9*(V1006/1000),IF(W1006=8,$G$10*(V1006/1000),IF(W1006=9,$G$11*(V1006/1000),IF(W1006=10,$G$12*(V1006/1000),IF(W1006=11,$G$13*(V1006/1000),IF(W1006=12,$G$14*(V1006/1000),IF(W1006=13,$G$15*(V1006/1000),IF(W1006=14,$G$16*(V1006/1000),IF(W1006=15,$G$17*(V1006/1000),0)))))))))))))))</f>
        <v>0</v>
      </c>
      <c r="Y1006" s="34">
        <f>IF('Γεννήτρια 5'!D1006="W",Y1005+('Γεννήτρια 5'!C1006-1)*X1006,IF('Γεννήτρια 5'!D1006="L",Y1005-X1006,Y1005))</f>
        <v>200.69650129906225</v>
      </c>
      <c r="Z1006" s="34" t="str">
        <f>IF(AND('Γεννήτρια 5'!C1006&lt;&gt;0,'Γεννήτρια 5'!D1006=""),X1006,"")</f>
        <v/>
      </c>
    </row>
    <row r="1007" spans="1:26">
      <c r="A1007" s="3">
        <f t="shared" si="94"/>
        <v>985</v>
      </c>
      <c r="E1007" s="3" t="str">
        <f t="shared" si="90"/>
        <v/>
      </c>
      <c r="F1007" s="2" t="str">
        <f t="shared" si="91"/>
        <v/>
      </c>
      <c r="G1007" s="2" t="str">
        <f t="shared" si="92"/>
        <v/>
      </c>
      <c r="V1007" s="34">
        <f t="shared" si="93"/>
        <v>200.69650129906225</v>
      </c>
      <c r="W1007" s="33">
        <f t="shared" si="95"/>
        <v>981</v>
      </c>
      <c r="X1007" s="34">
        <f>IF(W1007=1,$G$3*(V1007/1000),IF(W1007=2,$G$4*(V1007/1000),IF(W1007=3,$G$5*(V1007/1000),IF(W1007=4,$G$6*(V1007/1000),IF(W1007=5,$G$7*(V1007/1000),IF(W1007=6,$G$8*(V1007/1000),IF(W1007=7,$G$9*(V1007/1000),IF(W1007=8,$G$10*(V1007/1000),IF(W1007=9,$G$11*(V1007/1000),IF(W1007=10,$G$12*(V1007/1000),IF(W1007=11,$G$13*(V1007/1000),IF(W1007=12,$G$14*(V1007/1000),IF(W1007=13,$G$15*(V1007/1000),IF(W1007=14,$G$16*(V1007/1000),IF(W1007=15,$G$17*(V1007/1000),0)))))))))))))))</f>
        <v>0</v>
      </c>
      <c r="Y1007" s="34">
        <f>IF('Γεννήτρια 5'!D1007="W",Y1006+('Γεννήτρια 5'!C1007-1)*X1007,IF('Γεννήτρια 5'!D1007="L",Y1006-X1007,Y1006))</f>
        <v>200.69650129906225</v>
      </c>
      <c r="Z1007" s="34" t="str">
        <f>IF(AND('Γεννήτρια 5'!C1007&lt;&gt;0,'Γεννήτρια 5'!D1007=""),X1007,"")</f>
        <v/>
      </c>
    </row>
    <row r="1008" spans="1:26">
      <c r="A1008" s="3">
        <f t="shared" si="94"/>
        <v>986</v>
      </c>
      <c r="E1008" s="3" t="str">
        <f t="shared" si="90"/>
        <v/>
      </c>
      <c r="F1008" s="2" t="str">
        <f t="shared" si="91"/>
        <v/>
      </c>
      <c r="G1008" s="2" t="str">
        <f t="shared" si="92"/>
        <v/>
      </c>
      <c r="V1008" s="34">
        <f t="shared" si="93"/>
        <v>200.69650129906225</v>
      </c>
      <c r="W1008" s="33">
        <f t="shared" si="95"/>
        <v>982</v>
      </c>
      <c r="X1008" s="34">
        <f>IF(W1008=1,$G$3*(V1008/1000),IF(W1008=2,$G$4*(V1008/1000),IF(W1008=3,$G$5*(V1008/1000),IF(W1008=4,$G$6*(V1008/1000),IF(W1008=5,$G$7*(V1008/1000),IF(W1008=6,$G$8*(V1008/1000),IF(W1008=7,$G$9*(V1008/1000),IF(W1008=8,$G$10*(V1008/1000),IF(W1008=9,$G$11*(V1008/1000),IF(W1008=10,$G$12*(V1008/1000),IF(W1008=11,$G$13*(V1008/1000),IF(W1008=12,$G$14*(V1008/1000),IF(W1008=13,$G$15*(V1008/1000),IF(W1008=14,$G$16*(V1008/1000),IF(W1008=15,$G$17*(V1008/1000),0)))))))))))))))</f>
        <v>0</v>
      </c>
      <c r="Y1008" s="34">
        <f>IF('Γεννήτρια 5'!D1008="W",Y1007+('Γεννήτρια 5'!C1008-1)*X1008,IF('Γεννήτρια 5'!D1008="L",Y1007-X1008,Y1007))</f>
        <v>200.69650129906225</v>
      </c>
      <c r="Z1008" s="34" t="str">
        <f>IF(AND('Γεννήτρια 5'!C1008&lt;&gt;0,'Γεννήτρια 5'!D1008=""),X1008,"")</f>
        <v/>
      </c>
    </row>
    <row r="1009" spans="1:26">
      <c r="A1009" s="3">
        <f t="shared" si="94"/>
        <v>987</v>
      </c>
      <c r="E1009" s="3" t="str">
        <f t="shared" si="90"/>
        <v/>
      </c>
      <c r="F1009" s="2" t="str">
        <f t="shared" si="91"/>
        <v/>
      </c>
      <c r="G1009" s="2" t="str">
        <f t="shared" si="92"/>
        <v/>
      </c>
      <c r="V1009" s="34">
        <f t="shared" si="93"/>
        <v>200.69650129906225</v>
      </c>
      <c r="W1009" s="33">
        <f t="shared" si="95"/>
        <v>983</v>
      </c>
      <c r="X1009" s="34">
        <f>IF(W1009=1,$G$3*(V1009/1000),IF(W1009=2,$G$4*(V1009/1000),IF(W1009=3,$G$5*(V1009/1000),IF(W1009=4,$G$6*(V1009/1000),IF(W1009=5,$G$7*(V1009/1000),IF(W1009=6,$G$8*(V1009/1000),IF(W1009=7,$G$9*(V1009/1000),IF(W1009=8,$G$10*(V1009/1000),IF(W1009=9,$G$11*(V1009/1000),IF(W1009=10,$G$12*(V1009/1000),IF(W1009=11,$G$13*(V1009/1000),IF(W1009=12,$G$14*(V1009/1000),IF(W1009=13,$G$15*(V1009/1000),IF(W1009=14,$G$16*(V1009/1000),IF(W1009=15,$G$17*(V1009/1000),0)))))))))))))))</f>
        <v>0</v>
      </c>
      <c r="Y1009" s="34">
        <f>IF('Γεννήτρια 5'!D1009="W",Y1008+('Γεννήτρια 5'!C1009-1)*X1009,IF('Γεννήτρια 5'!D1009="L",Y1008-X1009,Y1008))</f>
        <v>200.69650129906225</v>
      </c>
      <c r="Z1009" s="34" t="str">
        <f>IF(AND('Γεννήτρια 5'!C1009&lt;&gt;0,'Γεννήτρια 5'!D1009=""),X1009,"")</f>
        <v/>
      </c>
    </row>
    <row r="1010" spans="1:26">
      <c r="A1010" s="3">
        <f t="shared" si="94"/>
        <v>988</v>
      </c>
      <c r="E1010" s="3" t="str">
        <f t="shared" si="90"/>
        <v/>
      </c>
      <c r="F1010" s="2" t="str">
        <f t="shared" si="91"/>
        <v/>
      </c>
      <c r="G1010" s="2" t="str">
        <f t="shared" si="92"/>
        <v/>
      </c>
      <c r="V1010" s="34">
        <f t="shared" si="93"/>
        <v>200.69650129906225</v>
      </c>
      <c r="W1010" s="33">
        <f t="shared" si="95"/>
        <v>984</v>
      </c>
      <c r="X1010" s="34">
        <f>IF(W1010=1,$G$3*(V1010/1000),IF(W1010=2,$G$4*(V1010/1000),IF(W1010=3,$G$5*(V1010/1000),IF(W1010=4,$G$6*(V1010/1000),IF(W1010=5,$G$7*(V1010/1000),IF(W1010=6,$G$8*(V1010/1000),IF(W1010=7,$G$9*(V1010/1000),IF(W1010=8,$G$10*(V1010/1000),IF(W1010=9,$G$11*(V1010/1000),IF(W1010=10,$G$12*(V1010/1000),IF(W1010=11,$G$13*(V1010/1000),IF(W1010=12,$G$14*(V1010/1000),IF(W1010=13,$G$15*(V1010/1000),IF(W1010=14,$G$16*(V1010/1000),IF(W1010=15,$G$17*(V1010/1000),0)))))))))))))))</f>
        <v>0</v>
      </c>
      <c r="Y1010" s="34">
        <f>IF('Γεννήτρια 5'!D1010="W",Y1009+('Γεννήτρια 5'!C1010-1)*X1010,IF('Γεννήτρια 5'!D1010="L",Y1009-X1010,Y1009))</f>
        <v>200.69650129906225</v>
      </c>
      <c r="Z1010" s="34" t="str">
        <f>IF(AND('Γεννήτρια 5'!C1010&lt;&gt;0,'Γεννήτρια 5'!D1010=""),X1010,"")</f>
        <v/>
      </c>
    </row>
    <row r="1011" spans="1:26">
      <c r="A1011" s="3">
        <f t="shared" si="94"/>
        <v>989</v>
      </c>
      <c r="E1011" s="3" t="str">
        <f t="shared" si="90"/>
        <v/>
      </c>
      <c r="F1011" s="2" t="str">
        <f t="shared" si="91"/>
        <v/>
      </c>
      <c r="G1011" s="2" t="str">
        <f t="shared" si="92"/>
        <v/>
      </c>
      <c r="V1011" s="34">
        <f t="shared" si="93"/>
        <v>200.69650129906225</v>
      </c>
      <c r="W1011" s="33">
        <f t="shared" si="95"/>
        <v>985</v>
      </c>
      <c r="X1011" s="34">
        <f>IF(W1011=1,$G$3*(V1011/1000),IF(W1011=2,$G$4*(V1011/1000),IF(W1011=3,$G$5*(V1011/1000),IF(W1011=4,$G$6*(V1011/1000),IF(W1011=5,$G$7*(V1011/1000),IF(W1011=6,$G$8*(V1011/1000),IF(W1011=7,$G$9*(V1011/1000),IF(W1011=8,$G$10*(V1011/1000),IF(W1011=9,$G$11*(V1011/1000),IF(W1011=10,$G$12*(V1011/1000),IF(W1011=11,$G$13*(V1011/1000),IF(W1011=12,$G$14*(V1011/1000),IF(W1011=13,$G$15*(V1011/1000),IF(W1011=14,$G$16*(V1011/1000),IF(W1011=15,$G$17*(V1011/1000),0)))))))))))))))</f>
        <v>0</v>
      </c>
      <c r="Y1011" s="34">
        <f>IF('Γεννήτρια 5'!D1011="W",Y1010+('Γεννήτρια 5'!C1011-1)*X1011,IF('Γεννήτρια 5'!D1011="L",Y1010-X1011,Y1010))</f>
        <v>200.69650129906225</v>
      </c>
      <c r="Z1011" s="34" t="str">
        <f>IF(AND('Γεννήτρια 5'!C1011&lt;&gt;0,'Γεννήτρια 5'!D1011=""),X1011,"")</f>
        <v/>
      </c>
    </row>
    <row r="1012" spans="1:26">
      <c r="A1012" s="3">
        <f t="shared" si="94"/>
        <v>990</v>
      </c>
      <c r="E1012" s="3" t="str">
        <f t="shared" si="90"/>
        <v/>
      </c>
      <c r="F1012" s="2" t="str">
        <f t="shared" si="91"/>
        <v/>
      </c>
      <c r="G1012" s="2" t="str">
        <f t="shared" si="92"/>
        <v/>
      </c>
      <c r="V1012" s="34">
        <f t="shared" si="93"/>
        <v>200.69650129906225</v>
      </c>
      <c r="W1012" s="33">
        <f t="shared" si="95"/>
        <v>986</v>
      </c>
      <c r="X1012" s="34">
        <f>IF(W1012=1,$G$3*(V1012/1000),IF(W1012=2,$G$4*(V1012/1000),IF(W1012=3,$G$5*(V1012/1000),IF(W1012=4,$G$6*(V1012/1000),IF(W1012=5,$G$7*(V1012/1000),IF(W1012=6,$G$8*(V1012/1000),IF(W1012=7,$G$9*(V1012/1000),IF(W1012=8,$G$10*(V1012/1000),IF(W1012=9,$G$11*(V1012/1000),IF(W1012=10,$G$12*(V1012/1000),IF(W1012=11,$G$13*(V1012/1000),IF(W1012=12,$G$14*(V1012/1000),IF(W1012=13,$G$15*(V1012/1000),IF(W1012=14,$G$16*(V1012/1000),IF(W1012=15,$G$17*(V1012/1000),0)))))))))))))))</f>
        <v>0</v>
      </c>
      <c r="Y1012" s="34">
        <f>IF('Γεννήτρια 5'!D1012="W",Y1011+('Γεννήτρια 5'!C1012-1)*X1012,IF('Γεννήτρια 5'!D1012="L",Y1011-X1012,Y1011))</f>
        <v>200.69650129906225</v>
      </c>
      <c r="Z1012" s="34" t="str">
        <f>IF(AND('Γεννήτρια 5'!C1012&lt;&gt;0,'Γεννήτρια 5'!D1012=""),X1012,"")</f>
        <v/>
      </c>
    </row>
    <row r="1013" spans="1:26">
      <c r="A1013" s="3">
        <f t="shared" si="94"/>
        <v>991</v>
      </c>
      <c r="E1013" s="3" t="str">
        <f t="shared" si="90"/>
        <v/>
      </c>
      <c r="F1013" s="2" t="str">
        <f t="shared" si="91"/>
        <v/>
      </c>
      <c r="G1013" s="2" t="str">
        <f t="shared" si="92"/>
        <v/>
      </c>
      <c r="V1013" s="34">
        <f t="shared" si="93"/>
        <v>200.69650129906225</v>
      </c>
      <c r="W1013" s="33">
        <f t="shared" si="95"/>
        <v>987</v>
      </c>
      <c r="X1013" s="34">
        <f>IF(W1013=1,$G$3*(V1013/1000),IF(W1013=2,$G$4*(V1013/1000),IF(W1013=3,$G$5*(V1013/1000),IF(W1013=4,$G$6*(V1013/1000),IF(W1013=5,$G$7*(V1013/1000),IF(W1013=6,$G$8*(V1013/1000),IF(W1013=7,$G$9*(V1013/1000),IF(W1013=8,$G$10*(V1013/1000),IF(W1013=9,$G$11*(V1013/1000),IF(W1013=10,$G$12*(V1013/1000),IF(W1013=11,$G$13*(V1013/1000),IF(W1013=12,$G$14*(V1013/1000),IF(W1013=13,$G$15*(V1013/1000),IF(W1013=14,$G$16*(V1013/1000),IF(W1013=15,$G$17*(V1013/1000),0)))))))))))))))</f>
        <v>0</v>
      </c>
      <c r="Y1013" s="34">
        <f>IF('Γεννήτρια 5'!D1013="W",Y1012+('Γεννήτρια 5'!C1013-1)*X1013,IF('Γεννήτρια 5'!D1013="L",Y1012-X1013,Y1012))</f>
        <v>200.69650129906225</v>
      </c>
      <c r="Z1013" s="34" t="str">
        <f>IF(AND('Γεννήτρια 5'!C1013&lt;&gt;0,'Γεννήτρια 5'!D1013=""),X1013,"")</f>
        <v/>
      </c>
    </row>
    <row r="1014" spans="1:26">
      <c r="A1014" s="3">
        <f t="shared" si="94"/>
        <v>992</v>
      </c>
      <c r="E1014" s="3" t="str">
        <f t="shared" si="90"/>
        <v/>
      </c>
      <c r="F1014" s="2" t="str">
        <f t="shared" si="91"/>
        <v/>
      </c>
      <c r="G1014" s="2" t="str">
        <f t="shared" si="92"/>
        <v/>
      </c>
      <c r="V1014" s="34">
        <f t="shared" si="93"/>
        <v>200.69650129906225</v>
      </c>
      <c r="W1014" s="33">
        <f t="shared" si="95"/>
        <v>988</v>
      </c>
      <c r="X1014" s="34">
        <f>IF(W1014=1,$G$3*(V1014/1000),IF(W1014=2,$G$4*(V1014/1000),IF(W1014=3,$G$5*(V1014/1000),IF(W1014=4,$G$6*(V1014/1000),IF(W1014=5,$G$7*(V1014/1000),IF(W1014=6,$G$8*(V1014/1000),IF(W1014=7,$G$9*(V1014/1000),IF(W1014=8,$G$10*(V1014/1000),IF(W1014=9,$G$11*(V1014/1000),IF(W1014=10,$G$12*(V1014/1000),IF(W1014=11,$G$13*(V1014/1000),IF(W1014=12,$G$14*(V1014/1000),IF(W1014=13,$G$15*(V1014/1000),IF(W1014=14,$G$16*(V1014/1000),IF(W1014=15,$G$17*(V1014/1000),0)))))))))))))))</f>
        <v>0</v>
      </c>
      <c r="Y1014" s="34">
        <f>IF('Γεννήτρια 5'!D1014="W",Y1013+('Γεννήτρια 5'!C1014-1)*X1014,IF('Γεννήτρια 5'!D1014="L",Y1013-X1014,Y1013))</f>
        <v>200.69650129906225</v>
      </c>
      <c r="Z1014" s="34" t="str">
        <f>IF(AND('Γεννήτρια 5'!C1014&lt;&gt;0,'Γεννήτρια 5'!D1014=""),X1014,"")</f>
        <v/>
      </c>
    </row>
    <row r="1015" spans="1:26">
      <c r="A1015" s="3">
        <f t="shared" si="94"/>
        <v>993</v>
      </c>
      <c r="E1015" s="3" t="str">
        <f t="shared" si="90"/>
        <v/>
      </c>
      <c r="F1015" s="2" t="str">
        <f t="shared" si="91"/>
        <v/>
      </c>
      <c r="G1015" s="2" t="str">
        <f t="shared" si="92"/>
        <v/>
      </c>
      <c r="V1015" s="34">
        <f t="shared" si="93"/>
        <v>200.69650129906225</v>
      </c>
      <c r="W1015" s="33">
        <f t="shared" si="95"/>
        <v>989</v>
      </c>
      <c r="X1015" s="34">
        <f>IF(W1015=1,$G$3*(V1015/1000),IF(W1015=2,$G$4*(V1015/1000),IF(W1015=3,$G$5*(V1015/1000),IF(W1015=4,$G$6*(V1015/1000),IF(W1015=5,$G$7*(V1015/1000),IF(W1015=6,$G$8*(V1015/1000),IF(W1015=7,$G$9*(V1015/1000),IF(W1015=8,$G$10*(V1015/1000),IF(W1015=9,$G$11*(V1015/1000),IF(W1015=10,$G$12*(V1015/1000),IF(W1015=11,$G$13*(V1015/1000),IF(W1015=12,$G$14*(V1015/1000),IF(W1015=13,$G$15*(V1015/1000),IF(W1015=14,$G$16*(V1015/1000),IF(W1015=15,$G$17*(V1015/1000),0)))))))))))))))</f>
        <v>0</v>
      </c>
      <c r="Y1015" s="34">
        <f>IF('Γεννήτρια 5'!D1015="W",Y1014+('Γεννήτρια 5'!C1015-1)*X1015,IF('Γεννήτρια 5'!D1015="L",Y1014-X1015,Y1014))</f>
        <v>200.69650129906225</v>
      </c>
      <c r="Z1015" s="34" t="str">
        <f>IF(AND('Γεννήτρια 5'!C1015&lt;&gt;0,'Γεννήτρια 5'!D1015=""),X1015,"")</f>
        <v/>
      </c>
    </row>
    <row r="1016" spans="1:26">
      <c r="A1016" s="3">
        <f t="shared" si="94"/>
        <v>994</v>
      </c>
      <c r="E1016" s="3" t="str">
        <f t="shared" si="90"/>
        <v/>
      </c>
      <c r="F1016" s="2" t="str">
        <f t="shared" si="91"/>
        <v/>
      </c>
      <c r="G1016" s="2" t="str">
        <f t="shared" si="92"/>
        <v/>
      </c>
      <c r="V1016" s="34">
        <f t="shared" si="93"/>
        <v>200.69650129906225</v>
      </c>
      <c r="W1016" s="33">
        <f t="shared" si="95"/>
        <v>990</v>
      </c>
      <c r="X1016" s="34">
        <f>IF(W1016=1,$G$3*(V1016/1000),IF(W1016=2,$G$4*(V1016/1000),IF(W1016=3,$G$5*(V1016/1000),IF(W1016=4,$G$6*(V1016/1000),IF(W1016=5,$G$7*(V1016/1000),IF(W1016=6,$G$8*(V1016/1000),IF(W1016=7,$G$9*(V1016/1000),IF(W1016=8,$G$10*(V1016/1000),IF(W1016=9,$G$11*(V1016/1000),IF(W1016=10,$G$12*(V1016/1000),IF(W1016=11,$G$13*(V1016/1000),IF(W1016=12,$G$14*(V1016/1000),IF(W1016=13,$G$15*(V1016/1000),IF(W1016=14,$G$16*(V1016/1000),IF(W1016=15,$G$17*(V1016/1000),0)))))))))))))))</f>
        <v>0</v>
      </c>
      <c r="Y1016" s="34">
        <f>IF('Γεννήτρια 5'!D1016="W",Y1015+('Γεννήτρια 5'!C1016-1)*X1016,IF('Γεννήτρια 5'!D1016="L",Y1015-X1016,Y1015))</f>
        <v>200.69650129906225</v>
      </c>
      <c r="Z1016" s="34" t="str">
        <f>IF(AND('Γεννήτρια 5'!C1016&lt;&gt;0,'Γεννήτρια 5'!D1016=""),X1016,"")</f>
        <v/>
      </c>
    </row>
    <row r="1017" spans="1:26">
      <c r="A1017" s="3">
        <f t="shared" si="94"/>
        <v>995</v>
      </c>
      <c r="E1017" s="3" t="str">
        <f t="shared" si="90"/>
        <v/>
      </c>
      <c r="F1017" s="2" t="str">
        <f t="shared" si="91"/>
        <v/>
      </c>
      <c r="G1017" s="2" t="str">
        <f t="shared" si="92"/>
        <v/>
      </c>
      <c r="V1017" s="34">
        <f t="shared" si="93"/>
        <v>200.69650129906225</v>
      </c>
      <c r="W1017" s="33">
        <f t="shared" si="95"/>
        <v>991</v>
      </c>
      <c r="X1017" s="34">
        <f>IF(W1017=1,$G$3*(V1017/1000),IF(W1017=2,$G$4*(V1017/1000),IF(W1017=3,$G$5*(V1017/1000),IF(W1017=4,$G$6*(V1017/1000),IF(W1017=5,$G$7*(V1017/1000),IF(W1017=6,$G$8*(V1017/1000),IF(W1017=7,$G$9*(V1017/1000),IF(W1017=8,$G$10*(V1017/1000),IF(W1017=9,$G$11*(V1017/1000),IF(W1017=10,$G$12*(V1017/1000),IF(W1017=11,$G$13*(V1017/1000),IF(W1017=12,$G$14*(V1017/1000),IF(W1017=13,$G$15*(V1017/1000),IF(W1017=14,$G$16*(V1017/1000),IF(W1017=15,$G$17*(V1017/1000),0)))))))))))))))</f>
        <v>0</v>
      </c>
      <c r="Y1017" s="34">
        <f>IF('Γεννήτρια 5'!D1017="W",Y1016+('Γεννήτρια 5'!C1017-1)*X1017,IF('Γεννήτρια 5'!D1017="L",Y1016-X1017,Y1016))</f>
        <v>200.69650129906225</v>
      </c>
      <c r="Z1017" s="34" t="str">
        <f>IF(AND('Γεννήτρια 5'!C1017&lt;&gt;0,'Γεννήτρια 5'!D1017=""),X1017,"")</f>
        <v/>
      </c>
    </row>
    <row r="1018" spans="1:26">
      <c r="A1018" s="3">
        <f t="shared" si="94"/>
        <v>996</v>
      </c>
      <c r="E1018" s="3" t="str">
        <f t="shared" si="90"/>
        <v/>
      </c>
      <c r="F1018" s="2" t="str">
        <f t="shared" si="91"/>
        <v/>
      </c>
      <c r="G1018" s="2" t="str">
        <f t="shared" si="92"/>
        <v/>
      </c>
      <c r="V1018" s="34">
        <f t="shared" si="93"/>
        <v>200.69650129906225</v>
      </c>
      <c r="W1018" s="33">
        <f t="shared" si="95"/>
        <v>992</v>
      </c>
      <c r="X1018" s="34">
        <f>IF(W1018=1,$G$3*(V1018/1000),IF(W1018=2,$G$4*(V1018/1000),IF(W1018=3,$G$5*(V1018/1000),IF(W1018=4,$G$6*(V1018/1000),IF(W1018=5,$G$7*(V1018/1000),IF(W1018=6,$G$8*(V1018/1000),IF(W1018=7,$G$9*(V1018/1000),IF(W1018=8,$G$10*(V1018/1000),IF(W1018=9,$G$11*(V1018/1000),IF(W1018=10,$G$12*(V1018/1000),IF(W1018=11,$G$13*(V1018/1000),IF(W1018=12,$G$14*(V1018/1000),IF(W1018=13,$G$15*(V1018/1000),IF(W1018=14,$G$16*(V1018/1000),IF(W1018=15,$G$17*(V1018/1000),0)))))))))))))))</f>
        <v>0</v>
      </c>
      <c r="Y1018" s="34">
        <f>IF('Γεννήτρια 5'!D1018="W",Y1017+('Γεννήτρια 5'!C1018-1)*X1018,IF('Γεννήτρια 5'!D1018="L",Y1017-X1018,Y1017))</f>
        <v>200.69650129906225</v>
      </c>
      <c r="Z1018" s="34" t="str">
        <f>IF(AND('Γεννήτρια 5'!C1018&lt;&gt;0,'Γεννήτρια 5'!D1018=""),X1018,"")</f>
        <v/>
      </c>
    </row>
    <row r="1019" spans="1:26">
      <c r="A1019" s="3">
        <f t="shared" si="94"/>
        <v>997</v>
      </c>
      <c r="E1019" s="3" t="str">
        <f t="shared" si="90"/>
        <v/>
      </c>
      <c r="F1019" s="2" t="str">
        <f t="shared" si="91"/>
        <v/>
      </c>
      <c r="G1019" s="2" t="str">
        <f t="shared" si="92"/>
        <v/>
      </c>
      <c r="V1019" s="34">
        <f t="shared" si="93"/>
        <v>200.69650129906225</v>
      </c>
      <c r="W1019" s="33">
        <f t="shared" si="95"/>
        <v>993</v>
      </c>
      <c r="X1019" s="34">
        <f>IF(W1019=1,$G$3*(V1019/1000),IF(W1019=2,$G$4*(V1019/1000),IF(W1019=3,$G$5*(V1019/1000),IF(W1019=4,$G$6*(V1019/1000),IF(W1019=5,$G$7*(V1019/1000),IF(W1019=6,$G$8*(V1019/1000),IF(W1019=7,$G$9*(V1019/1000),IF(W1019=8,$G$10*(V1019/1000),IF(W1019=9,$G$11*(V1019/1000),IF(W1019=10,$G$12*(V1019/1000),IF(W1019=11,$G$13*(V1019/1000),IF(W1019=12,$G$14*(V1019/1000),IF(W1019=13,$G$15*(V1019/1000),IF(W1019=14,$G$16*(V1019/1000),IF(W1019=15,$G$17*(V1019/1000),0)))))))))))))))</f>
        <v>0</v>
      </c>
      <c r="Y1019" s="34">
        <f>IF('Γεννήτρια 5'!D1019="W",Y1018+('Γεννήτρια 5'!C1019-1)*X1019,IF('Γεννήτρια 5'!D1019="L",Y1018-X1019,Y1018))</f>
        <v>200.69650129906225</v>
      </c>
      <c r="Z1019" s="34" t="str">
        <f>IF(AND('Γεννήτρια 5'!C1019&lt;&gt;0,'Γεννήτρια 5'!D1019=""),X1019,"")</f>
        <v/>
      </c>
    </row>
    <row r="1020" spans="1:26">
      <c r="A1020" s="3">
        <f t="shared" si="94"/>
        <v>998</v>
      </c>
      <c r="E1020" s="3" t="str">
        <f t="shared" si="90"/>
        <v/>
      </c>
      <c r="F1020" s="2" t="str">
        <f t="shared" si="91"/>
        <v/>
      </c>
      <c r="G1020" s="2" t="str">
        <f t="shared" si="92"/>
        <v/>
      </c>
      <c r="V1020" s="34">
        <f t="shared" si="93"/>
        <v>200.69650129906225</v>
      </c>
      <c r="W1020" s="33">
        <f t="shared" si="95"/>
        <v>994</v>
      </c>
      <c r="X1020" s="34">
        <f>IF(W1020=1,$G$3*(V1020/1000),IF(W1020=2,$G$4*(V1020/1000),IF(W1020=3,$G$5*(V1020/1000),IF(W1020=4,$G$6*(V1020/1000),IF(W1020=5,$G$7*(V1020/1000),IF(W1020=6,$G$8*(V1020/1000),IF(W1020=7,$G$9*(V1020/1000),IF(W1020=8,$G$10*(V1020/1000),IF(W1020=9,$G$11*(V1020/1000),IF(W1020=10,$G$12*(V1020/1000),IF(W1020=11,$G$13*(V1020/1000),IF(W1020=12,$G$14*(V1020/1000),IF(W1020=13,$G$15*(V1020/1000),IF(W1020=14,$G$16*(V1020/1000),IF(W1020=15,$G$17*(V1020/1000),0)))))))))))))))</f>
        <v>0</v>
      </c>
      <c r="Y1020" s="34">
        <f>IF('Γεννήτρια 5'!D1020="W",Y1019+('Γεννήτρια 5'!C1020-1)*X1020,IF('Γεννήτρια 5'!D1020="L",Y1019-X1020,Y1019))</f>
        <v>200.69650129906225</v>
      </c>
      <c r="Z1020" s="34" t="str">
        <f>IF(AND('Γεννήτρια 5'!C1020&lt;&gt;0,'Γεννήτρια 5'!D1020=""),X1020,"")</f>
        <v/>
      </c>
    </row>
    <row r="1021" spans="1:26">
      <c r="A1021" s="3">
        <f t="shared" si="94"/>
        <v>999</v>
      </c>
      <c r="E1021" s="3" t="str">
        <f t="shared" si="90"/>
        <v/>
      </c>
      <c r="F1021" s="2" t="str">
        <f t="shared" si="91"/>
        <v/>
      </c>
      <c r="G1021" s="2" t="str">
        <f t="shared" si="92"/>
        <v/>
      </c>
      <c r="V1021" s="34">
        <f t="shared" si="93"/>
        <v>200.69650129906225</v>
      </c>
      <c r="W1021" s="33">
        <f t="shared" si="95"/>
        <v>995</v>
      </c>
      <c r="X1021" s="34">
        <f>IF(W1021=1,$G$3*(V1021/1000),IF(W1021=2,$G$4*(V1021/1000),IF(W1021=3,$G$5*(V1021/1000),IF(W1021=4,$G$6*(V1021/1000),IF(W1021=5,$G$7*(V1021/1000),IF(W1021=6,$G$8*(V1021/1000),IF(W1021=7,$G$9*(V1021/1000),IF(W1021=8,$G$10*(V1021/1000),IF(W1021=9,$G$11*(V1021/1000),IF(W1021=10,$G$12*(V1021/1000),IF(W1021=11,$G$13*(V1021/1000),IF(W1021=12,$G$14*(V1021/1000),IF(W1021=13,$G$15*(V1021/1000),IF(W1021=14,$G$16*(V1021/1000),IF(W1021=15,$G$17*(V1021/1000),0)))))))))))))))</f>
        <v>0</v>
      </c>
      <c r="Y1021" s="34">
        <f>IF('Γεννήτρια 5'!D1021="W",Y1020+('Γεννήτρια 5'!C1021-1)*X1021,IF('Γεννήτρια 5'!D1021="L",Y1020-X1021,Y1020))</f>
        <v>200.69650129906225</v>
      </c>
      <c r="Z1021" s="34" t="str">
        <f>IF(AND('Γεννήτρια 5'!C1021&lt;&gt;0,'Γεννήτρια 5'!D1021=""),X1021,"")</f>
        <v/>
      </c>
    </row>
    <row r="1022" spans="1:26">
      <c r="A1022" s="3">
        <f t="shared" si="94"/>
        <v>1000</v>
      </c>
      <c r="E1022" s="3" t="str">
        <f t="shared" si="90"/>
        <v/>
      </c>
      <c r="F1022" s="2" t="str">
        <f t="shared" si="91"/>
        <v/>
      </c>
      <c r="G1022" s="2" t="str">
        <f t="shared" si="92"/>
        <v/>
      </c>
      <c r="V1022" s="34">
        <f t="shared" si="93"/>
        <v>200.69650129906225</v>
      </c>
      <c r="W1022" s="33">
        <f t="shared" si="95"/>
        <v>996</v>
      </c>
      <c r="X1022" s="34">
        <f>IF(W1022=1,$G$3*(V1022/1000),IF(W1022=2,$G$4*(V1022/1000),IF(W1022=3,$G$5*(V1022/1000),IF(W1022=4,$G$6*(V1022/1000),IF(W1022=5,$G$7*(V1022/1000),IF(W1022=6,$G$8*(V1022/1000),IF(W1022=7,$G$9*(V1022/1000),IF(W1022=8,$G$10*(V1022/1000),IF(W1022=9,$G$11*(V1022/1000),IF(W1022=10,$G$12*(V1022/1000),IF(W1022=11,$G$13*(V1022/1000),IF(W1022=12,$G$14*(V1022/1000),IF(W1022=13,$G$15*(V1022/1000),IF(W1022=14,$G$16*(V1022/1000),IF(W1022=15,$G$17*(V1022/1000),0)))))))))))))))</f>
        <v>0</v>
      </c>
      <c r="Y1022" s="34">
        <f>IF('Γεννήτρια 5'!D1022="W",Y1021+('Γεννήτρια 5'!C1022-1)*X1022,IF('Γεννήτρια 5'!D1022="L",Y1021-X1022,Y1021))</f>
        <v>200.69650129906225</v>
      </c>
      <c r="Z1022" s="34" t="str">
        <f>IF(AND('Γεννήτρια 5'!C1022&lt;&gt;0,'Γεννήτρια 5'!D1022=""),X1022,"")</f>
        <v/>
      </c>
    </row>
    <row r="1023" spans="1:26">
      <c r="Z1023" s="34">
        <f>SUM(Z23:Z1022)</f>
        <v>0</v>
      </c>
    </row>
  </sheetData>
  <mergeCells count="4">
    <mergeCell ref="B2:D4"/>
    <mergeCell ref="B5:D7"/>
    <mergeCell ref="B8:D16"/>
    <mergeCell ref="V20:Z20"/>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5</vt:i4>
      </vt:variant>
    </vt:vector>
  </HeadingPairs>
  <TitlesOfParts>
    <vt:vector size="5" baseType="lpstr">
      <vt:lpstr>Γεννήτρια 1</vt:lpstr>
      <vt:lpstr>Γεννήτρια 2</vt:lpstr>
      <vt:lpstr>Γεννήτρια 3</vt:lpstr>
      <vt:lpstr>Γεννήτρια 4</vt:lpstr>
      <vt:lpstr>Γεννήτρια 5</vt:lpstr>
    </vt:vector>
  </TitlesOfParts>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Domus</dc:creator>
  <cp:lastModifiedBy>Domus</cp:lastModifiedBy>
  <dcterms:created xsi:type="dcterms:W3CDTF">2013-06-04T19:42:58Z</dcterms:created>
  <dcterms:modified xsi:type="dcterms:W3CDTF">2013-08-10T12:21:48Z</dcterms:modified>
</cp:coreProperties>
</file>